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defaultThemeVersion="202300"/>
  <mc:AlternateContent xmlns:mc="http://schemas.openxmlformats.org/markup-compatibility/2006">
    <mc:Choice Requires="x15">
      <x15ac:absPath xmlns:x15ac="http://schemas.microsoft.com/office/spreadsheetml/2010/11/ac" url="/Users/julien.morisson/Desktop/"/>
    </mc:Choice>
  </mc:AlternateContent>
  <xr:revisionPtr revIDLastSave="0" documentId="13_ncr:1_{465F24EE-FA4C-464B-A236-BAF031A0DFD1}" xr6:coauthVersionLast="47" xr6:coauthVersionMax="47" xr10:uidLastSave="{00000000-0000-0000-0000-000000000000}"/>
  <bookViews>
    <workbookView xWindow="0" yWindow="740" windowWidth="29400" windowHeight="18380" xr2:uid="{AD25B4FF-C675-6444-AB57-DDA66EFC7A82}"/>
  </bookViews>
  <sheets>
    <sheet name="Liste BT" sheetId="27" r:id="rId1"/>
    <sheet name="Liste BT TE" sheetId="30" r:id="rId2"/>
    <sheet name="Planif 2025" sheetId="16" r:id="rId3"/>
    <sheet name="Clés appart" sheetId="26" state="hidden" r:id="rId4"/>
    <sheet name="Registre des Devis" sheetId="18" state="hidden" r:id="rId5"/>
    <sheet name="Liste des sites" sheetId="22" r:id="rId6"/>
    <sheet name="Progiclean" sheetId="1" state="hidden" r:id="rId7"/>
  </sheets>
  <definedNames>
    <definedName name="_xlnm._FilterDatabase" localSheetId="3" hidden="1">'Clés appart'!$A$6:$M$43</definedName>
    <definedName name="_xlnm._FilterDatabase" localSheetId="0" hidden="1">'Liste BT'!$A$1:$R$266</definedName>
    <definedName name="_xlnm._FilterDatabase" localSheetId="1" hidden="1">'Liste BT TE'!$A$1:$R$1178</definedName>
    <definedName name="_xlnm._FilterDatabase" localSheetId="5" hidden="1">'Liste des sites'!$A$1:$AN$200</definedName>
    <definedName name="_xlnm._FilterDatabase" localSheetId="2" hidden="1">'Planif 2025'!$A$741:$H$1018</definedName>
    <definedName name="_xlnm._FilterDatabase" localSheetId="6" hidden="1">Progiclean!$A$1:$M$953</definedName>
    <definedName name="_xlnm._FilterDatabase" localSheetId="4" hidden="1">'Registre des Devis'!$A$5:$V$110</definedName>
    <definedName name="Cityus_Sàrl___NEUCHÂTEL">'Clés appart'!$D$7:$D$43</definedName>
    <definedName name="_xlnm.Print_Titles" localSheetId="2">'Planif 2025'!$734:$741</definedName>
    <definedName name="_xlnm.Print_Area" localSheetId="2">'Planif 2025'!$J$734:$BL$1025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 i="30" l="1"/>
  <c r="S4" i="30"/>
  <c r="S5" i="30"/>
  <c r="S6" i="30"/>
  <c r="S7" i="30"/>
  <c r="S8" i="30"/>
  <c r="S9" i="30"/>
  <c r="S10" i="30"/>
  <c r="S11" i="30"/>
  <c r="S12" i="30"/>
  <c r="S13" i="30"/>
  <c r="S14" i="30"/>
  <c r="S15" i="30"/>
  <c r="S16" i="30"/>
  <c r="S17" i="30"/>
  <c r="S18" i="30"/>
  <c r="S19" i="30"/>
  <c r="S20" i="30"/>
  <c r="S21" i="30"/>
  <c r="S22" i="30"/>
  <c r="S23" i="30"/>
  <c r="S24" i="30"/>
  <c r="S25" i="30"/>
  <c r="S26" i="30"/>
  <c r="S27" i="30"/>
  <c r="S28" i="30"/>
  <c r="S29" i="30"/>
  <c r="S30" i="30"/>
  <c r="S31" i="30"/>
  <c r="S32" i="30"/>
  <c r="S33" i="30"/>
  <c r="S34" i="30"/>
  <c r="S35" i="30"/>
  <c r="S36" i="30"/>
  <c r="S37" i="30"/>
  <c r="S38" i="30"/>
  <c r="S39" i="30"/>
  <c r="S40" i="30"/>
  <c r="S41" i="30"/>
  <c r="S42" i="30"/>
  <c r="S43" i="30"/>
  <c r="S44" i="30"/>
  <c r="S45" i="30"/>
  <c r="S46" i="30"/>
  <c r="S47" i="30"/>
  <c r="S48" i="30"/>
  <c r="S49" i="30"/>
  <c r="S50" i="30"/>
  <c r="S51" i="30"/>
  <c r="S52" i="30"/>
  <c r="S53" i="30"/>
  <c r="S54" i="30"/>
  <c r="S55" i="30"/>
  <c r="S56" i="30"/>
  <c r="S57" i="30"/>
  <c r="S58" i="30"/>
  <c r="S59" i="30"/>
  <c r="S60" i="30"/>
  <c r="S61" i="30"/>
  <c r="S62" i="30"/>
  <c r="S63" i="30"/>
  <c r="S64" i="30"/>
  <c r="S65" i="30"/>
  <c r="S66" i="30"/>
  <c r="S67" i="30"/>
  <c r="S68" i="30"/>
  <c r="S69" i="30"/>
  <c r="S70" i="30"/>
  <c r="S71" i="30"/>
  <c r="S72" i="30"/>
  <c r="S73" i="30"/>
  <c r="S74" i="30"/>
  <c r="S75" i="30"/>
  <c r="S76" i="30"/>
  <c r="S77" i="30"/>
  <c r="S78" i="30"/>
  <c r="S79" i="30"/>
  <c r="S80" i="30"/>
  <c r="S81" i="30"/>
  <c r="S82" i="30"/>
  <c r="S83" i="30"/>
  <c r="S84" i="30"/>
  <c r="S85" i="30"/>
  <c r="S86" i="30"/>
  <c r="S87" i="30"/>
  <c r="S88" i="30"/>
  <c r="S89" i="30"/>
  <c r="S90" i="30"/>
  <c r="S91" i="30"/>
  <c r="S92" i="30"/>
  <c r="S93" i="30"/>
  <c r="S94" i="30"/>
  <c r="S95" i="30"/>
  <c r="S96" i="30"/>
  <c r="S97" i="30"/>
  <c r="S98" i="30"/>
  <c r="S99" i="30"/>
  <c r="S100" i="30"/>
  <c r="S101" i="30"/>
  <c r="S102" i="30"/>
  <c r="S103" i="30"/>
  <c r="S104" i="30"/>
  <c r="S105" i="30"/>
  <c r="S106" i="30"/>
  <c r="S107" i="30"/>
  <c r="S108" i="30"/>
  <c r="S109" i="30"/>
  <c r="S110" i="30"/>
  <c r="S111" i="30"/>
  <c r="S112" i="30"/>
  <c r="S113" i="30"/>
  <c r="S114" i="30"/>
  <c r="S115" i="30"/>
  <c r="S116" i="30"/>
  <c r="S117" i="30"/>
  <c r="S118" i="30"/>
  <c r="S119" i="30"/>
  <c r="S120" i="30"/>
  <c r="S121" i="30"/>
  <c r="S122" i="30"/>
  <c r="S123" i="30"/>
  <c r="S124" i="30"/>
  <c r="S125" i="30"/>
  <c r="S126" i="30"/>
  <c r="S127" i="30"/>
  <c r="S128" i="30"/>
  <c r="S129" i="30"/>
  <c r="S130" i="30"/>
  <c r="S131" i="30"/>
  <c r="S132" i="30"/>
  <c r="S133" i="30"/>
  <c r="S134" i="30"/>
  <c r="S135" i="30"/>
  <c r="S136" i="30"/>
  <c r="S137" i="30"/>
  <c r="S138" i="30"/>
  <c r="S139" i="30"/>
  <c r="S140" i="30"/>
  <c r="S141" i="30"/>
  <c r="S142" i="30"/>
  <c r="S143" i="30"/>
  <c r="S144" i="30"/>
  <c r="S145" i="30"/>
  <c r="S146" i="30"/>
  <c r="S147" i="30"/>
  <c r="S148" i="30"/>
  <c r="S149" i="30"/>
  <c r="S150" i="30"/>
  <c r="S151" i="30"/>
  <c r="S152" i="30"/>
  <c r="S153" i="30"/>
  <c r="S154" i="30"/>
  <c r="S155" i="30"/>
  <c r="S156" i="30"/>
  <c r="S157" i="30"/>
  <c r="S158" i="30"/>
  <c r="S159" i="30"/>
  <c r="S160" i="30"/>
  <c r="S161" i="30"/>
  <c r="S162" i="30"/>
  <c r="S163" i="30"/>
  <c r="S164" i="30"/>
  <c r="S165" i="30"/>
  <c r="S166" i="30"/>
  <c r="S167" i="30"/>
  <c r="S168" i="30"/>
  <c r="S169" i="30"/>
  <c r="S170" i="30"/>
  <c r="S171" i="30"/>
  <c r="S172" i="30"/>
  <c r="S173" i="30"/>
  <c r="S174" i="30"/>
  <c r="S175" i="30"/>
  <c r="S176" i="30"/>
  <c r="S177" i="30"/>
  <c r="S178" i="30"/>
  <c r="S179" i="30"/>
  <c r="S180" i="30"/>
  <c r="S181" i="30"/>
  <c r="S182" i="30"/>
  <c r="S183" i="30"/>
  <c r="S184" i="30"/>
  <c r="S185" i="30"/>
  <c r="S186" i="30"/>
  <c r="S187" i="30"/>
  <c r="S188" i="30"/>
  <c r="S189" i="30"/>
  <c r="S190" i="30"/>
  <c r="S191" i="30"/>
  <c r="S192" i="30"/>
  <c r="S193" i="30"/>
  <c r="S194" i="30"/>
  <c r="S195" i="30"/>
  <c r="S196" i="30"/>
  <c r="S197" i="30"/>
  <c r="S198" i="30"/>
  <c r="S199" i="30"/>
  <c r="S200" i="30"/>
  <c r="S201" i="30"/>
  <c r="S202" i="30"/>
  <c r="S203" i="30"/>
  <c r="S204" i="30"/>
  <c r="S205" i="30"/>
  <c r="S206" i="30"/>
  <c r="S207" i="30"/>
  <c r="S208" i="30"/>
  <c r="S209" i="30"/>
  <c r="S210" i="30"/>
  <c r="S211" i="30"/>
  <c r="S212" i="30"/>
  <c r="S213" i="30"/>
  <c r="S214" i="30"/>
  <c r="S215" i="30"/>
  <c r="S216" i="30"/>
  <c r="S217" i="30"/>
  <c r="S218" i="30"/>
  <c r="S219" i="30"/>
  <c r="S220" i="30"/>
  <c r="S221" i="30"/>
  <c r="S222" i="30"/>
  <c r="S223" i="30"/>
  <c r="S224" i="30"/>
  <c r="S225" i="30"/>
  <c r="S226" i="30"/>
  <c r="S227" i="30"/>
  <c r="S228" i="30"/>
  <c r="S229" i="30"/>
  <c r="S230" i="30"/>
  <c r="S231" i="30"/>
  <c r="S232" i="30"/>
  <c r="S233" i="30"/>
  <c r="S234" i="30"/>
  <c r="S235" i="30"/>
  <c r="S236" i="30"/>
  <c r="S237" i="30"/>
  <c r="S238" i="30"/>
  <c r="S239" i="30"/>
  <c r="S240" i="30"/>
  <c r="S241" i="30"/>
  <c r="S242" i="30"/>
  <c r="S243" i="30"/>
  <c r="S244" i="30"/>
  <c r="S245" i="30"/>
  <c r="S246" i="30"/>
  <c r="S247" i="30"/>
  <c r="S248" i="30"/>
  <c r="S249" i="30"/>
  <c r="S250" i="30"/>
  <c r="S251" i="30"/>
  <c r="S252" i="30"/>
  <c r="S253" i="30"/>
  <c r="S254" i="30"/>
  <c r="S255" i="30"/>
  <c r="S256" i="30"/>
  <c r="S257" i="30"/>
  <c r="S258" i="30"/>
  <c r="S259" i="30"/>
  <c r="S260" i="30"/>
  <c r="S261" i="30"/>
  <c r="S262" i="30"/>
  <c r="S263" i="30"/>
  <c r="S264" i="30"/>
  <c r="S265" i="30"/>
  <c r="S266" i="30"/>
  <c r="S267" i="30"/>
  <c r="S268" i="30"/>
  <c r="S269" i="30"/>
  <c r="S270" i="30"/>
  <c r="S271" i="30"/>
  <c r="S272" i="30"/>
  <c r="S273" i="30"/>
  <c r="S274" i="30"/>
  <c r="S275" i="30"/>
  <c r="S276" i="30"/>
  <c r="S277" i="30"/>
  <c r="S278" i="30"/>
  <c r="S279" i="30"/>
  <c r="S280" i="30"/>
  <c r="S281" i="30"/>
  <c r="S282" i="30"/>
  <c r="S283" i="30"/>
  <c r="S284" i="30"/>
  <c r="S285" i="30"/>
  <c r="S286" i="30"/>
  <c r="S287" i="30"/>
  <c r="S288" i="30"/>
  <c r="S289" i="30"/>
  <c r="S290" i="30"/>
  <c r="S291" i="30"/>
  <c r="S292" i="30"/>
  <c r="S293" i="30"/>
  <c r="S294" i="30"/>
  <c r="S295" i="30"/>
  <c r="S296" i="30"/>
  <c r="S297" i="30"/>
  <c r="S298" i="30"/>
  <c r="S299" i="30"/>
  <c r="S300" i="30"/>
  <c r="S301" i="30"/>
  <c r="S302" i="30"/>
  <c r="S303" i="30"/>
  <c r="S304" i="30"/>
  <c r="S305" i="30"/>
  <c r="S306" i="30"/>
  <c r="S307" i="30"/>
  <c r="S308" i="30"/>
  <c r="S309" i="30"/>
  <c r="S310" i="30"/>
  <c r="S311" i="30"/>
  <c r="S312" i="30"/>
  <c r="S313" i="30"/>
  <c r="S314" i="30"/>
  <c r="S315" i="30"/>
  <c r="S316" i="30"/>
  <c r="S317" i="30"/>
  <c r="S318" i="30"/>
  <c r="S319" i="30"/>
  <c r="S320" i="30"/>
  <c r="S321" i="30"/>
  <c r="S322" i="30"/>
  <c r="S323" i="30"/>
  <c r="S324" i="30"/>
  <c r="S325" i="30"/>
  <c r="S326" i="30"/>
  <c r="S327" i="30"/>
  <c r="S328" i="30"/>
  <c r="S329" i="30"/>
  <c r="S330" i="30"/>
  <c r="S331" i="30"/>
  <c r="S332" i="30"/>
  <c r="S333" i="30"/>
  <c r="S334" i="30"/>
  <c r="S335" i="30"/>
  <c r="S336" i="30"/>
  <c r="S337" i="30"/>
  <c r="S338" i="30"/>
  <c r="S339" i="30"/>
  <c r="S340" i="30"/>
  <c r="S341" i="30"/>
  <c r="S342" i="30"/>
  <c r="S343" i="30"/>
  <c r="S344" i="30"/>
  <c r="S345" i="30"/>
  <c r="S346" i="30"/>
  <c r="S347" i="30"/>
  <c r="S348" i="30"/>
  <c r="S349" i="30"/>
  <c r="S350" i="30"/>
  <c r="S351" i="30"/>
  <c r="S352" i="30"/>
  <c r="S353" i="30"/>
  <c r="S354" i="30"/>
  <c r="S355" i="30"/>
  <c r="S356" i="30"/>
  <c r="S357" i="30"/>
  <c r="S358" i="30"/>
  <c r="S359" i="30"/>
  <c r="S360" i="30"/>
  <c r="S361" i="30"/>
  <c r="S362" i="30"/>
  <c r="S363" i="30"/>
  <c r="S364" i="30"/>
  <c r="S365" i="30"/>
  <c r="S366" i="30"/>
  <c r="S367" i="30"/>
  <c r="S368" i="30"/>
  <c r="S369" i="30"/>
  <c r="S370" i="30"/>
  <c r="S371" i="30"/>
  <c r="S372" i="30"/>
  <c r="S373" i="30"/>
  <c r="S374" i="30"/>
  <c r="S375" i="30"/>
  <c r="S376" i="30"/>
  <c r="S377" i="30"/>
  <c r="S378" i="30"/>
  <c r="S379" i="30"/>
  <c r="S380" i="30"/>
  <c r="S381" i="30"/>
  <c r="S382" i="30"/>
  <c r="S383" i="30"/>
  <c r="S384" i="30"/>
  <c r="S385" i="30"/>
  <c r="S386" i="30"/>
  <c r="S387" i="30"/>
  <c r="S388" i="30"/>
  <c r="S389" i="30"/>
  <c r="S390" i="30"/>
  <c r="S391" i="30"/>
  <c r="S392" i="30"/>
  <c r="S393" i="30"/>
  <c r="S394" i="30"/>
  <c r="S395" i="30"/>
  <c r="S396" i="30"/>
  <c r="S397" i="30"/>
  <c r="S398" i="30"/>
  <c r="S399" i="30"/>
  <c r="S400" i="30"/>
  <c r="S401" i="30"/>
  <c r="S402" i="30"/>
  <c r="S403" i="30"/>
  <c r="S404" i="30"/>
  <c r="S405" i="30"/>
  <c r="S406" i="30"/>
  <c r="S407" i="30"/>
  <c r="S408" i="30"/>
  <c r="S409" i="30"/>
  <c r="S410" i="30"/>
  <c r="S411" i="30"/>
  <c r="S412" i="30"/>
  <c r="S413" i="30"/>
  <c r="S414" i="30"/>
  <c r="S415" i="30"/>
  <c r="S416" i="30"/>
  <c r="S417" i="30"/>
  <c r="S418" i="30"/>
  <c r="S419" i="30"/>
  <c r="S420" i="30"/>
  <c r="S421" i="30"/>
  <c r="S422" i="30"/>
  <c r="S423" i="30"/>
  <c r="S424" i="30"/>
  <c r="S425" i="30"/>
  <c r="S426" i="30"/>
  <c r="S427" i="30"/>
  <c r="S428" i="30"/>
  <c r="S429" i="30"/>
  <c r="S430" i="30"/>
  <c r="S431" i="30"/>
  <c r="S432" i="30"/>
  <c r="S433" i="30"/>
  <c r="S434" i="30"/>
  <c r="S435" i="30"/>
  <c r="S436" i="30"/>
  <c r="S437" i="30"/>
  <c r="S438" i="30"/>
  <c r="S439" i="30"/>
  <c r="S440" i="30"/>
  <c r="S441" i="30"/>
  <c r="S442" i="30"/>
  <c r="S443" i="30"/>
  <c r="S444" i="30"/>
  <c r="S445" i="30"/>
  <c r="S446" i="30"/>
  <c r="S447" i="30"/>
  <c r="S448" i="30"/>
  <c r="S449" i="30"/>
  <c r="S450" i="30"/>
  <c r="S451" i="30"/>
  <c r="S452" i="30"/>
  <c r="S453" i="30"/>
  <c r="S454" i="30"/>
  <c r="S455" i="30"/>
  <c r="S456" i="30"/>
  <c r="S457" i="30"/>
  <c r="S458" i="30"/>
  <c r="S459" i="30"/>
  <c r="S460" i="30"/>
  <c r="S461" i="30"/>
  <c r="S462" i="30"/>
  <c r="S463" i="30"/>
  <c r="S464" i="30"/>
  <c r="S465" i="30"/>
  <c r="S466" i="30"/>
  <c r="S467" i="30"/>
  <c r="S468" i="30"/>
  <c r="S469" i="30"/>
  <c r="S470" i="30"/>
  <c r="S471" i="30"/>
  <c r="S472" i="30"/>
  <c r="S473" i="30"/>
  <c r="S474" i="30"/>
  <c r="S475" i="30"/>
  <c r="S476" i="30"/>
  <c r="S477" i="30"/>
  <c r="S478" i="30"/>
  <c r="S479" i="30"/>
  <c r="S480" i="30"/>
  <c r="S481" i="30"/>
  <c r="S482" i="30"/>
  <c r="S483" i="30"/>
  <c r="S484" i="30"/>
  <c r="S485" i="30"/>
  <c r="S486" i="30"/>
  <c r="S487" i="30"/>
  <c r="S488" i="30"/>
  <c r="S489" i="30"/>
  <c r="S490" i="30"/>
  <c r="S491" i="30"/>
  <c r="S492" i="30"/>
  <c r="S493" i="30"/>
  <c r="S494" i="30"/>
  <c r="S495" i="30"/>
  <c r="S496" i="30"/>
  <c r="S497" i="30"/>
  <c r="S498" i="30"/>
  <c r="S499" i="30"/>
  <c r="S500" i="30"/>
  <c r="S501" i="30"/>
  <c r="S502" i="30"/>
  <c r="S503" i="30"/>
  <c r="S504" i="30"/>
  <c r="S505" i="30"/>
  <c r="S506" i="30"/>
  <c r="S507" i="30"/>
  <c r="S508" i="30"/>
  <c r="S509" i="30"/>
  <c r="S510" i="30"/>
  <c r="S511" i="30"/>
  <c r="S512" i="30"/>
  <c r="S513" i="30"/>
  <c r="S514" i="30"/>
  <c r="S515" i="30"/>
  <c r="S516" i="30"/>
  <c r="S517" i="30"/>
  <c r="S518" i="30"/>
  <c r="S519" i="30"/>
  <c r="S520" i="30"/>
  <c r="S521" i="30"/>
  <c r="S522" i="30"/>
  <c r="S523" i="30"/>
  <c r="S524" i="30"/>
  <c r="S525" i="30"/>
  <c r="S526" i="30"/>
  <c r="S527" i="30"/>
  <c r="S528" i="30"/>
  <c r="S529" i="30"/>
  <c r="S530" i="30"/>
  <c r="S531" i="30"/>
  <c r="S532" i="30"/>
  <c r="S533" i="30"/>
  <c r="S534" i="30"/>
  <c r="S535" i="30"/>
  <c r="S536" i="30"/>
  <c r="S537" i="30"/>
  <c r="S538" i="30"/>
  <c r="S539" i="30"/>
  <c r="S540" i="30"/>
  <c r="S541" i="30"/>
  <c r="S542" i="30"/>
  <c r="S543" i="30"/>
  <c r="S544" i="30"/>
  <c r="S545" i="30"/>
  <c r="S546" i="30"/>
  <c r="S547" i="30"/>
  <c r="S548" i="30"/>
  <c r="S549" i="30"/>
  <c r="S550" i="30"/>
  <c r="S551" i="30"/>
  <c r="S552" i="30"/>
  <c r="S553" i="30"/>
  <c r="S554" i="30"/>
  <c r="S555" i="30"/>
  <c r="S556" i="30"/>
  <c r="S557" i="30"/>
  <c r="S558" i="30"/>
  <c r="S559" i="30"/>
  <c r="S560" i="30"/>
  <c r="S561" i="30"/>
  <c r="S562" i="30"/>
  <c r="S563" i="30"/>
  <c r="S564" i="30"/>
  <c r="S565" i="30"/>
  <c r="S566" i="30"/>
  <c r="S567" i="30"/>
  <c r="S568" i="30"/>
  <c r="S569" i="30"/>
  <c r="S570" i="30"/>
  <c r="S571" i="30"/>
  <c r="S572" i="30"/>
  <c r="S573" i="30"/>
  <c r="S574" i="30"/>
  <c r="S575" i="30"/>
  <c r="S576" i="30"/>
  <c r="S577" i="30"/>
  <c r="S578" i="30"/>
  <c r="S579" i="30"/>
  <c r="S580" i="30"/>
  <c r="S581" i="30"/>
  <c r="S582" i="30"/>
  <c r="S583" i="30"/>
  <c r="S584" i="30"/>
  <c r="S585" i="30"/>
  <c r="S586" i="30"/>
  <c r="S587" i="30"/>
  <c r="S588" i="30"/>
  <c r="S589" i="30"/>
  <c r="S590" i="30"/>
  <c r="S591" i="30"/>
  <c r="S592" i="30"/>
  <c r="S593" i="30"/>
  <c r="S594" i="30"/>
  <c r="S595" i="30"/>
  <c r="S596" i="30"/>
  <c r="S597" i="30"/>
  <c r="S598" i="30"/>
  <c r="S599" i="30"/>
  <c r="S600" i="30"/>
  <c r="S601" i="30"/>
  <c r="S602" i="30"/>
  <c r="S603" i="30"/>
  <c r="S604" i="30"/>
  <c r="S605" i="30"/>
  <c r="S606" i="30"/>
  <c r="S607" i="30"/>
  <c r="S608" i="30"/>
  <c r="S609" i="30"/>
  <c r="S610" i="30"/>
  <c r="S611" i="30"/>
  <c r="S612" i="30"/>
  <c r="S613" i="30"/>
  <c r="S614" i="30"/>
  <c r="S615" i="30"/>
  <c r="S616" i="30"/>
  <c r="S617" i="30"/>
  <c r="S618" i="30"/>
  <c r="S619" i="30"/>
  <c r="S620" i="30"/>
  <c r="S621" i="30"/>
  <c r="S622" i="30"/>
  <c r="S623" i="30"/>
  <c r="S624" i="30"/>
  <c r="S625" i="30"/>
  <c r="S626" i="30"/>
  <c r="S627" i="30"/>
  <c r="S628" i="30"/>
  <c r="S629" i="30"/>
  <c r="S630" i="30"/>
  <c r="S631" i="30"/>
  <c r="S632" i="30"/>
  <c r="S633" i="30"/>
  <c r="S634" i="30"/>
  <c r="S635" i="30"/>
  <c r="S636" i="30"/>
  <c r="S637" i="30"/>
  <c r="S638" i="30"/>
  <c r="S639" i="30"/>
  <c r="S640" i="30"/>
  <c r="S641" i="30"/>
  <c r="S642" i="30"/>
  <c r="S643" i="30"/>
  <c r="S644" i="30"/>
  <c r="S645" i="30"/>
  <c r="S646" i="30"/>
  <c r="S647" i="30"/>
  <c r="S648" i="30"/>
  <c r="S649" i="30"/>
  <c r="S650" i="30"/>
  <c r="S651" i="30"/>
  <c r="S652" i="30"/>
  <c r="S653" i="30"/>
  <c r="S654" i="30"/>
  <c r="S655" i="30"/>
  <c r="S656" i="30"/>
  <c r="S657" i="30"/>
  <c r="S658" i="30"/>
  <c r="S659" i="30"/>
  <c r="S660" i="30"/>
  <c r="S661" i="30"/>
  <c r="S662" i="30"/>
  <c r="S663" i="30"/>
  <c r="S664" i="30"/>
  <c r="S665" i="30"/>
  <c r="S666" i="30"/>
  <c r="S667" i="30"/>
  <c r="S668" i="30"/>
  <c r="S669" i="30"/>
  <c r="S670" i="30"/>
  <c r="S671" i="30"/>
  <c r="S672" i="30"/>
  <c r="S673" i="30"/>
  <c r="S674" i="30"/>
  <c r="S675" i="30"/>
  <c r="S676" i="30"/>
  <c r="S677" i="30"/>
  <c r="S678" i="30"/>
  <c r="S679" i="30"/>
  <c r="S680" i="30"/>
  <c r="S681" i="30"/>
  <c r="S682" i="30"/>
  <c r="S683" i="30"/>
  <c r="S684" i="30"/>
  <c r="S685" i="30"/>
  <c r="S686" i="30"/>
  <c r="S687" i="30"/>
  <c r="S688" i="30"/>
  <c r="S689" i="30"/>
  <c r="S690" i="30"/>
  <c r="S691" i="30"/>
  <c r="S692" i="30"/>
  <c r="S693" i="30"/>
  <c r="S694" i="30"/>
  <c r="S695" i="30"/>
  <c r="S696" i="30"/>
  <c r="S697" i="30"/>
  <c r="S698" i="30"/>
  <c r="S699" i="30"/>
  <c r="S700" i="30"/>
  <c r="S701" i="30"/>
  <c r="S702" i="30"/>
  <c r="S703" i="30"/>
  <c r="S704" i="30"/>
  <c r="S705" i="30"/>
  <c r="S706" i="30"/>
  <c r="S707" i="30"/>
  <c r="S708" i="30"/>
  <c r="S709" i="30"/>
  <c r="S710" i="30"/>
  <c r="S711" i="30"/>
  <c r="S712" i="30"/>
  <c r="S713" i="30"/>
  <c r="S714" i="30"/>
  <c r="S715" i="30"/>
  <c r="S716" i="30"/>
  <c r="S717" i="30"/>
  <c r="S718" i="30"/>
  <c r="S719" i="30"/>
  <c r="S720" i="30"/>
  <c r="S721" i="30"/>
  <c r="S722" i="30"/>
  <c r="S723" i="30"/>
  <c r="S724" i="30"/>
  <c r="S725" i="30"/>
  <c r="S726" i="30"/>
  <c r="S727" i="30"/>
  <c r="S728" i="30"/>
  <c r="S729" i="30"/>
  <c r="S730" i="30"/>
  <c r="S731" i="30"/>
  <c r="S732" i="30"/>
  <c r="S733" i="30"/>
  <c r="S734" i="30"/>
  <c r="S735" i="30"/>
  <c r="S736" i="30"/>
  <c r="S737" i="30"/>
  <c r="S738" i="30"/>
  <c r="S739" i="30"/>
  <c r="S740" i="30"/>
  <c r="S741" i="30"/>
  <c r="S742" i="30"/>
  <c r="S743" i="30"/>
  <c r="S744" i="30"/>
  <c r="S745" i="30"/>
  <c r="S746" i="30"/>
  <c r="S747" i="30"/>
  <c r="S748" i="30"/>
  <c r="S749" i="30"/>
  <c r="S750" i="30"/>
  <c r="S751" i="30"/>
  <c r="S752" i="30"/>
  <c r="S753" i="30"/>
  <c r="S754" i="30"/>
  <c r="S755" i="30"/>
  <c r="S756" i="30"/>
  <c r="S757" i="30"/>
  <c r="S758" i="30"/>
  <c r="S759" i="30"/>
  <c r="S760" i="30"/>
  <c r="S761" i="30"/>
  <c r="S762" i="30"/>
  <c r="S763" i="30"/>
  <c r="S764" i="30"/>
  <c r="S765" i="30"/>
  <c r="S766" i="30"/>
  <c r="S767" i="30"/>
  <c r="S768" i="30"/>
  <c r="S769" i="30"/>
  <c r="S770" i="30"/>
  <c r="S771" i="30"/>
  <c r="S772" i="30"/>
  <c r="S773" i="30"/>
  <c r="S774" i="30"/>
  <c r="S775" i="30"/>
  <c r="S776" i="30"/>
  <c r="S777" i="30"/>
  <c r="S778" i="30"/>
  <c r="S779" i="30"/>
  <c r="S780" i="30"/>
  <c r="S781" i="30"/>
  <c r="S782" i="30"/>
  <c r="S783" i="30"/>
  <c r="S784" i="30"/>
  <c r="S785" i="30"/>
  <c r="S786" i="30"/>
  <c r="S787" i="30"/>
  <c r="S788" i="30"/>
  <c r="S789" i="30"/>
  <c r="S790" i="30"/>
  <c r="S791" i="30"/>
  <c r="S792" i="30"/>
  <c r="S793" i="30"/>
  <c r="S794" i="30"/>
  <c r="S795" i="30"/>
  <c r="S796" i="30"/>
  <c r="S797" i="30"/>
  <c r="S798" i="30"/>
  <c r="S799" i="30"/>
  <c r="S800" i="30"/>
  <c r="S801" i="30"/>
  <c r="S802" i="30"/>
  <c r="S803" i="30"/>
  <c r="S804" i="30"/>
  <c r="S805" i="30"/>
  <c r="S806" i="30"/>
  <c r="S807" i="30"/>
  <c r="S808" i="30"/>
  <c r="S809" i="30"/>
  <c r="S810" i="30"/>
  <c r="S811" i="30"/>
  <c r="S812" i="30"/>
  <c r="S813" i="30"/>
  <c r="S814" i="30"/>
  <c r="S815" i="30"/>
  <c r="S816" i="30"/>
  <c r="S817" i="30"/>
  <c r="S818" i="30"/>
  <c r="S819" i="30"/>
  <c r="S820" i="30"/>
  <c r="S821" i="30"/>
  <c r="S822" i="30"/>
  <c r="S823" i="30"/>
  <c r="S824" i="30"/>
  <c r="S825" i="30"/>
  <c r="S826" i="30"/>
  <c r="S827" i="30"/>
  <c r="S828" i="30"/>
  <c r="S829" i="30"/>
  <c r="S830" i="30"/>
  <c r="S831" i="30"/>
  <c r="S832" i="30"/>
  <c r="S833" i="30"/>
  <c r="S834" i="30"/>
  <c r="S835" i="30"/>
  <c r="S836" i="30"/>
  <c r="S837" i="30"/>
  <c r="S838" i="30"/>
  <c r="S839" i="30"/>
  <c r="S840" i="30"/>
  <c r="S841" i="30"/>
  <c r="S842" i="30"/>
  <c r="S843" i="30"/>
  <c r="S844" i="30"/>
  <c r="S845" i="30"/>
  <c r="S846" i="30"/>
  <c r="S847" i="30"/>
  <c r="S848" i="30"/>
  <c r="S849" i="30"/>
  <c r="S850" i="30"/>
  <c r="S851" i="30"/>
  <c r="S852" i="30"/>
  <c r="S853" i="30"/>
  <c r="S854" i="30"/>
  <c r="S855" i="30"/>
  <c r="S856" i="30"/>
  <c r="S857" i="30"/>
  <c r="S858" i="30"/>
  <c r="S859" i="30"/>
  <c r="S860" i="30"/>
  <c r="S861" i="30"/>
  <c r="S862" i="30"/>
  <c r="S863" i="30"/>
  <c r="S864" i="30"/>
  <c r="S865" i="30"/>
  <c r="S866" i="30"/>
  <c r="S867" i="30"/>
  <c r="S868" i="30"/>
  <c r="S869" i="30"/>
  <c r="S870" i="30"/>
  <c r="S871" i="30"/>
  <c r="S872" i="30"/>
  <c r="S873" i="30"/>
  <c r="S874" i="30"/>
  <c r="S875" i="30"/>
  <c r="S876" i="30"/>
  <c r="S877" i="30"/>
  <c r="S878" i="30"/>
  <c r="S879" i="30"/>
  <c r="S880" i="30"/>
  <c r="S881" i="30"/>
  <c r="S882" i="30"/>
  <c r="S883" i="30"/>
  <c r="S884" i="30"/>
  <c r="S885" i="30"/>
  <c r="S886" i="30"/>
  <c r="S887" i="30"/>
  <c r="S888" i="30"/>
  <c r="S889" i="30"/>
  <c r="S890" i="30"/>
  <c r="S891" i="30"/>
  <c r="S892" i="30"/>
  <c r="S893" i="30"/>
  <c r="S894" i="30"/>
  <c r="S895" i="30"/>
  <c r="S896" i="30"/>
  <c r="S897" i="30"/>
  <c r="S898" i="30"/>
  <c r="S899" i="30"/>
  <c r="S900" i="30"/>
  <c r="S901" i="30"/>
  <c r="S902" i="30"/>
  <c r="S903" i="30"/>
  <c r="S904" i="30"/>
  <c r="S905" i="30"/>
  <c r="S906" i="30"/>
  <c r="S907" i="30"/>
  <c r="S908" i="30"/>
  <c r="S909" i="30"/>
  <c r="S910" i="30"/>
  <c r="S911" i="30"/>
  <c r="S912" i="30"/>
  <c r="S913" i="30"/>
  <c r="S914" i="30"/>
  <c r="S915" i="30"/>
  <c r="S916" i="30"/>
  <c r="S917" i="30"/>
  <c r="S918" i="30"/>
  <c r="S919" i="30"/>
  <c r="S920" i="30"/>
  <c r="S921" i="30"/>
  <c r="S922" i="30"/>
  <c r="S923" i="30"/>
  <c r="S924" i="30"/>
  <c r="S925" i="30"/>
  <c r="S926" i="30"/>
  <c r="S927" i="30"/>
  <c r="S928" i="30"/>
  <c r="S929" i="30"/>
  <c r="S930" i="30"/>
  <c r="S931" i="30"/>
  <c r="S932" i="30"/>
  <c r="S933" i="30"/>
  <c r="S934" i="30"/>
  <c r="S935" i="30"/>
  <c r="S936" i="30"/>
  <c r="S937" i="30"/>
  <c r="S938" i="30"/>
  <c r="S939" i="30"/>
  <c r="S940" i="30"/>
  <c r="S941" i="30"/>
  <c r="S942" i="30"/>
  <c r="S943" i="30"/>
  <c r="S944" i="30"/>
  <c r="S945" i="30"/>
  <c r="S946" i="30"/>
  <c r="S947" i="30"/>
  <c r="S948" i="30"/>
  <c r="S949" i="30"/>
  <c r="S950" i="30"/>
  <c r="S951" i="30"/>
  <c r="S952" i="30"/>
  <c r="S953" i="30"/>
  <c r="S954" i="30"/>
  <c r="S955" i="30"/>
  <c r="S956" i="30"/>
  <c r="S957" i="30"/>
  <c r="S958" i="30"/>
  <c r="S959" i="30"/>
  <c r="S960" i="30"/>
  <c r="S961" i="30"/>
  <c r="S962" i="30"/>
  <c r="S963" i="30"/>
  <c r="S964" i="30"/>
  <c r="S965" i="30"/>
  <c r="S966" i="30"/>
  <c r="S967" i="30"/>
  <c r="S968" i="30"/>
  <c r="S969" i="30"/>
  <c r="S970" i="30"/>
  <c r="S971" i="30"/>
  <c r="S972" i="30"/>
  <c r="S973" i="30"/>
  <c r="S974" i="30"/>
  <c r="S975" i="30"/>
  <c r="S976" i="30"/>
  <c r="S977" i="30"/>
  <c r="S978" i="30"/>
  <c r="S979" i="30"/>
  <c r="S980" i="30"/>
  <c r="S981" i="30"/>
  <c r="S982" i="30"/>
  <c r="S983" i="30"/>
  <c r="S984" i="30"/>
  <c r="S985" i="30"/>
  <c r="S986" i="30"/>
  <c r="S987" i="30"/>
  <c r="S988" i="30"/>
  <c r="S989" i="30"/>
  <c r="S990" i="30"/>
  <c r="S991" i="30"/>
  <c r="S992" i="30"/>
  <c r="S993" i="30"/>
  <c r="S994" i="30"/>
  <c r="S995" i="30"/>
  <c r="S996" i="30"/>
  <c r="S997" i="30"/>
  <c r="S998" i="30"/>
  <c r="S999" i="30"/>
  <c r="S1000" i="30"/>
  <c r="S1001" i="30"/>
  <c r="S1002" i="30"/>
  <c r="S1003" i="30"/>
  <c r="S1004" i="30"/>
  <c r="S1005" i="30"/>
  <c r="S1006" i="30"/>
  <c r="S1007" i="30"/>
  <c r="S1008" i="30"/>
  <c r="S1009" i="30"/>
  <c r="S1010" i="30"/>
  <c r="S1011" i="30"/>
  <c r="S1012" i="30"/>
  <c r="S1013" i="30"/>
  <c r="S1014" i="30"/>
  <c r="S1015" i="30"/>
  <c r="S1016" i="30"/>
  <c r="S1017" i="30"/>
  <c r="S1018" i="30"/>
  <c r="S1019" i="30"/>
  <c r="S1020" i="30"/>
  <c r="S1021" i="30"/>
  <c r="S1022" i="30"/>
  <c r="S1023" i="30"/>
  <c r="S1024" i="30"/>
  <c r="S1025" i="30"/>
  <c r="S1026" i="30"/>
  <c r="S1027" i="30"/>
  <c r="S1028" i="30"/>
  <c r="S1029" i="30"/>
  <c r="S1030" i="30"/>
  <c r="S1031" i="30"/>
  <c r="S1032" i="30"/>
  <c r="S1033" i="30"/>
  <c r="S1034" i="30"/>
  <c r="S1035" i="30"/>
  <c r="S1036" i="30"/>
  <c r="S1037" i="30"/>
  <c r="S1038" i="30"/>
  <c r="S1039" i="30"/>
  <c r="S1040" i="30"/>
  <c r="S1041" i="30"/>
  <c r="S1042" i="30"/>
  <c r="S1043" i="30"/>
  <c r="S1044" i="30"/>
  <c r="S1045" i="30"/>
  <c r="S1046" i="30"/>
  <c r="S1047" i="30"/>
  <c r="S1048" i="30"/>
  <c r="S1049" i="30"/>
  <c r="S1050" i="30"/>
  <c r="S1051" i="30"/>
  <c r="S1052" i="30"/>
  <c r="S1053" i="30"/>
  <c r="S1054" i="30"/>
  <c r="S1055" i="30"/>
  <c r="S1056" i="30"/>
  <c r="S1057" i="30"/>
  <c r="S1058" i="30"/>
  <c r="S1059" i="30"/>
  <c r="S1060" i="30"/>
  <c r="S1061" i="30"/>
  <c r="S1062" i="30"/>
  <c r="S1063" i="30"/>
  <c r="S1064" i="30"/>
  <c r="S1065" i="30"/>
  <c r="S1066" i="30"/>
  <c r="S1067" i="30"/>
  <c r="S1068" i="30"/>
  <c r="S1069" i="30"/>
  <c r="S1070" i="30"/>
  <c r="S1071" i="30"/>
  <c r="S1072" i="30"/>
  <c r="S1073" i="30"/>
  <c r="S1074" i="30"/>
  <c r="S1075" i="30"/>
  <c r="S1076" i="30"/>
  <c r="S1077" i="30"/>
  <c r="S1078" i="30"/>
  <c r="S1079" i="30"/>
  <c r="S1080" i="30"/>
  <c r="S1081" i="30"/>
  <c r="S1082" i="30"/>
  <c r="S1083" i="30"/>
  <c r="S1084" i="30"/>
  <c r="S1085" i="30"/>
  <c r="S1086" i="30"/>
  <c r="S1087" i="30"/>
  <c r="S1088" i="30"/>
  <c r="S1089" i="30"/>
  <c r="S1090" i="30"/>
  <c r="S1091" i="30"/>
  <c r="S1092" i="30"/>
  <c r="S1093" i="30"/>
  <c r="S1094" i="30"/>
  <c r="S1095" i="30"/>
  <c r="S1096" i="30"/>
  <c r="S1097" i="30"/>
  <c r="S1098" i="30"/>
  <c r="S1099" i="30"/>
  <c r="S1100" i="30"/>
  <c r="S1101" i="30"/>
  <c r="S1102" i="30"/>
  <c r="S1103" i="30"/>
  <c r="S1104" i="30"/>
  <c r="S1105" i="30"/>
  <c r="S1106" i="30"/>
  <c r="S1107" i="30"/>
  <c r="S1108" i="30"/>
  <c r="S1109" i="30"/>
  <c r="S1110" i="30"/>
  <c r="S1111" i="30"/>
  <c r="S1112" i="30"/>
  <c r="S1113" i="30"/>
  <c r="S1114" i="30"/>
  <c r="S1115" i="30"/>
  <c r="S1116" i="30"/>
  <c r="S1117" i="30"/>
  <c r="S1118" i="30"/>
  <c r="S1119" i="30"/>
  <c r="S1120" i="30"/>
  <c r="S1121" i="30"/>
  <c r="S1122" i="30"/>
  <c r="S1123" i="30"/>
  <c r="S1124" i="30"/>
  <c r="S1125" i="30"/>
  <c r="S1126" i="30"/>
  <c r="S1127" i="30"/>
  <c r="S1128" i="30"/>
  <c r="S1129" i="30"/>
  <c r="S1130" i="30"/>
  <c r="S1131" i="30"/>
  <c r="S1132" i="30"/>
  <c r="S1133" i="30"/>
  <c r="S1134" i="30"/>
  <c r="S1135" i="30"/>
  <c r="S1136" i="30"/>
  <c r="S1137" i="30"/>
  <c r="S1138" i="30"/>
  <c r="S1139" i="30"/>
  <c r="S1140" i="30"/>
  <c r="S1141" i="30"/>
  <c r="S1142" i="30"/>
  <c r="S1143" i="30"/>
  <c r="S1144" i="30"/>
  <c r="S1145" i="30"/>
  <c r="S1146" i="30"/>
  <c r="S1147" i="30"/>
  <c r="S1148" i="30"/>
  <c r="S1149" i="30"/>
  <c r="S1150" i="30"/>
  <c r="S1151" i="30"/>
  <c r="S1152" i="30"/>
  <c r="S1153" i="30"/>
  <c r="S1154" i="30"/>
  <c r="S1155" i="30"/>
  <c r="S1156" i="30"/>
  <c r="S1157" i="30"/>
  <c r="S1158" i="30"/>
  <c r="S1159" i="30"/>
  <c r="S1160" i="30"/>
  <c r="S1161" i="30"/>
  <c r="S1162" i="30"/>
  <c r="S1163" i="30"/>
  <c r="S1164" i="30"/>
  <c r="S1165" i="30"/>
  <c r="S1166" i="30"/>
  <c r="S1167" i="30"/>
  <c r="S1168" i="30"/>
  <c r="S1169" i="30"/>
  <c r="S1170" i="30"/>
  <c r="S1171" i="30"/>
  <c r="S1172" i="30"/>
  <c r="S1173" i="30"/>
  <c r="S1174" i="30"/>
  <c r="S1175" i="30"/>
  <c r="S1176" i="30"/>
  <c r="S1177" i="30"/>
  <c r="S1178" i="30"/>
  <c r="S1179" i="30"/>
  <c r="S1180" i="30"/>
  <c r="S2" i="30"/>
  <c r="J155" i="27"/>
  <c r="N12" i="16"/>
  <c r="N13" i="16"/>
  <c r="N14" i="16"/>
  <c r="N15" i="16"/>
  <c r="N16" i="16"/>
  <c r="N17" i="16"/>
  <c r="N18" i="16"/>
  <c r="N19" i="16"/>
  <c r="N20" i="16"/>
  <c r="N21" i="16"/>
  <c r="N22" i="16"/>
  <c r="N23" i="16"/>
  <c r="N24" i="16"/>
  <c r="N25" i="16"/>
  <c r="N26" i="16"/>
  <c r="N27" i="16"/>
  <c r="N28" i="16"/>
  <c r="N29" i="16"/>
  <c r="N30" i="16"/>
  <c r="N31" i="16"/>
  <c r="N32" i="16"/>
  <c r="N33" i="16"/>
  <c r="N34" i="16"/>
  <c r="N35" i="16"/>
  <c r="N36" i="16"/>
  <c r="N37" i="16"/>
  <c r="N38" i="16"/>
  <c r="N39" i="16"/>
  <c r="N40" i="16"/>
  <c r="N41" i="16"/>
  <c r="N42" i="16"/>
  <c r="N43" i="16"/>
  <c r="N44" i="16"/>
  <c r="N45" i="16"/>
  <c r="N46" i="16"/>
  <c r="N47" i="16"/>
  <c r="N48" i="16"/>
  <c r="N49" i="16"/>
  <c r="N50" i="16"/>
  <c r="N51" i="16"/>
  <c r="N52" i="16"/>
  <c r="N53" i="16"/>
  <c r="N54" i="16"/>
  <c r="N55" i="16"/>
  <c r="N56" i="16"/>
  <c r="N57" i="16"/>
  <c r="N58" i="16"/>
  <c r="N59" i="16"/>
  <c r="N60" i="16"/>
  <c r="N61" i="16"/>
  <c r="N62" i="16"/>
  <c r="N63" i="16"/>
  <c r="N64" i="16"/>
  <c r="N65" i="16"/>
  <c r="N66" i="16"/>
  <c r="N67" i="16"/>
  <c r="N68" i="16"/>
  <c r="N11" i="16"/>
  <c r="N749" i="16"/>
  <c r="N744" i="16" l="1"/>
  <c r="Q84" i="27"/>
  <c r="Q14" i="27"/>
  <c r="Q22" i="27"/>
  <c r="Q137" i="27"/>
  <c r="Q156" i="27"/>
  <c r="Q33" i="27"/>
  <c r="Q34" i="27"/>
  <c r="Q168" i="27"/>
  <c r="Q169" i="27"/>
  <c r="Q170" i="27"/>
  <c r="Q171" i="27"/>
  <c r="Q172" i="27"/>
  <c r="Q173" i="27"/>
  <c r="Q174" i="27"/>
  <c r="Q175" i="27"/>
  <c r="Q176" i="27"/>
  <c r="Q177" i="27"/>
  <c r="Q178" i="27"/>
  <c r="Q179" i="27"/>
  <c r="Q180" i="27"/>
  <c r="Q181" i="27"/>
  <c r="Q182" i="27"/>
  <c r="Q183" i="27"/>
  <c r="Q184" i="27"/>
  <c r="Q185" i="27"/>
  <c r="Q186" i="27"/>
  <c r="Q187" i="27"/>
  <c r="Q188" i="27"/>
  <c r="Q189" i="27"/>
  <c r="Q190" i="27"/>
  <c r="Q191" i="27"/>
  <c r="Q192" i="27"/>
  <c r="Q193" i="27"/>
  <c r="Q194" i="27"/>
  <c r="Q195" i="27"/>
  <c r="Q196" i="27"/>
  <c r="Q197" i="27"/>
  <c r="Q198" i="27"/>
  <c r="Q199" i="27"/>
  <c r="Q200" i="27"/>
  <c r="Q201" i="27"/>
  <c r="Q202" i="27"/>
  <c r="Q203" i="27"/>
  <c r="Q204" i="27"/>
  <c r="Q205" i="27"/>
  <c r="Q206" i="27"/>
  <c r="Q207" i="27"/>
  <c r="Q208" i="27"/>
  <c r="Q209" i="27"/>
  <c r="Q210" i="27"/>
  <c r="Q211" i="27"/>
  <c r="Q212" i="27"/>
  <c r="Q213" i="27"/>
  <c r="Q214" i="27"/>
  <c r="Q215" i="27"/>
  <c r="Q216" i="27"/>
  <c r="N32" i="27"/>
  <c r="O32" i="27"/>
  <c r="N3" i="27"/>
  <c r="O3" i="27"/>
  <c r="N4" i="27"/>
  <c r="O4" i="27"/>
  <c r="N5" i="27"/>
  <c r="O5" i="27"/>
  <c r="N6" i="27"/>
  <c r="O6" i="27"/>
  <c r="N7" i="27"/>
  <c r="O7" i="27"/>
  <c r="N8" i="27"/>
  <c r="O8" i="27"/>
  <c r="N9" i="27"/>
  <c r="O9" i="27"/>
  <c r="N10" i="27"/>
  <c r="O10" i="27"/>
  <c r="N11" i="27"/>
  <c r="O11" i="27"/>
  <c r="N12" i="27"/>
  <c r="O12" i="27"/>
  <c r="N131" i="27"/>
  <c r="O131" i="27"/>
  <c r="N55" i="27"/>
  <c r="O55" i="27"/>
  <c r="N30" i="27"/>
  <c r="O30" i="27"/>
  <c r="N112" i="27"/>
  <c r="O112" i="27"/>
  <c r="N107" i="27"/>
  <c r="O107" i="27"/>
  <c r="N108" i="27"/>
  <c r="O108" i="27"/>
  <c r="N46" i="27"/>
  <c r="O46" i="27"/>
  <c r="N73" i="27"/>
  <c r="O73" i="27"/>
  <c r="N54" i="27"/>
  <c r="O54" i="27"/>
  <c r="N97" i="27"/>
  <c r="O97" i="27"/>
  <c r="N127" i="27"/>
  <c r="O127" i="27"/>
  <c r="N124" i="27"/>
  <c r="O124" i="27"/>
  <c r="N125" i="27"/>
  <c r="O125" i="27"/>
  <c r="N126" i="27"/>
  <c r="O126" i="27"/>
  <c r="N95" i="27"/>
  <c r="O95" i="27"/>
  <c r="N119" i="27"/>
  <c r="O119" i="27"/>
  <c r="N163" i="27"/>
  <c r="O163" i="27"/>
  <c r="N87" i="27"/>
  <c r="O87" i="27"/>
  <c r="N47" i="27"/>
  <c r="O47" i="27"/>
  <c r="N48" i="27"/>
  <c r="O48" i="27"/>
  <c r="N103" i="27"/>
  <c r="O103" i="27"/>
  <c r="N23" i="27"/>
  <c r="O23" i="27"/>
  <c r="N24" i="27"/>
  <c r="O24" i="27"/>
  <c r="N99" i="27"/>
  <c r="O99" i="27"/>
  <c r="N25" i="27"/>
  <c r="O25" i="27"/>
  <c r="N96" i="27"/>
  <c r="O96" i="27"/>
  <c r="N115" i="27"/>
  <c r="O115" i="27"/>
  <c r="N116" i="27"/>
  <c r="O116" i="27"/>
  <c r="N149" i="27"/>
  <c r="O149" i="27"/>
  <c r="N150" i="27"/>
  <c r="O150" i="27"/>
  <c r="N145" i="27"/>
  <c r="O145" i="27"/>
  <c r="N146" i="27"/>
  <c r="O146" i="27"/>
  <c r="N151" i="27"/>
  <c r="O151" i="27"/>
  <c r="N152" i="27"/>
  <c r="O152" i="27"/>
  <c r="N147" i="27"/>
  <c r="O147" i="27"/>
  <c r="N148" i="27"/>
  <c r="O148" i="27"/>
  <c r="N18" i="27"/>
  <c r="O18" i="27"/>
  <c r="N19" i="27"/>
  <c r="O19" i="27"/>
  <c r="N128" i="27"/>
  <c r="O128" i="27"/>
  <c r="N130" i="27"/>
  <c r="O130" i="27"/>
  <c r="N117" i="27"/>
  <c r="O117" i="27"/>
  <c r="N88" i="27"/>
  <c r="O88" i="27"/>
  <c r="N160" i="27"/>
  <c r="O160" i="27"/>
  <c r="N159" i="27"/>
  <c r="O159" i="27"/>
  <c r="N161" i="27"/>
  <c r="O161" i="27"/>
  <c r="N164" i="27"/>
  <c r="O164" i="27"/>
  <c r="N140" i="27"/>
  <c r="O140" i="27"/>
  <c r="N141" i="27"/>
  <c r="O141" i="27"/>
  <c r="N142" i="27"/>
  <c r="O142" i="27"/>
  <c r="N123" i="27"/>
  <c r="O123" i="27"/>
  <c r="N89" i="27"/>
  <c r="O89" i="27"/>
  <c r="N45" i="27"/>
  <c r="O45" i="27"/>
  <c r="N68" i="27"/>
  <c r="O68" i="27"/>
  <c r="N31" i="27"/>
  <c r="O31" i="27"/>
  <c r="N63" i="27"/>
  <c r="O63" i="27"/>
  <c r="N43" i="27"/>
  <c r="O43" i="27"/>
  <c r="N16" i="27"/>
  <c r="O16" i="27"/>
  <c r="N17" i="27"/>
  <c r="O17" i="27"/>
  <c r="N92" i="27"/>
  <c r="O92" i="27"/>
  <c r="N13" i="27"/>
  <c r="O13" i="27"/>
  <c r="N153" i="27"/>
  <c r="O153" i="27"/>
  <c r="N154" i="27"/>
  <c r="O154" i="27"/>
  <c r="N143" i="27"/>
  <c r="O143" i="27"/>
  <c r="N144" i="27"/>
  <c r="O144" i="27"/>
  <c r="N101" i="27"/>
  <c r="O101" i="27"/>
  <c r="N39" i="27"/>
  <c r="O39" i="27"/>
  <c r="N83" i="27"/>
  <c r="O83" i="27"/>
  <c r="N100" i="27"/>
  <c r="O100" i="27"/>
  <c r="N29" i="27"/>
  <c r="O29" i="27"/>
  <c r="N132" i="27"/>
  <c r="O132" i="27"/>
  <c r="N157" i="27"/>
  <c r="O157" i="27"/>
  <c r="N158" i="27"/>
  <c r="O158" i="27"/>
  <c r="N51" i="27"/>
  <c r="O51" i="27"/>
  <c r="N165" i="27"/>
  <c r="O165" i="27"/>
  <c r="N166" i="27"/>
  <c r="O166" i="27"/>
  <c r="N167" i="27"/>
  <c r="O167" i="27"/>
  <c r="N129" i="27"/>
  <c r="O129" i="27"/>
  <c r="N118" i="27"/>
  <c r="O118" i="27"/>
  <c r="N109" i="27"/>
  <c r="O109" i="27"/>
  <c r="N104" i="27"/>
  <c r="O104" i="27"/>
  <c r="N162" i="27"/>
  <c r="O162" i="27"/>
  <c r="N2" i="27"/>
  <c r="O2" i="27"/>
  <c r="N20" i="27"/>
  <c r="O20" i="27"/>
  <c r="N21" i="27"/>
  <c r="O21" i="27"/>
  <c r="N40" i="27"/>
  <c r="O40" i="27"/>
  <c r="N106" i="27"/>
  <c r="O106" i="27"/>
  <c r="N133" i="27"/>
  <c r="O133" i="27"/>
  <c r="N136" i="27"/>
  <c r="O136" i="27"/>
  <c r="N134" i="27"/>
  <c r="O134" i="27"/>
  <c r="N135" i="27"/>
  <c r="O135" i="27"/>
  <c r="N74" i="27"/>
  <c r="O74" i="27"/>
  <c r="N75" i="27"/>
  <c r="O75" i="27"/>
  <c r="N138" i="27"/>
  <c r="O138" i="27"/>
  <c r="N139" i="27"/>
  <c r="O139" i="27"/>
  <c r="N120" i="27"/>
  <c r="O120" i="27"/>
  <c r="N121" i="27"/>
  <c r="O121" i="27"/>
  <c r="N61" i="27"/>
  <c r="O61" i="27"/>
  <c r="N62" i="27"/>
  <c r="O62" i="27"/>
  <c r="N71" i="27"/>
  <c r="O71" i="27"/>
  <c r="N72" i="27"/>
  <c r="O72" i="27"/>
  <c r="N113" i="27"/>
  <c r="O113" i="27"/>
  <c r="N114" i="27"/>
  <c r="O114" i="27"/>
  <c r="N76" i="27"/>
  <c r="O76" i="27"/>
  <c r="N77" i="27"/>
  <c r="O77" i="27"/>
  <c r="N90" i="27"/>
  <c r="O90" i="27"/>
  <c r="N91" i="27"/>
  <c r="O91" i="27"/>
  <c r="N93" i="27"/>
  <c r="O93" i="27"/>
  <c r="N94" i="27"/>
  <c r="O94" i="27"/>
  <c r="N37" i="27"/>
  <c r="O37" i="27"/>
  <c r="N38" i="27"/>
  <c r="O38" i="27"/>
  <c r="N52" i="27"/>
  <c r="O52" i="27"/>
  <c r="N53" i="27"/>
  <c r="O53" i="27"/>
  <c r="N56" i="27"/>
  <c r="O56" i="27"/>
  <c r="N57" i="27"/>
  <c r="O57" i="27"/>
  <c r="N41" i="27"/>
  <c r="O41" i="27"/>
  <c r="N42" i="27"/>
  <c r="O42" i="27"/>
  <c r="N49" i="27"/>
  <c r="O49" i="27"/>
  <c r="N50" i="27"/>
  <c r="O50" i="27"/>
  <c r="N64" i="27"/>
  <c r="O64" i="27"/>
  <c r="N65" i="27"/>
  <c r="O65" i="27"/>
  <c r="N69" i="27"/>
  <c r="O69" i="27"/>
  <c r="N70" i="27"/>
  <c r="O70" i="27"/>
  <c r="N35" i="27"/>
  <c r="O35" i="27"/>
  <c r="N36" i="27"/>
  <c r="O36" i="27"/>
  <c r="N26" i="27"/>
  <c r="O26" i="27"/>
  <c r="N27" i="27"/>
  <c r="O27" i="27"/>
  <c r="N122" i="27"/>
  <c r="O122" i="27"/>
  <c r="N44" i="27"/>
  <c r="O44" i="27"/>
  <c r="N102" i="27"/>
  <c r="O102" i="27"/>
  <c r="N78" i="27"/>
  <c r="O78" i="27"/>
  <c r="N79" i="27"/>
  <c r="O79" i="27"/>
  <c r="N80" i="27"/>
  <c r="O80" i="27"/>
  <c r="N81" i="27"/>
  <c r="O81" i="27"/>
  <c r="N82" i="27"/>
  <c r="O82" i="27"/>
  <c r="N110" i="27"/>
  <c r="O110" i="27"/>
  <c r="N111" i="27"/>
  <c r="O111" i="27"/>
  <c r="N28" i="27"/>
  <c r="O28" i="27"/>
  <c r="N66" i="27"/>
  <c r="O66" i="27"/>
  <c r="N67" i="27"/>
  <c r="O67" i="27"/>
  <c r="N85" i="27"/>
  <c r="O85" i="27"/>
  <c r="N86" i="27"/>
  <c r="O86" i="27"/>
  <c r="N98" i="27"/>
  <c r="O98" i="27"/>
  <c r="N15" i="27"/>
  <c r="O15" i="27"/>
  <c r="N58" i="27"/>
  <c r="O58" i="27"/>
  <c r="N59" i="27"/>
  <c r="O59" i="27"/>
  <c r="N84" i="27"/>
  <c r="O84" i="27"/>
  <c r="N14" i="27"/>
  <c r="O14" i="27"/>
  <c r="N22" i="27"/>
  <c r="O22" i="27"/>
  <c r="N137" i="27"/>
  <c r="O137" i="27"/>
  <c r="N156" i="27"/>
  <c r="O156" i="27"/>
  <c r="N33" i="27"/>
  <c r="O33" i="27"/>
  <c r="N34" i="27"/>
  <c r="O34" i="27"/>
  <c r="N60" i="27"/>
  <c r="O60" i="27"/>
  <c r="N155" i="27"/>
  <c r="O155" i="27"/>
  <c r="N168" i="27"/>
  <c r="O168" i="27"/>
  <c r="N169" i="27"/>
  <c r="O169" i="27"/>
  <c r="N170" i="27"/>
  <c r="O170" i="27"/>
  <c r="N171" i="27"/>
  <c r="O171" i="27"/>
  <c r="N172" i="27"/>
  <c r="O172" i="27"/>
  <c r="N173" i="27"/>
  <c r="O173" i="27"/>
  <c r="N174" i="27"/>
  <c r="O174" i="27"/>
  <c r="N175" i="27"/>
  <c r="O175" i="27"/>
  <c r="N176" i="27"/>
  <c r="O176" i="27"/>
  <c r="N177" i="27"/>
  <c r="O177" i="27"/>
  <c r="N178" i="27"/>
  <c r="O178" i="27"/>
  <c r="N179" i="27"/>
  <c r="O179" i="27"/>
  <c r="N180" i="27"/>
  <c r="O180" i="27"/>
  <c r="N181" i="27"/>
  <c r="O181" i="27"/>
  <c r="N182" i="27"/>
  <c r="O182" i="27"/>
  <c r="N183" i="27"/>
  <c r="O183" i="27"/>
  <c r="N184" i="27"/>
  <c r="O184" i="27"/>
  <c r="N185" i="27"/>
  <c r="O185" i="27"/>
  <c r="N186" i="27"/>
  <c r="O186" i="27"/>
  <c r="N187" i="27"/>
  <c r="O187" i="27"/>
  <c r="N188" i="27"/>
  <c r="O188" i="27"/>
  <c r="N189" i="27"/>
  <c r="O189" i="27"/>
  <c r="N190" i="27"/>
  <c r="O190" i="27"/>
  <c r="N191" i="27"/>
  <c r="O191" i="27"/>
  <c r="N192" i="27"/>
  <c r="O192" i="27"/>
  <c r="N193" i="27"/>
  <c r="O193" i="27"/>
  <c r="N194" i="27"/>
  <c r="O194" i="27"/>
  <c r="N195" i="27"/>
  <c r="O195" i="27"/>
  <c r="N196" i="27"/>
  <c r="O196" i="27"/>
  <c r="N197" i="27"/>
  <c r="O197" i="27"/>
  <c r="N198" i="27"/>
  <c r="O198" i="27"/>
  <c r="N199" i="27"/>
  <c r="O199" i="27"/>
  <c r="N200" i="27"/>
  <c r="O200" i="27"/>
  <c r="N201" i="27"/>
  <c r="O201" i="27"/>
  <c r="N202" i="27"/>
  <c r="O202" i="27"/>
  <c r="N203" i="27"/>
  <c r="O203" i="27"/>
  <c r="N204" i="27"/>
  <c r="O204" i="27"/>
  <c r="N205" i="27"/>
  <c r="O205" i="27"/>
  <c r="N206" i="27"/>
  <c r="O206" i="27"/>
  <c r="N207" i="27"/>
  <c r="O207" i="27"/>
  <c r="N208" i="27"/>
  <c r="O208" i="27"/>
  <c r="N209" i="27"/>
  <c r="O209" i="27"/>
  <c r="N210" i="27"/>
  <c r="O210" i="27"/>
  <c r="N211" i="27"/>
  <c r="O211" i="27"/>
  <c r="N212" i="27"/>
  <c r="O212" i="27"/>
  <c r="N213" i="27"/>
  <c r="O213" i="27"/>
  <c r="N214" i="27"/>
  <c r="O214" i="27"/>
  <c r="N215" i="27"/>
  <c r="O215" i="27"/>
  <c r="N216" i="27"/>
  <c r="O216" i="27"/>
  <c r="N105" i="27"/>
  <c r="L126" i="27"/>
  <c r="L84" i="27"/>
  <c r="L14" i="27"/>
  <c r="L22" i="27"/>
  <c r="L137" i="27"/>
  <c r="L156" i="27"/>
  <c r="L33" i="27"/>
  <c r="L34" i="27"/>
  <c r="L60" i="27"/>
  <c r="L155" i="27"/>
  <c r="L168" i="27"/>
  <c r="L169" i="27"/>
  <c r="L170" i="27"/>
  <c r="L171" i="27"/>
  <c r="L172" i="27"/>
  <c r="L173" i="27"/>
  <c r="L174" i="27"/>
  <c r="L175" i="27"/>
  <c r="L176" i="27"/>
  <c r="L177" i="27"/>
  <c r="L178" i="27"/>
  <c r="L179" i="27"/>
  <c r="L180" i="27"/>
  <c r="L181" i="27"/>
  <c r="L182" i="27"/>
  <c r="L183" i="27"/>
  <c r="L184" i="27"/>
  <c r="L185" i="27"/>
  <c r="L186" i="27"/>
  <c r="L187" i="27"/>
  <c r="L188" i="27"/>
  <c r="L189" i="27"/>
  <c r="L190" i="27"/>
  <c r="L191" i="27"/>
  <c r="L192" i="27"/>
  <c r="L193" i="27"/>
  <c r="L194" i="27"/>
  <c r="L195" i="27"/>
  <c r="L196" i="27"/>
  <c r="L197" i="27"/>
  <c r="L198" i="27"/>
  <c r="L199" i="27"/>
  <c r="L200" i="27"/>
  <c r="L201" i="27"/>
  <c r="L202" i="27"/>
  <c r="L203" i="27"/>
  <c r="L204" i="27"/>
  <c r="L205" i="27"/>
  <c r="L206" i="27"/>
  <c r="L207" i="27"/>
  <c r="L208" i="27"/>
  <c r="L209" i="27"/>
  <c r="L210" i="27"/>
  <c r="L211" i="27"/>
  <c r="L212" i="27"/>
  <c r="L213" i="27"/>
  <c r="L214" i="27"/>
  <c r="L215" i="27"/>
  <c r="L216" i="27"/>
  <c r="J60" i="27"/>
  <c r="Q3" i="30"/>
  <c r="Q4" i="30"/>
  <c r="Q5" i="30"/>
  <c r="Q6" i="30"/>
  <c r="Q7" i="30"/>
  <c r="Q8" i="30"/>
  <c r="Q9" i="30"/>
  <c r="Q10" i="30"/>
  <c r="Q11" i="30"/>
  <c r="Q12" i="30"/>
  <c r="Q13" i="30"/>
  <c r="Q14" i="30"/>
  <c r="Q15" i="30"/>
  <c r="Q16" i="30"/>
  <c r="Q17" i="30"/>
  <c r="Q18" i="30"/>
  <c r="Q19" i="30"/>
  <c r="Q20" i="30"/>
  <c r="Q21" i="30"/>
  <c r="Q22" i="30"/>
  <c r="Q23" i="30"/>
  <c r="Q24" i="30"/>
  <c r="Q25" i="30"/>
  <c r="Q26" i="30"/>
  <c r="Q27" i="30"/>
  <c r="Q28" i="30"/>
  <c r="Q29" i="30"/>
  <c r="Q30" i="30"/>
  <c r="Q31" i="30"/>
  <c r="Q32" i="30"/>
  <c r="Q33" i="30"/>
  <c r="Q34" i="30"/>
  <c r="Q35" i="30"/>
  <c r="Q36" i="30"/>
  <c r="Q37" i="30"/>
  <c r="Q38" i="30"/>
  <c r="Q39" i="30"/>
  <c r="Q40" i="30"/>
  <c r="Q41" i="30"/>
  <c r="Q42" i="30"/>
  <c r="Q43" i="30"/>
  <c r="Q44" i="30"/>
  <c r="Q45" i="30"/>
  <c r="Q46" i="30"/>
  <c r="Q47" i="30"/>
  <c r="Q48" i="30"/>
  <c r="Q49" i="30"/>
  <c r="Q50" i="30"/>
  <c r="Q51" i="30"/>
  <c r="Q52" i="30"/>
  <c r="Q53" i="30"/>
  <c r="Q54" i="30"/>
  <c r="Q55" i="30"/>
  <c r="Q56" i="30"/>
  <c r="Q57" i="30"/>
  <c r="Q58" i="30"/>
  <c r="Q59" i="30"/>
  <c r="Q60" i="30"/>
  <c r="Q61" i="30"/>
  <c r="Q62" i="30"/>
  <c r="Q63" i="30"/>
  <c r="Q64" i="30"/>
  <c r="Q65" i="30"/>
  <c r="Q66" i="30"/>
  <c r="Q67" i="30"/>
  <c r="Q68" i="30"/>
  <c r="Q69" i="30"/>
  <c r="Q70" i="30"/>
  <c r="Q71" i="30"/>
  <c r="Q72" i="30"/>
  <c r="Q73" i="30"/>
  <c r="Q74" i="30"/>
  <c r="Q75" i="30"/>
  <c r="Q76" i="30"/>
  <c r="Q77" i="30"/>
  <c r="Q78" i="30"/>
  <c r="Q79" i="30"/>
  <c r="Q80" i="30"/>
  <c r="Q81" i="30"/>
  <c r="Q82" i="30"/>
  <c r="Q83" i="30"/>
  <c r="Q84" i="30"/>
  <c r="Q85" i="30"/>
  <c r="Q86" i="30"/>
  <c r="Q87" i="30"/>
  <c r="Q88" i="30"/>
  <c r="Q89" i="30"/>
  <c r="Q90" i="30"/>
  <c r="Q91" i="30"/>
  <c r="Q92" i="30"/>
  <c r="Q93" i="30"/>
  <c r="Q94" i="30"/>
  <c r="Q95" i="30"/>
  <c r="Q96" i="30"/>
  <c r="Q97" i="30"/>
  <c r="Q98" i="30"/>
  <c r="Q99" i="30"/>
  <c r="Q100" i="30"/>
  <c r="Q101" i="30"/>
  <c r="Q102" i="30"/>
  <c r="Q103" i="30"/>
  <c r="Q104" i="30"/>
  <c r="Q105" i="30"/>
  <c r="Q106" i="30"/>
  <c r="Q107" i="30"/>
  <c r="Q108" i="30"/>
  <c r="Q109" i="30"/>
  <c r="Q110" i="30"/>
  <c r="Q111" i="30"/>
  <c r="Q112" i="30"/>
  <c r="Q113" i="30"/>
  <c r="Q114" i="30"/>
  <c r="Q115" i="30"/>
  <c r="Q116" i="30"/>
  <c r="Q117" i="30"/>
  <c r="Q118" i="30"/>
  <c r="Q119" i="30"/>
  <c r="Q120" i="30"/>
  <c r="Q121" i="30"/>
  <c r="Q122" i="30"/>
  <c r="Q123" i="30"/>
  <c r="Q124" i="30"/>
  <c r="Q125" i="30"/>
  <c r="Q126" i="30"/>
  <c r="Q127" i="30"/>
  <c r="Q128" i="30"/>
  <c r="Q129" i="30"/>
  <c r="Q130" i="30"/>
  <c r="Q131" i="30"/>
  <c r="Q132" i="30"/>
  <c r="Q133" i="30"/>
  <c r="Q134" i="30"/>
  <c r="Q135" i="30"/>
  <c r="Q136" i="30"/>
  <c r="Q137" i="30"/>
  <c r="Q138" i="30"/>
  <c r="Q139" i="30"/>
  <c r="Q140" i="30"/>
  <c r="Q141" i="30"/>
  <c r="Q142" i="30"/>
  <c r="Q143" i="30"/>
  <c r="Q144" i="30"/>
  <c r="Q145" i="30"/>
  <c r="Q146" i="30"/>
  <c r="Q147" i="30"/>
  <c r="Q148" i="30"/>
  <c r="Q149" i="30"/>
  <c r="Q150" i="30"/>
  <c r="Q151" i="30"/>
  <c r="Q152" i="30"/>
  <c r="Q153" i="30"/>
  <c r="Q154" i="30"/>
  <c r="Q155" i="30"/>
  <c r="Q156" i="30"/>
  <c r="Q157" i="30"/>
  <c r="Q158" i="30"/>
  <c r="Q159" i="30"/>
  <c r="Q160" i="30"/>
  <c r="Q161" i="30"/>
  <c r="Q162" i="30"/>
  <c r="Q163" i="30"/>
  <c r="Q164" i="30"/>
  <c r="Q165" i="30"/>
  <c r="Q166" i="30"/>
  <c r="Q167" i="30"/>
  <c r="Q168" i="30"/>
  <c r="Q169" i="30"/>
  <c r="Q170" i="30"/>
  <c r="Q171" i="30"/>
  <c r="Q172" i="30"/>
  <c r="Q173" i="30"/>
  <c r="Q174" i="30"/>
  <c r="Q175" i="30"/>
  <c r="Q176" i="30"/>
  <c r="Q177" i="30"/>
  <c r="Q178" i="30"/>
  <c r="Q179" i="30"/>
  <c r="Q180" i="30"/>
  <c r="Q181" i="30"/>
  <c r="Q182" i="30"/>
  <c r="Q183" i="30"/>
  <c r="Q184" i="30"/>
  <c r="Q185" i="30"/>
  <c r="Q186" i="30"/>
  <c r="Q187" i="30"/>
  <c r="Q188" i="30"/>
  <c r="Q189" i="30"/>
  <c r="Q190" i="30"/>
  <c r="Q191" i="30"/>
  <c r="Q192" i="30"/>
  <c r="Q193" i="30"/>
  <c r="Q194" i="30"/>
  <c r="Q195" i="30"/>
  <c r="Q196" i="30"/>
  <c r="Q197" i="30"/>
  <c r="Q198" i="30"/>
  <c r="Q199" i="30"/>
  <c r="Q200" i="30"/>
  <c r="Q201" i="30"/>
  <c r="Q202" i="30"/>
  <c r="Q203" i="30"/>
  <c r="Q204" i="30"/>
  <c r="Q205" i="30"/>
  <c r="Q206" i="30"/>
  <c r="Q207" i="30"/>
  <c r="Q208" i="30"/>
  <c r="Q209" i="30"/>
  <c r="Q210" i="30"/>
  <c r="Q211" i="30"/>
  <c r="Q212" i="30"/>
  <c r="Q213" i="30"/>
  <c r="Q214" i="30"/>
  <c r="Q215" i="30"/>
  <c r="Q216" i="30"/>
  <c r="Q217" i="30"/>
  <c r="Q218" i="30"/>
  <c r="Q219" i="30"/>
  <c r="Q220" i="30"/>
  <c r="Q221" i="30"/>
  <c r="Q222" i="30"/>
  <c r="Q223" i="30"/>
  <c r="Q224" i="30"/>
  <c r="Q225" i="30"/>
  <c r="Q226" i="30"/>
  <c r="Q227" i="30"/>
  <c r="Q228" i="30"/>
  <c r="Q229" i="30"/>
  <c r="Q230" i="30"/>
  <c r="Q231" i="30"/>
  <c r="Q232" i="30"/>
  <c r="Q233" i="30"/>
  <c r="Q234" i="30"/>
  <c r="Q235" i="30"/>
  <c r="Q236" i="30"/>
  <c r="Q237" i="30"/>
  <c r="Q238" i="30"/>
  <c r="Q239" i="30"/>
  <c r="Q240" i="30"/>
  <c r="Q241" i="30"/>
  <c r="Q242" i="30"/>
  <c r="Q243" i="30"/>
  <c r="Q244" i="30"/>
  <c r="Q245" i="30"/>
  <c r="Q246" i="30"/>
  <c r="Q247" i="30"/>
  <c r="Q248" i="30"/>
  <c r="Q249" i="30"/>
  <c r="Q250" i="30"/>
  <c r="Q251" i="30"/>
  <c r="Q252" i="30"/>
  <c r="Q253" i="30"/>
  <c r="Q254" i="30"/>
  <c r="Q255" i="30"/>
  <c r="Q256" i="30"/>
  <c r="Q257" i="30"/>
  <c r="Q258" i="30"/>
  <c r="Q259" i="30"/>
  <c r="Q260" i="30"/>
  <c r="Q261" i="30"/>
  <c r="Q262" i="30"/>
  <c r="Q263" i="30"/>
  <c r="Q264" i="30"/>
  <c r="Q265" i="30"/>
  <c r="Q266" i="30"/>
  <c r="Q267" i="30"/>
  <c r="Q268" i="30"/>
  <c r="Q269" i="30"/>
  <c r="Q270" i="30"/>
  <c r="Q271" i="30"/>
  <c r="Q272" i="30"/>
  <c r="Q273" i="30"/>
  <c r="Q274" i="30"/>
  <c r="Q275" i="30"/>
  <c r="Q276" i="30"/>
  <c r="Q277" i="30"/>
  <c r="Q278" i="30"/>
  <c r="Q279" i="30"/>
  <c r="Q280" i="30"/>
  <c r="Q281" i="30"/>
  <c r="Q282" i="30"/>
  <c r="Q283" i="30"/>
  <c r="Q284" i="30"/>
  <c r="Q285" i="30"/>
  <c r="Q286" i="30"/>
  <c r="Q287" i="30"/>
  <c r="Q288" i="30"/>
  <c r="Q289" i="30"/>
  <c r="Q290" i="30"/>
  <c r="Q291" i="30"/>
  <c r="Q292" i="30"/>
  <c r="Q293" i="30"/>
  <c r="Q294" i="30"/>
  <c r="Q295" i="30"/>
  <c r="Q296" i="30"/>
  <c r="Q297" i="30"/>
  <c r="Q298" i="30"/>
  <c r="Q299" i="30"/>
  <c r="Q300" i="30"/>
  <c r="Q301" i="30"/>
  <c r="Q302" i="30"/>
  <c r="Q303" i="30"/>
  <c r="Q304" i="30"/>
  <c r="Q305" i="30"/>
  <c r="Q306" i="30"/>
  <c r="Q307" i="30"/>
  <c r="Q308" i="30"/>
  <c r="Q309" i="30"/>
  <c r="Q310" i="30"/>
  <c r="Q311" i="30"/>
  <c r="Q312" i="30"/>
  <c r="Q313" i="30"/>
  <c r="Q314" i="30"/>
  <c r="Q315" i="30"/>
  <c r="Q316" i="30"/>
  <c r="Q317" i="30"/>
  <c r="Q318" i="30"/>
  <c r="Q319" i="30"/>
  <c r="Q320" i="30"/>
  <c r="Q321" i="30"/>
  <c r="Q322" i="30"/>
  <c r="Q323" i="30"/>
  <c r="Q324" i="30"/>
  <c r="Q325" i="30"/>
  <c r="Q326" i="30"/>
  <c r="Q327" i="30"/>
  <c r="Q328" i="30"/>
  <c r="Q329" i="30"/>
  <c r="Q330" i="30"/>
  <c r="Q331" i="30"/>
  <c r="Q332" i="30"/>
  <c r="Q333" i="30"/>
  <c r="Q334" i="30"/>
  <c r="Q335" i="30"/>
  <c r="Q336" i="30"/>
  <c r="Q337" i="30"/>
  <c r="Q338" i="30"/>
  <c r="Q339" i="30"/>
  <c r="Q340" i="30"/>
  <c r="Q341" i="30"/>
  <c r="Q342" i="30"/>
  <c r="Q343" i="30"/>
  <c r="Q344" i="30"/>
  <c r="Q345" i="30"/>
  <c r="Q346" i="30"/>
  <c r="Q347" i="30"/>
  <c r="Q348" i="30"/>
  <c r="Q349" i="30"/>
  <c r="Q350" i="30"/>
  <c r="Q351" i="30"/>
  <c r="Q352" i="30"/>
  <c r="Q353" i="30"/>
  <c r="Q354" i="30"/>
  <c r="Q355" i="30"/>
  <c r="Q356" i="30"/>
  <c r="Q357" i="30"/>
  <c r="Q358" i="30"/>
  <c r="Q359" i="30"/>
  <c r="Q360" i="30"/>
  <c r="Q361" i="30"/>
  <c r="Q362" i="30"/>
  <c r="Q363" i="30"/>
  <c r="Q364" i="30"/>
  <c r="Q365" i="30"/>
  <c r="Q366" i="30"/>
  <c r="Q367" i="30"/>
  <c r="Q368" i="30"/>
  <c r="Q369" i="30"/>
  <c r="Q370" i="30"/>
  <c r="Q371" i="30"/>
  <c r="Q372" i="30"/>
  <c r="Q373" i="30"/>
  <c r="Q374" i="30"/>
  <c r="Q375" i="30"/>
  <c r="Q376" i="30"/>
  <c r="Q377" i="30"/>
  <c r="Q378" i="30"/>
  <c r="Q379" i="30"/>
  <c r="Q380" i="30"/>
  <c r="Q381" i="30"/>
  <c r="Q382" i="30"/>
  <c r="Q383" i="30"/>
  <c r="Q384" i="30"/>
  <c r="Q385" i="30"/>
  <c r="Q386" i="30"/>
  <c r="Q387" i="30"/>
  <c r="Q388" i="30"/>
  <c r="Q389" i="30"/>
  <c r="Q390" i="30"/>
  <c r="Q391" i="30"/>
  <c r="Q392" i="30"/>
  <c r="Q393" i="30"/>
  <c r="Q394" i="30"/>
  <c r="Q395" i="30"/>
  <c r="Q396" i="30"/>
  <c r="Q397" i="30"/>
  <c r="Q398" i="30"/>
  <c r="Q399" i="30"/>
  <c r="Q400" i="30"/>
  <c r="Q401" i="30"/>
  <c r="Q402" i="30"/>
  <c r="Q403" i="30"/>
  <c r="Q404" i="30"/>
  <c r="Q405" i="30"/>
  <c r="Q406" i="30"/>
  <c r="Q407" i="30"/>
  <c r="Q408" i="30"/>
  <c r="Q409" i="30"/>
  <c r="Q410" i="30"/>
  <c r="Q411" i="30"/>
  <c r="Q412" i="30"/>
  <c r="Q413" i="30"/>
  <c r="Q414" i="30"/>
  <c r="Q415" i="30"/>
  <c r="Q416" i="30"/>
  <c r="Q417" i="30"/>
  <c r="Q418" i="30"/>
  <c r="Q419" i="30"/>
  <c r="Q420" i="30"/>
  <c r="Q421" i="30"/>
  <c r="Q422" i="30"/>
  <c r="Q423" i="30"/>
  <c r="Q424" i="30"/>
  <c r="Q425" i="30"/>
  <c r="Q426" i="30"/>
  <c r="Q427" i="30"/>
  <c r="Q428" i="30"/>
  <c r="Q429" i="30"/>
  <c r="Q430" i="30"/>
  <c r="Q431" i="30"/>
  <c r="Q432" i="30"/>
  <c r="Q433" i="30"/>
  <c r="Q434" i="30"/>
  <c r="Q435" i="30"/>
  <c r="Q436" i="30"/>
  <c r="Q437" i="30"/>
  <c r="Q438" i="30"/>
  <c r="Q439" i="30"/>
  <c r="Q440" i="30"/>
  <c r="Q441" i="30"/>
  <c r="Q442" i="30"/>
  <c r="Q443" i="30"/>
  <c r="Q444" i="30"/>
  <c r="Q445" i="30"/>
  <c r="Q446" i="30"/>
  <c r="Q447" i="30"/>
  <c r="Q448" i="30"/>
  <c r="Q449" i="30"/>
  <c r="Q450" i="30"/>
  <c r="Q451" i="30"/>
  <c r="Q452" i="30"/>
  <c r="Q453" i="30"/>
  <c r="Q454" i="30"/>
  <c r="Q455" i="30"/>
  <c r="Q456" i="30"/>
  <c r="Q457" i="30"/>
  <c r="Q458" i="30"/>
  <c r="Q459" i="30"/>
  <c r="Q460" i="30"/>
  <c r="Q461" i="30"/>
  <c r="Q462" i="30"/>
  <c r="Q463" i="30"/>
  <c r="Q464" i="30"/>
  <c r="Q465" i="30"/>
  <c r="Q466" i="30"/>
  <c r="Q467" i="30"/>
  <c r="Q468" i="30"/>
  <c r="Q469" i="30"/>
  <c r="Q470" i="30"/>
  <c r="Q471" i="30"/>
  <c r="Q472" i="30"/>
  <c r="Q473" i="30"/>
  <c r="Q474" i="30"/>
  <c r="Q475" i="30"/>
  <c r="Q476" i="30"/>
  <c r="Q477" i="30"/>
  <c r="Q478" i="30"/>
  <c r="Q479" i="30"/>
  <c r="Q480" i="30"/>
  <c r="Q481" i="30"/>
  <c r="Q482" i="30"/>
  <c r="Q483" i="30"/>
  <c r="Q484" i="30"/>
  <c r="Q485" i="30"/>
  <c r="Q486" i="30"/>
  <c r="Q487" i="30"/>
  <c r="Q488" i="30"/>
  <c r="Q489" i="30"/>
  <c r="Q490" i="30"/>
  <c r="Q491" i="30"/>
  <c r="Q492" i="30"/>
  <c r="Q493" i="30"/>
  <c r="Q494" i="30"/>
  <c r="Q495" i="30"/>
  <c r="Q496" i="30"/>
  <c r="Q497" i="30"/>
  <c r="Q498" i="30"/>
  <c r="Q499" i="30"/>
  <c r="Q500" i="30"/>
  <c r="Q501" i="30"/>
  <c r="Q502" i="30"/>
  <c r="Q503" i="30"/>
  <c r="Q504" i="30"/>
  <c r="Q505" i="30"/>
  <c r="Q506" i="30"/>
  <c r="Q507" i="30"/>
  <c r="Q508" i="30"/>
  <c r="Q509" i="30"/>
  <c r="Q510" i="30"/>
  <c r="Q511" i="30"/>
  <c r="Q512" i="30"/>
  <c r="Q513" i="30"/>
  <c r="Q514" i="30"/>
  <c r="Q515" i="30"/>
  <c r="Q516" i="30"/>
  <c r="Q517" i="30"/>
  <c r="Q518" i="30"/>
  <c r="Q519" i="30"/>
  <c r="Q520" i="30"/>
  <c r="Q521" i="30"/>
  <c r="Q522" i="30"/>
  <c r="Q523" i="30"/>
  <c r="Q524" i="30"/>
  <c r="Q525" i="30"/>
  <c r="Q526" i="30"/>
  <c r="Q527" i="30"/>
  <c r="Q528" i="30"/>
  <c r="Q529" i="30"/>
  <c r="Q530" i="30"/>
  <c r="Q531" i="30"/>
  <c r="Q532" i="30"/>
  <c r="Q533" i="30"/>
  <c r="Q534" i="30"/>
  <c r="Q535" i="30"/>
  <c r="Q536" i="30"/>
  <c r="Q537" i="30"/>
  <c r="Q538" i="30"/>
  <c r="Q539" i="30"/>
  <c r="Q540" i="30"/>
  <c r="Q541" i="30"/>
  <c r="Q542" i="30"/>
  <c r="Q543" i="30"/>
  <c r="Q544" i="30"/>
  <c r="Q545" i="30"/>
  <c r="Q546" i="30"/>
  <c r="Q547" i="30"/>
  <c r="Q548" i="30"/>
  <c r="Q549" i="30"/>
  <c r="Q550" i="30"/>
  <c r="Q551" i="30"/>
  <c r="Q552" i="30"/>
  <c r="Q553" i="30"/>
  <c r="Q554" i="30"/>
  <c r="Q555" i="30"/>
  <c r="Q556" i="30"/>
  <c r="Q557" i="30"/>
  <c r="Q558" i="30"/>
  <c r="Q559" i="30"/>
  <c r="Q560" i="30"/>
  <c r="Q561" i="30"/>
  <c r="Q562" i="30"/>
  <c r="Q563" i="30"/>
  <c r="Q564" i="30"/>
  <c r="Q565" i="30"/>
  <c r="Q566" i="30"/>
  <c r="Q567" i="30"/>
  <c r="Q568" i="30"/>
  <c r="Q569" i="30"/>
  <c r="Q570" i="30"/>
  <c r="Q571" i="30"/>
  <c r="Q572" i="30"/>
  <c r="Q573" i="30"/>
  <c r="Q574" i="30"/>
  <c r="Q575" i="30"/>
  <c r="Q576" i="30"/>
  <c r="Q577" i="30"/>
  <c r="Q578" i="30"/>
  <c r="Q579" i="30"/>
  <c r="Q580" i="30"/>
  <c r="Q581" i="30"/>
  <c r="Q582" i="30"/>
  <c r="Q583" i="30"/>
  <c r="Q584" i="30"/>
  <c r="Q585" i="30"/>
  <c r="Q586" i="30"/>
  <c r="Q587" i="30"/>
  <c r="Q588" i="30"/>
  <c r="Q589" i="30"/>
  <c r="Q590" i="30"/>
  <c r="Q591" i="30"/>
  <c r="Q592" i="30"/>
  <c r="Q593" i="30"/>
  <c r="Q594" i="30"/>
  <c r="Q595" i="30"/>
  <c r="Q596" i="30"/>
  <c r="Q597" i="30"/>
  <c r="Q598" i="30"/>
  <c r="Q599" i="30"/>
  <c r="Q600" i="30"/>
  <c r="Q601" i="30"/>
  <c r="Q602" i="30"/>
  <c r="Q603" i="30"/>
  <c r="Q604" i="30"/>
  <c r="Q605" i="30"/>
  <c r="Q606" i="30"/>
  <c r="Q607" i="30"/>
  <c r="Q608" i="30"/>
  <c r="Q609" i="30"/>
  <c r="Q610" i="30"/>
  <c r="Q611" i="30"/>
  <c r="Q612" i="30"/>
  <c r="Q613" i="30"/>
  <c r="Q614" i="30"/>
  <c r="Q615" i="30"/>
  <c r="Q616" i="30"/>
  <c r="Q617" i="30"/>
  <c r="Q618" i="30"/>
  <c r="Q619" i="30"/>
  <c r="Q620" i="30"/>
  <c r="Q621" i="30"/>
  <c r="Q622" i="30"/>
  <c r="Q623" i="30"/>
  <c r="Q624" i="30"/>
  <c r="Q625" i="30"/>
  <c r="Q626" i="30"/>
  <c r="Q627" i="30"/>
  <c r="Q628" i="30"/>
  <c r="Q629" i="30"/>
  <c r="Q630" i="30"/>
  <c r="Q631" i="30"/>
  <c r="Q632" i="30"/>
  <c r="Q633" i="30"/>
  <c r="Q634" i="30"/>
  <c r="Q635" i="30"/>
  <c r="Q636" i="30"/>
  <c r="Q637" i="30"/>
  <c r="Q638" i="30"/>
  <c r="Q639" i="30"/>
  <c r="Q640" i="30"/>
  <c r="Q641" i="30"/>
  <c r="Q642" i="30"/>
  <c r="Q643" i="30"/>
  <c r="Q644" i="30"/>
  <c r="Q645" i="30"/>
  <c r="Q646" i="30"/>
  <c r="Q647" i="30"/>
  <c r="Q648" i="30"/>
  <c r="Q649" i="30"/>
  <c r="Q650" i="30"/>
  <c r="Q651" i="30"/>
  <c r="Q652" i="30"/>
  <c r="Q653" i="30"/>
  <c r="Q654" i="30"/>
  <c r="Q655" i="30"/>
  <c r="Q656" i="30"/>
  <c r="Q657" i="30"/>
  <c r="Q658" i="30"/>
  <c r="Q659" i="30"/>
  <c r="Q660" i="30"/>
  <c r="Q661" i="30"/>
  <c r="Q662" i="30"/>
  <c r="Q663" i="30"/>
  <c r="Q664" i="30"/>
  <c r="Q665" i="30"/>
  <c r="Q666" i="30"/>
  <c r="Q667" i="30"/>
  <c r="Q668" i="30"/>
  <c r="Q669" i="30"/>
  <c r="Q670" i="30"/>
  <c r="Q671" i="30"/>
  <c r="Q672" i="30"/>
  <c r="Q673" i="30"/>
  <c r="Q674" i="30"/>
  <c r="Q675" i="30"/>
  <c r="Q676" i="30"/>
  <c r="Q677" i="30"/>
  <c r="Q678" i="30"/>
  <c r="Q679" i="30"/>
  <c r="Q680" i="30"/>
  <c r="Q681" i="30"/>
  <c r="Q682" i="30"/>
  <c r="Q683" i="30"/>
  <c r="Q684" i="30"/>
  <c r="Q685" i="30"/>
  <c r="Q686" i="30"/>
  <c r="Q687" i="30"/>
  <c r="Q688" i="30"/>
  <c r="Q689" i="30"/>
  <c r="Q690" i="30"/>
  <c r="Q691" i="30"/>
  <c r="Q692" i="30"/>
  <c r="Q693" i="30"/>
  <c r="Q694" i="30"/>
  <c r="Q695" i="30"/>
  <c r="Q696" i="30"/>
  <c r="Q697" i="30"/>
  <c r="Q698" i="30"/>
  <c r="Q699" i="30"/>
  <c r="Q700" i="30"/>
  <c r="Q701" i="30"/>
  <c r="Q702" i="30"/>
  <c r="Q703" i="30"/>
  <c r="Q704" i="30"/>
  <c r="Q705" i="30"/>
  <c r="Q706" i="30"/>
  <c r="Q707" i="30"/>
  <c r="Q708" i="30"/>
  <c r="Q709" i="30"/>
  <c r="Q710" i="30"/>
  <c r="Q711" i="30"/>
  <c r="Q712" i="30"/>
  <c r="Q713" i="30"/>
  <c r="Q714" i="30"/>
  <c r="Q715" i="30"/>
  <c r="Q716" i="30"/>
  <c r="Q717" i="30"/>
  <c r="Q718" i="30"/>
  <c r="Q719" i="30"/>
  <c r="Q720" i="30"/>
  <c r="Q721" i="30"/>
  <c r="Q722" i="30"/>
  <c r="Q723" i="30"/>
  <c r="Q724" i="30"/>
  <c r="Q725" i="30"/>
  <c r="Q726" i="30"/>
  <c r="Q727" i="30"/>
  <c r="Q728" i="30"/>
  <c r="Q729" i="30"/>
  <c r="Q730" i="30"/>
  <c r="Q731" i="30"/>
  <c r="Q732" i="30"/>
  <c r="Q733" i="30"/>
  <c r="Q734" i="30"/>
  <c r="Q735" i="30"/>
  <c r="Q736" i="30"/>
  <c r="Q737" i="30"/>
  <c r="Q738" i="30"/>
  <c r="Q739" i="30"/>
  <c r="Q740" i="30"/>
  <c r="Q741" i="30"/>
  <c r="Q742" i="30"/>
  <c r="Q743" i="30"/>
  <c r="Q744" i="30"/>
  <c r="Q745" i="30"/>
  <c r="Q746" i="30"/>
  <c r="Q747" i="30"/>
  <c r="Q748" i="30"/>
  <c r="Q749" i="30"/>
  <c r="Q750" i="30"/>
  <c r="Q751" i="30"/>
  <c r="Q752" i="30"/>
  <c r="Q753" i="30"/>
  <c r="Q754" i="30"/>
  <c r="Q755" i="30"/>
  <c r="Q756" i="30"/>
  <c r="Q757" i="30"/>
  <c r="Q758" i="30"/>
  <c r="Q759" i="30"/>
  <c r="Q760" i="30"/>
  <c r="Q761" i="30"/>
  <c r="Q762" i="30"/>
  <c r="Q763" i="30"/>
  <c r="Q764" i="30"/>
  <c r="Q765" i="30"/>
  <c r="Q766" i="30"/>
  <c r="Q767" i="30"/>
  <c r="Q768" i="30"/>
  <c r="Q769" i="30"/>
  <c r="Q770" i="30"/>
  <c r="Q771" i="30"/>
  <c r="Q772" i="30"/>
  <c r="Q773" i="30"/>
  <c r="Q774" i="30"/>
  <c r="Q775" i="30"/>
  <c r="Q776" i="30"/>
  <c r="Q777" i="30"/>
  <c r="Q778" i="30"/>
  <c r="Q779" i="30"/>
  <c r="Q780" i="30"/>
  <c r="Q781" i="30"/>
  <c r="Q782" i="30"/>
  <c r="Q783" i="30"/>
  <c r="Q784" i="30"/>
  <c r="Q785" i="30"/>
  <c r="Q786" i="30"/>
  <c r="Q787" i="30"/>
  <c r="Q788" i="30"/>
  <c r="Q789" i="30"/>
  <c r="Q790" i="30"/>
  <c r="Q791" i="30"/>
  <c r="Q792" i="30"/>
  <c r="Q793" i="30"/>
  <c r="Q794" i="30"/>
  <c r="Q795" i="30"/>
  <c r="Q796" i="30"/>
  <c r="Q797" i="30"/>
  <c r="Q798" i="30"/>
  <c r="Q799" i="30"/>
  <c r="Q800" i="30"/>
  <c r="Q801" i="30"/>
  <c r="Q802" i="30"/>
  <c r="Q803" i="30"/>
  <c r="Q804" i="30"/>
  <c r="Q805" i="30"/>
  <c r="Q806" i="30"/>
  <c r="Q807" i="30"/>
  <c r="Q808" i="30"/>
  <c r="Q809" i="30"/>
  <c r="Q810" i="30"/>
  <c r="Q811" i="30"/>
  <c r="Q812" i="30"/>
  <c r="Q813" i="30"/>
  <c r="Q814" i="30"/>
  <c r="Q815" i="30"/>
  <c r="Q816" i="30"/>
  <c r="Q817" i="30"/>
  <c r="Q818" i="30"/>
  <c r="Q819" i="30"/>
  <c r="Q820" i="30"/>
  <c r="Q821" i="30"/>
  <c r="Q822" i="30"/>
  <c r="Q823" i="30"/>
  <c r="Q824" i="30"/>
  <c r="Q825" i="30"/>
  <c r="Q826" i="30"/>
  <c r="Q827" i="30"/>
  <c r="Q828" i="30"/>
  <c r="Q829" i="30"/>
  <c r="Q830" i="30"/>
  <c r="Q831" i="30"/>
  <c r="Q832" i="30"/>
  <c r="Q833" i="30"/>
  <c r="Q834" i="30"/>
  <c r="Q835" i="30"/>
  <c r="Q836" i="30"/>
  <c r="Q837" i="30"/>
  <c r="Q838" i="30"/>
  <c r="Q839" i="30"/>
  <c r="Q840" i="30"/>
  <c r="Q841" i="30"/>
  <c r="Q842" i="30"/>
  <c r="Q843" i="30"/>
  <c r="Q844" i="30"/>
  <c r="Q845" i="30"/>
  <c r="Q846" i="30"/>
  <c r="Q847" i="30"/>
  <c r="Q848" i="30"/>
  <c r="Q849" i="30"/>
  <c r="Q850" i="30"/>
  <c r="Q851" i="30"/>
  <c r="Q852" i="30"/>
  <c r="Q853" i="30"/>
  <c r="Q854" i="30"/>
  <c r="Q855" i="30"/>
  <c r="Q856" i="30"/>
  <c r="Q857" i="30"/>
  <c r="Q858" i="30"/>
  <c r="Q859" i="30"/>
  <c r="Q860" i="30"/>
  <c r="Q861" i="30"/>
  <c r="Q862" i="30"/>
  <c r="Q863" i="30"/>
  <c r="Q864" i="30"/>
  <c r="Q865" i="30"/>
  <c r="Q866" i="30"/>
  <c r="Q867" i="30"/>
  <c r="Q868" i="30"/>
  <c r="Q869" i="30"/>
  <c r="Q870" i="30"/>
  <c r="Q871" i="30"/>
  <c r="Q872" i="30"/>
  <c r="Q873" i="30"/>
  <c r="Q874" i="30"/>
  <c r="Q875" i="30"/>
  <c r="Q876" i="30"/>
  <c r="Q877" i="30"/>
  <c r="Q878" i="30"/>
  <c r="Q879" i="30"/>
  <c r="Q880" i="30"/>
  <c r="Q881" i="30"/>
  <c r="Q882" i="30"/>
  <c r="Q883" i="30"/>
  <c r="Q884" i="30"/>
  <c r="Q885" i="30"/>
  <c r="Q886" i="30"/>
  <c r="Q887" i="30"/>
  <c r="Q888" i="30"/>
  <c r="Q889" i="30"/>
  <c r="Q890" i="30"/>
  <c r="Q891" i="30"/>
  <c r="Q892" i="30"/>
  <c r="Q893" i="30"/>
  <c r="Q894" i="30"/>
  <c r="Q895" i="30"/>
  <c r="Q896" i="30"/>
  <c r="Q897" i="30"/>
  <c r="Q898" i="30"/>
  <c r="Q899" i="30"/>
  <c r="Q900" i="30"/>
  <c r="Q901" i="30"/>
  <c r="Q902" i="30"/>
  <c r="Q903" i="30"/>
  <c r="Q904" i="30"/>
  <c r="Q905" i="30"/>
  <c r="Q906" i="30"/>
  <c r="Q907" i="30"/>
  <c r="Q908" i="30"/>
  <c r="Q909" i="30"/>
  <c r="Q910" i="30"/>
  <c r="Q911" i="30"/>
  <c r="Q912" i="30"/>
  <c r="Q913" i="30"/>
  <c r="Q914" i="30"/>
  <c r="Q915" i="30"/>
  <c r="Q916" i="30"/>
  <c r="Q917" i="30"/>
  <c r="Q918" i="30"/>
  <c r="Q919" i="30"/>
  <c r="Q920" i="30"/>
  <c r="Q921" i="30"/>
  <c r="Q922" i="30"/>
  <c r="Q923" i="30"/>
  <c r="Q924" i="30"/>
  <c r="Q925" i="30"/>
  <c r="Q926" i="30"/>
  <c r="Q927" i="30"/>
  <c r="Q928" i="30"/>
  <c r="Q929" i="30"/>
  <c r="Q930" i="30"/>
  <c r="Q931" i="30"/>
  <c r="Q932" i="30"/>
  <c r="Q933" i="30"/>
  <c r="Q934" i="30"/>
  <c r="Q935" i="30"/>
  <c r="Q936" i="30"/>
  <c r="Q937" i="30"/>
  <c r="Q938" i="30"/>
  <c r="Q939" i="30"/>
  <c r="Q940" i="30"/>
  <c r="Q941" i="30"/>
  <c r="Q942" i="30"/>
  <c r="Q943" i="30"/>
  <c r="Q944" i="30"/>
  <c r="Q945" i="30"/>
  <c r="Q946" i="30"/>
  <c r="Q947" i="30"/>
  <c r="Q948" i="30"/>
  <c r="Q949" i="30"/>
  <c r="Q950" i="30"/>
  <c r="Q951" i="30"/>
  <c r="Q952" i="30"/>
  <c r="Q953" i="30"/>
  <c r="Q954" i="30"/>
  <c r="Q955" i="30"/>
  <c r="Q956" i="30"/>
  <c r="Q957" i="30"/>
  <c r="Q958" i="30"/>
  <c r="Q959" i="30"/>
  <c r="Q960" i="30"/>
  <c r="Q961" i="30"/>
  <c r="Q962" i="30"/>
  <c r="Q963" i="30"/>
  <c r="Q964" i="30"/>
  <c r="Q965" i="30"/>
  <c r="Q966" i="30"/>
  <c r="Q967" i="30"/>
  <c r="Q968" i="30"/>
  <c r="Q969" i="30"/>
  <c r="Q970" i="30"/>
  <c r="Q971" i="30"/>
  <c r="Q972" i="30"/>
  <c r="Q973" i="30"/>
  <c r="Q974" i="30"/>
  <c r="Q975" i="30"/>
  <c r="Q976" i="30"/>
  <c r="Q977" i="30"/>
  <c r="Q978" i="30"/>
  <c r="Q979" i="30"/>
  <c r="Q980" i="30"/>
  <c r="Q981" i="30"/>
  <c r="Q982" i="30"/>
  <c r="Q983" i="30"/>
  <c r="Q984" i="30"/>
  <c r="Q985" i="30"/>
  <c r="Q986" i="30"/>
  <c r="Q987" i="30"/>
  <c r="Q988" i="30"/>
  <c r="Q989" i="30"/>
  <c r="Q990" i="30"/>
  <c r="Q991" i="30"/>
  <c r="Q992" i="30"/>
  <c r="Q993" i="30"/>
  <c r="Q994" i="30"/>
  <c r="Q995" i="30"/>
  <c r="Q996" i="30"/>
  <c r="Q997" i="30"/>
  <c r="Q998" i="30"/>
  <c r="Q999" i="30"/>
  <c r="Q1000" i="30"/>
  <c r="Q1001" i="30"/>
  <c r="Q1002" i="30"/>
  <c r="Q1003" i="30"/>
  <c r="Q1004" i="30"/>
  <c r="Q1005" i="30"/>
  <c r="Q1006" i="30"/>
  <c r="Q1007" i="30"/>
  <c r="Q1008" i="30"/>
  <c r="Q1009" i="30"/>
  <c r="Q1010" i="30"/>
  <c r="Q1011" i="30"/>
  <c r="Q1012" i="30"/>
  <c r="Q1013" i="30"/>
  <c r="Q1014" i="30"/>
  <c r="Q1015" i="30"/>
  <c r="Q1016" i="30"/>
  <c r="Q1017" i="30"/>
  <c r="Q1018" i="30"/>
  <c r="Q1019" i="30"/>
  <c r="Q1020" i="30"/>
  <c r="Q1021" i="30"/>
  <c r="Q1022" i="30"/>
  <c r="Q1023" i="30"/>
  <c r="Q1024" i="30"/>
  <c r="Q1025" i="30"/>
  <c r="Q1026" i="30"/>
  <c r="Q1027" i="30"/>
  <c r="Q1028" i="30"/>
  <c r="Q1029" i="30"/>
  <c r="Q1030" i="30"/>
  <c r="Q1031" i="30"/>
  <c r="Q1032" i="30"/>
  <c r="Q1033" i="30"/>
  <c r="Q1034" i="30"/>
  <c r="Q1035" i="30"/>
  <c r="Q1036" i="30"/>
  <c r="Q1037" i="30"/>
  <c r="Q1038" i="30"/>
  <c r="Q1039" i="30"/>
  <c r="Q1040" i="30"/>
  <c r="Q1041" i="30"/>
  <c r="Q1042" i="30"/>
  <c r="Q1043" i="30"/>
  <c r="Q1044" i="30"/>
  <c r="Q1045" i="30"/>
  <c r="Q1046" i="30"/>
  <c r="Q1047" i="30"/>
  <c r="Q1048" i="30"/>
  <c r="Q1049" i="30"/>
  <c r="Q1050" i="30"/>
  <c r="Q1051" i="30"/>
  <c r="Q1052" i="30"/>
  <c r="Q1053" i="30"/>
  <c r="Q1054" i="30"/>
  <c r="Q1055" i="30"/>
  <c r="Q1056" i="30"/>
  <c r="Q1057" i="30"/>
  <c r="Q1058" i="30"/>
  <c r="Q1059" i="30"/>
  <c r="Q1060" i="30"/>
  <c r="Q1061" i="30"/>
  <c r="Q1062" i="30"/>
  <c r="Q1063" i="30"/>
  <c r="Q1064" i="30"/>
  <c r="Q1065" i="30"/>
  <c r="Q1066" i="30"/>
  <c r="Q1067" i="30"/>
  <c r="Q1068" i="30"/>
  <c r="Q1069" i="30"/>
  <c r="Q1070" i="30"/>
  <c r="Q1071" i="30"/>
  <c r="Q1072" i="30"/>
  <c r="Q1073" i="30"/>
  <c r="Q1074" i="30"/>
  <c r="Q1075" i="30"/>
  <c r="Q1076" i="30"/>
  <c r="Q1077" i="30"/>
  <c r="Q1078" i="30"/>
  <c r="Q1079" i="30"/>
  <c r="Q1080" i="30"/>
  <c r="Q1081" i="30"/>
  <c r="Q1082" i="30"/>
  <c r="Q1083" i="30"/>
  <c r="Q1084" i="30"/>
  <c r="Q1085" i="30"/>
  <c r="Q1086" i="30"/>
  <c r="Q1087" i="30"/>
  <c r="Q1088" i="30"/>
  <c r="Q1089" i="30"/>
  <c r="Q1090" i="30"/>
  <c r="Q1091" i="30"/>
  <c r="Q1092" i="30"/>
  <c r="Q1093" i="30"/>
  <c r="Q1094" i="30"/>
  <c r="Q1095" i="30"/>
  <c r="Q1096" i="30"/>
  <c r="Q1097" i="30"/>
  <c r="Q1098" i="30"/>
  <c r="Q1099" i="30"/>
  <c r="Q1100" i="30"/>
  <c r="Q1101" i="30"/>
  <c r="Q1102" i="30"/>
  <c r="Q1103" i="30"/>
  <c r="Q1104" i="30"/>
  <c r="Q1105" i="30"/>
  <c r="Q1106" i="30"/>
  <c r="Q1107" i="30"/>
  <c r="Q1108" i="30"/>
  <c r="Q1109" i="30"/>
  <c r="Q1110" i="30"/>
  <c r="Q1111" i="30"/>
  <c r="Q1112" i="30"/>
  <c r="Q1113" i="30"/>
  <c r="Q1114" i="30"/>
  <c r="Q1115" i="30"/>
  <c r="Q1116" i="30"/>
  <c r="Q1117" i="30"/>
  <c r="Q1118" i="30"/>
  <c r="Q1119" i="30"/>
  <c r="Q1120" i="30"/>
  <c r="Q1121" i="30"/>
  <c r="Q1122" i="30"/>
  <c r="Q1123" i="30"/>
  <c r="Q1124" i="30"/>
  <c r="Q1125" i="30"/>
  <c r="Q1126" i="30"/>
  <c r="Q1127" i="30"/>
  <c r="Q1128" i="30"/>
  <c r="Q1129" i="30"/>
  <c r="Q1130" i="30"/>
  <c r="Q1131" i="30"/>
  <c r="Q1132" i="30"/>
  <c r="Q1133" i="30"/>
  <c r="Q1134" i="30"/>
  <c r="Q1135" i="30"/>
  <c r="Q1136" i="30"/>
  <c r="Q1137" i="30"/>
  <c r="Q1138" i="30"/>
  <c r="Q1139" i="30"/>
  <c r="Q1140" i="30"/>
  <c r="Q1141" i="30"/>
  <c r="Q1142" i="30"/>
  <c r="Q1143" i="30"/>
  <c r="Q1144" i="30"/>
  <c r="Q1145" i="30"/>
  <c r="Q1146" i="30"/>
  <c r="Q1147" i="30"/>
  <c r="Q1148" i="30"/>
  <c r="Q1149" i="30"/>
  <c r="Q1150" i="30"/>
  <c r="Q1151" i="30"/>
  <c r="Q1152" i="30"/>
  <c r="Q1153" i="30"/>
  <c r="Q1154" i="30"/>
  <c r="Q1155" i="30"/>
  <c r="Q1156" i="30"/>
  <c r="Q1157" i="30"/>
  <c r="Q1158" i="30"/>
  <c r="Q1159" i="30"/>
  <c r="Q1160" i="30"/>
  <c r="Q1161" i="30"/>
  <c r="Q1162" i="30"/>
  <c r="Q1163" i="30"/>
  <c r="Q1164" i="30"/>
  <c r="Q1165" i="30"/>
  <c r="Q1166" i="30"/>
  <c r="Q1167" i="30"/>
  <c r="Q1168" i="30"/>
  <c r="Q1169" i="30"/>
  <c r="Q1170" i="30"/>
  <c r="Q1171" i="30"/>
  <c r="Q1172" i="30"/>
  <c r="Q1173" i="30"/>
  <c r="Q1174" i="30"/>
  <c r="Q1175" i="30"/>
  <c r="Q1176" i="30"/>
  <c r="Q1177" i="30"/>
  <c r="O105" i="27"/>
  <c r="Q2" i="30"/>
  <c r="R11" i="16"/>
  <c r="R1097" i="16"/>
  <c r="R1096" i="16"/>
  <c r="R1094" i="16"/>
  <c r="R1093" i="16"/>
  <c r="R1092" i="16"/>
  <c r="R1091" i="16"/>
  <c r="R1090" i="16"/>
  <c r="R1089" i="16"/>
  <c r="R1088" i="16"/>
  <c r="R1087" i="16"/>
  <c r="R1086" i="16"/>
  <c r="R1085" i="16"/>
  <c r="R1084" i="16"/>
  <c r="R1073" i="16"/>
  <c r="R1070" i="16"/>
  <c r="R1069" i="16"/>
  <c r="R1065" i="16"/>
  <c r="R1064" i="16"/>
  <c r="R1063" i="16"/>
  <c r="R1062" i="16"/>
  <c r="R1061" i="16"/>
  <c r="R1060" i="16"/>
  <c r="R1053" i="16"/>
  <c r="R1047" i="16"/>
  <c r="R1046" i="16"/>
  <c r="R1037" i="16"/>
  <c r="R1036" i="16"/>
  <c r="R1018" i="16"/>
  <c r="R1017" i="16"/>
  <c r="R1016" i="16"/>
  <c r="R1015" i="16"/>
  <c r="R1014" i="16"/>
  <c r="R1013" i="16"/>
  <c r="R1012" i="16"/>
  <c r="R1010" i="16"/>
  <c r="R1008" i="16"/>
  <c r="R1002" i="16"/>
  <c r="R996" i="16"/>
  <c r="R995" i="16"/>
  <c r="R994" i="16"/>
  <c r="R993" i="16"/>
  <c r="R992" i="16"/>
  <c r="R984" i="16"/>
  <c r="R965" i="16"/>
  <c r="R964" i="16"/>
  <c r="R963" i="16"/>
  <c r="R962" i="16"/>
  <c r="R961" i="16"/>
  <c r="R960" i="16"/>
  <c r="R959" i="16"/>
  <c r="R958" i="16"/>
  <c r="R957" i="16"/>
  <c r="R956" i="16"/>
  <c r="R955" i="16"/>
  <c r="R954" i="16"/>
  <c r="R953" i="16"/>
  <c r="R952" i="16"/>
  <c r="R951" i="16"/>
  <c r="R950" i="16"/>
  <c r="R949" i="16"/>
  <c r="R948" i="16"/>
  <c r="R947" i="16"/>
  <c r="R946" i="16"/>
  <c r="R945" i="16"/>
  <c r="R944" i="16"/>
  <c r="R943" i="16"/>
  <c r="R942" i="16"/>
  <c r="R941" i="16"/>
  <c r="R940" i="16"/>
  <c r="R936" i="16"/>
  <c r="R931" i="16"/>
  <c r="R927" i="16"/>
  <c r="R926" i="16"/>
  <c r="R925" i="16"/>
  <c r="R924" i="16"/>
  <c r="R923" i="16"/>
  <c r="R922" i="16"/>
  <c r="R921" i="16"/>
  <c r="R919" i="16"/>
  <c r="R918" i="16"/>
  <c r="R917" i="16"/>
  <c r="R916" i="16"/>
  <c r="R914" i="16"/>
  <c r="R913" i="16"/>
  <c r="R912" i="16"/>
  <c r="R911" i="16"/>
  <c r="R910" i="16"/>
  <c r="R907" i="16"/>
  <c r="R900" i="16"/>
  <c r="R897" i="16"/>
  <c r="R895" i="16"/>
  <c r="R893" i="16"/>
  <c r="R891" i="16"/>
  <c r="R890" i="16"/>
  <c r="R889" i="16"/>
  <c r="R888" i="16"/>
  <c r="R887" i="16"/>
  <c r="R886" i="16"/>
  <c r="R885" i="16"/>
  <c r="R884" i="16"/>
  <c r="R882" i="16"/>
  <c r="R881" i="16"/>
  <c r="R878" i="16"/>
  <c r="R875" i="16"/>
  <c r="R874" i="16"/>
  <c r="R865" i="16"/>
  <c r="R862" i="16"/>
  <c r="R860" i="16"/>
  <c r="R857" i="16"/>
  <c r="R856" i="16"/>
  <c r="R855" i="16"/>
  <c r="R854" i="16"/>
  <c r="R853" i="16"/>
  <c r="R852" i="16"/>
  <c r="R850" i="16"/>
  <c r="R849" i="16"/>
  <c r="R848" i="16"/>
  <c r="R843" i="16"/>
  <c r="R841" i="16"/>
  <c r="R840" i="16"/>
  <c r="R838" i="16"/>
  <c r="R829" i="16"/>
  <c r="R827" i="16"/>
  <c r="R824" i="16"/>
  <c r="R823" i="16"/>
  <c r="R822" i="16"/>
  <c r="R821" i="16"/>
  <c r="R820" i="16"/>
  <c r="R818" i="16"/>
  <c r="R817" i="16"/>
  <c r="R814" i="16"/>
  <c r="R810" i="16"/>
  <c r="R808" i="16"/>
  <c r="R807" i="16"/>
  <c r="R806" i="16"/>
  <c r="R804" i="16"/>
  <c r="R803" i="16"/>
  <c r="R802" i="16"/>
  <c r="R800" i="16"/>
  <c r="R797" i="16"/>
  <c r="R796" i="16"/>
  <c r="R792" i="16"/>
  <c r="R790" i="16"/>
  <c r="R788" i="16"/>
  <c r="R776" i="16"/>
  <c r="R768" i="16"/>
  <c r="R766" i="16"/>
  <c r="R765" i="16"/>
  <c r="R764" i="16"/>
  <c r="R763" i="16"/>
  <c r="R760" i="16"/>
  <c r="R758" i="16"/>
  <c r="R757" i="16"/>
  <c r="R756" i="16"/>
  <c r="R755" i="16"/>
  <c r="R753" i="16"/>
  <c r="R745" i="16"/>
  <c r="R743" i="16"/>
  <c r="R742" i="16"/>
  <c r="R723" i="16"/>
  <c r="R722" i="16"/>
  <c r="R721" i="16"/>
  <c r="R720" i="16"/>
  <c r="R718" i="16"/>
  <c r="R717" i="16"/>
  <c r="R716" i="16"/>
  <c r="R715" i="16"/>
  <c r="R714" i="16"/>
  <c r="R713" i="16"/>
  <c r="R712" i="16"/>
  <c r="R711" i="16"/>
  <c r="R710" i="16"/>
  <c r="R709" i="16"/>
  <c r="R708" i="16"/>
  <c r="R707" i="16"/>
  <c r="R706" i="16"/>
  <c r="R705" i="16"/>
  <c r="R704" i="16"/>
  <c r="R693" i="16"/>
  <c r="R691" i="16"/>
  <c r="R690" i="16"/>
  <c r="R689" i="16"/>
  <c r="R684" i="16"/>
  <c r="R674" i="16"/>
  <c r="R673" i="16"/>
  <c r="R672" i="16"/>
  <c r="R671" i="16"/>
  <c r="R656" i="16"/>
  <c r="R655" i="16"/>
  <c r="R654" i="16"/>
  <c r="R653" i="16"/>
  <c r="R652" i="16"/>
  <c r="R651" i="16"/>
  <c r="R650" i="16"/>
  <c r="R649" i="16"/>
  <c r="R648" i="16"/>
  <c r="R647" i="16"/>
  <c r="R646" i="16"/>
  <c r="R645" i="16"/>
  <c r="R644" i="16"/>
  <c r="R643" i="16"/>
  <c r="R642" i="16"/>
  <c r="R641" i="16"/>
  <c r="R640" i="16"/>
  <c r="R639" i="16"/>
  <c r="R638" i="16"/>
  <c r="R637" i="16"/>
  <c r="R636" i="16"/>
  <c r="R635" i="16"/>
  <c r="R629" i="16"/>
  <c r="R622" i="16"/>
  <c r="R621" i="16"/>
  <c r="R620" i="16"/>
  <c r="R614" i="16"/>
  <c r="R613" i="16"/>
  <c r="R612" i="16"/>
  <c r="R611" i="16"/>
  <c r="R610" i="16"/>
  <c r="R609" i="16"/>
  <c r="R607" i="16"/>
  <c r="R605" i="16"/>
  <c r="R604" i="16"/>
  <c r="R596" i="16"/>
  <c r="R589" i="16"/>
  <c r="R588" i="16"/>
  <c r="R587" i="16"/>
  <c r="R586" i="16"/>
  <c r="R570" i="16"/>
  <c r="R569" i="16"/>
  <c r="R568" i="16"/>
  <c r="R567" i="16"/>
  <c r="R566" i="16"/>
  <c r="R565" i="16"/>
  <c r="R564" i="16"/>
  <c r="R563" i="16"/>
  <c r="R562" i="16"/>
  <c r="R561" i="16"/>
  <c r="R560" i="16"/>
  <c r="R558" i="16"/>
  <c r="R557" i="16"/>
  <c r="R556" i="16"/>
  <c r="R555" i="16"/>
  <c r="R554" i="16"/>
  <c r="R535" i="16"/>
  <c r="R534" i="16"/>
  <c r="R533" i="16"/>
  <c r="R532" i="16"/>
  <c r="R531" i="16"/>
  <c r="R530" i="16"/>
  <c r="R529" i="16"/>
  <c r="R528" i="16"/>
  <c r="R527" i="16"/>
  <c r="R526" i="16"/>
  <c r="R525" i="16"/>
  <c r="R523" i="16"/>
  <c r="R522" i="16"/>
  <c r="R521" i="16"/>
  <c r="R520" i="16"/>
  <c r="R519" i="16"/>
  <c r="R518" i="16"/>
  <c r="R516" i="16"/>
  <c r="R515" i="16"/>
  <c r="R514" i="16"/>
  <c r="R513" i="16"/>
  <c r="R512" i="16"/>
  <c r="R510" i="16"/>
  <c r="R508" i="16"/>
  <c r="R507" i="16"/>
  <c r="R500" i="16"/>
  <c r="R495" i="16"/>
  <c r="R494" i="16"/>
  <c r="R493" i="16"/>
  <c r="R484" i="16"/>
  <c r="R483" i="16"/>
  <c r="R482" i="16"/>
  <c r="R481" i="16"/>
  <c r="R478" i="16"/>
  <c r="R477" i="16"/>
  <c r="R476" i="16"/>
  <c r="R474" i="16"/>
  <c r="R473" i="16"/>
  <c r="R470" i="16"/>
  <c r="R463" i="16"/>
  <c r="R460" i="16"/>
  <c r="R459" i="16"/>
  <c r="R458" i="16"/>
  <c r="R457" i="16"/>
  <c r="R456" i="16"/>
  <c r="R455" i="16"/>
  <c r="R454" i="16"/>
  <c r="R453" i="16"/>
  <c r="R452" i="16"/>
  <c r="R451" i="16"/>
  <c r="R449" i="16"/>
  <c r="R448" i="16"/>
  <c r="R447" i="16"/>
  <c r="R445" i="16"/>
  <c r="R444" i="16"/>
  <c r="R443" i="16"/>
  <c r="R442" i="16"/>
  <c r="R441" i="16"/>
  <c r="R440" i="16"/>
  <c r="R439" i="16"/>
  <c r="R438" i="16"/>
  <c r="R437" i="16"/>
  <c r="R436" i="16"/>
  <c r="R416" i="16"/>
  <c r="R415" i="16"/>
  <c r="R414" i="16"/>
  <c r="R413" i="16"/>
  <c r="R412" i="16"/>
  <c r="R411" i="16"/>
  <c r="R410" i="16"/>
  <c r="R409" i="16"/>
  <c r="R408" i="16"/>
  <c r="R407" i="16"/>
  <c r="R406" i="16"/>
  <c r="R405" i="16"/>
  <c r="R404" i="16"/>
  <c r="R401" i="16"/>
  <c r="R400" i="16"/>
  <c r="R399" i="16"/>
  <c r="R398" i="16"/>
  <c r="R397" i="16"/>
  <c r="R396" i="16"/>
  <c r="R395" i="16"/>
  <c r="R394" i="16"/>
  <c r="R393" i="16"/>
  <c r="R392" i="16"/>
  <c r="R391" i="16"/>
  <c r="R390" i="16"/>
  <c r="R389" i="16"/>
  <c r="R388" i="16"/>
  <c r="R386" i="16"/>
  <c r="R385" i="16"/>
  <c r="R384" i="16"/>
  <c r="R382" i="16"/>
  <c r="R377" i="16"/>
  <c r="R371" i="16"/>
  <c r="R370" i="16"/>
  <c r="R369" i="16"/>
  <c r="R368" i="16"/>
  <c r="R365" i="16"/>
  <c r="R363" i="16"/>
  <c r="R362" i="16"/>
  <c r="R361" i="16"/>
  <c r="R360" i="16"/>
  <c r="R359" i="16"/>
  <c r="R358" i="16"/>
  <c r="R349" i="16"/>
  <c r="R348" i="16"/>
  <c r="R347" i="16"/>
  <c r="R346" i="16"/>
  <c r="R345" i="16"/>
  <c r="R344" i="16"/>
  <c r="R343" i="16"/>
  <c r="R342" i="16"/>
  <c r="R341" i="16"/>
  <c r="R340" i="16"/>
  <c r="R339" i="16"/>
  <c r="R338" i="16"/>
  <c r="R337" i="16"/>
  <c r="R336" i="16"/>
  <c r="R335" i="16"/>
  <c r="R334" i="16"/>
  <c r="R333" i="16"/>
  <c r="R332" i="16"/>
  <c r="R331" i="16"/>
  <c r="R330" i="16"/>
  <c r="R329" i="16"/>
  <c r="R328" i="16"/>
  <c r="R327" i="16"/>
  <c r="R326" i="16"/>
  <c r="R325" i="16"/>
  <c r="R322" i="16"/>
  <c r="R315" i="16"/>
  <c r="R306" i="16"/>
  <c r="R304" i="16"/>
  <c r="R301" i="16"/>
  <c r="R300" i="16"/>
  <c r="R299" i="16"/>
  <c r="R289" i="16"/>
  <c r="R288" i="16"/>
  <c r="R287" i="16"/>
  <c r="R285" i="16"/>
  <c r="R284" i="16"/>
  <c r="R283" i="16"/>
  <c r="R282" i="16"/>
  <c r="R281" i="16"/>
  <c r="R280" i="16"/>
  <c r="R279" i="16"/>
  <c r="R278" i="16"/>
  <c r="R277" i="16"/>
  <c r="R276" i="16"/>
  <c r="R275" i="16"/>
  <c r="R274" i="16"/>
  <c r="R273" i="16"/>
  <c r="R272" i="16"/>
  <c r="R271" i="16"/>
  <c r="R270" i="16"/>
  <c r="R269" i="16"/>
  <c r="R268" i="16"/>
  <c r="R170" i="16"/>
  <c r="R171" i="16"/>
  <c r="R172" i="16"/>
  <c r="R173" i="16"/>
  <c r="R175" i="16"/>
  <c r="R180" i="16"/>
  <c r="R181" i="16"/>
  <c r="R186" i="16"/>
  <c r="R193" i="16"/>
  <c r="R205" i="16"/>
  <c r="R219" i="16"/>
  <c r="R221" i="16"/>
  <c r="R225" i="16"/>
  <c r="R226" i="16"/>
  <c r="R228" i="16"/>
  <c r="R229" i="16"/>
  <c r="R230" i="16"/>
  <c r="R231" i="16"/>
  <c r="R235" i="16"/>
  <c r="R236" i="16"/>
  <c r="R237" i="16"/>
  <c r="R238" i="16"/>
  <c r="R239" i="16"/>
  <c r="R240" i="16"/>
  <c r="R241" i="16"/>
  <c r="R242" i="16"/>
  <c r="R243" i="16"/>
  <c r="R244" i="16"/>
  <c r="R245" i="16"/>
  <c r="R246" i="16"/>
  <c r="R247" i="16"/>
  <c r="R248" i="16"/>
  <c r="R249" i="16"/>
  <c r="R168" i="16"/>
  <c r="R89" i="16"/>
  <c r="R90" i="16"/>
  <c r="R92" i="16"/>
  <c r="R99" i="16"/>
  <c r="R100" i="16"/>
  <c r="R101" i="16"/>
  <c r="R102" i="16"/>
  <c r="R103" i="16"/>
  <c r="R109" i="16"/>
  <c r="R110" i="16"/>
  <c r="R111" i="16"/>
  <c r="R112" i="16"/>
  <c r="R113" i="16"/>
  <c r="R114" i="16"/>
  <c r="R115" i="16"/>
  <c r="R117" i="16"/>
  <c r="R118" i="16"/>
  <c r="R119" i="16"/>
  <c r="R120" i="16"/>
  <c r="R121" i="16"/>
  <c r="R122" i="16"/>
  <c r="R125" i="16"/>
  <c r="R126" i="16"/>
  <c r="R129" i="16"/>
  <c r="R130" i="16"/>
  <c r="R134" i="16"/>
  <c r="R135" i="16"/>
  <c r="R136" i="16"/>
  <c r="R139" i="16"/>
  <c r="R140" i="16"/>
  <c r="R141" i="16"/>
  <c r="R142" i="16"/>
  <c r="R143" i="16"/>
  <c r="R144" i="16"/>
  <c r="R145" i="16"/>
  <c r="R146" i="16"/>
  <c r="R147" i="16"/>
  <c r="R148" i="16"/>
  <c r="R149" i="16"/>
  <c r="R150" i="16"/>
  <c r="R88" i="16"/>
  <c r="R12" i="16"/>
  <c r="R14" i="16"/>
  <c r="R16" i="16"/>
  <c r="R18" i="16"/>
  <c r="R36" i="16"/>
  <c r="R37" i="16"/>
  <c r="R41" i="16"/>
  <c r="R46" i="16"/>
  <c r="R47" i="16"/>
  <c r="R59" i="16"/>
  <c r="R61" i="16"/>
  <c r="R62" i="16"/>
  <c r="R63" i="16"/>
  <c r="R64" i="16"/>
  <c r="R65" i="16"/>
  <c r="R67" i="16"/>
  <c r="R68" i="16"/>
  <c r="B11" i="16" a="1"/>
  <c r="B11" i="16" s="1"/>
  <c r="B1041" i="16" a="1"/>
  <c r="B1041" i="16" s="1"/>
  <c r="B1042" i="16" a="1"/>
  <c r="B1042" i="16" s="1"/>
  <c r="B1043" i="16" a="1"/>
  <c r="B1043" i="16" s="1"/>
  <c r="B1044" i="16" a="1"/>
  <c r="B1044" i="16" s="1"/>
  <c r="B1045" i="16" a="1"/>
  <c r="B1045" i="16" s="1"/>
  <c r="B1046" i="16" a="1"/>
  <c r="B1046" i="16" s="1"/>
  <c r="B1047" i="16" a="1"/>
  <c r="B1047" i="16" s="1"/>
  <c r="B1048" i="16" a="1"/>
  <c r="B1048" i="16" s="1"/>
  <c r="B1049" i="16" a="1"/>
  <c r="B1049" i="16" s="1"/>
  <c r="B1050" i="16" a="1"/>
  <c r="B1050" i="16" s="1"/>
  <c r="B1051" i="16" a="1"/>
  <c r="B1051" i="16" s="1"/>
  <c r="B1052" i="16" a="1"/>
  <c r="B1052" i="16" s="1"/>
  <c r="B1053" i="16" a="1"/>
  <c r="B1053" i="16" s="1"/>
  <c r="B1054" i="16" a="1"/>
  <c r="B1054" i="16" s="1"/>
  <c r="B1055" i="16" a="1"/>
  <c r="B1055" i="16" s="1"/>
  <c r="B1056" i="16" a="1"/>
  <c r="B1056" i="16" s="1"/>
  <c r="B1057" i="16" a="1"/>
  <c r="B1057" i="16" s="1"/>
  <c r="B1058" i="16" a="1"/>
  <c r="B1058" i="16" s="1"/>
  <c r="B1059" i="16" a="1"/>
  <c r="B1059" i="16" s="1"/>
  <c r="B1060" i="16" a="1"/>
  <c r="B1060" i="16" s="1"/>
  <c r="B1061" i="16" a="1"/>
  <c r="B1061" i="16" s="1"/>
  <c r="B1062" i="16" a="1"/>
  <c r="B1062" i="16" s="1"/>
  <c r="B1063" i="16" a="1"/>
  <c r="B1063" i="16" s="1"/>
  <c r="B1064" i="16" a="1"/>
  <c r="B1064" i="16" s="1"/>
  <c r="B1065" i="16" a="1"/>
  <c r="B1065" i="16" s="1"/>
  <c r="B1066" i="16" a="1"/>
  <c r="B1066" i="16" s="1"/>
  <c r="B1067" i="16" a="1"/>
  <c r="B1067" i="16" s="1"/>
  <c r="B1068" i="16" a="1"/>
  <c r="B1068" i="16" s="1"/>
  <c r="B1069" i="16" a="1"/>
  <c r="B1069" i="16" s="1"/>
  <c r="B1070" i="16" a="1"/>
  <c r="B1070" i="16" s="1"/>
  <c r="B1071" i="16" a="1"/>
  <c r="B1071" i="16" s="1"/>
  <c r="B1072" i="16" a="1"/>
  <c r="B1072" i="16" s="1"/>
  <c r="B1073" i="16" a="1"/>
  <c r="B1073" i="16" s="1"/>
  <c r="B1074" i="16" a="1"/>
  <c r="B1074" i="16" s="1"/>
  <c r="B1075" i="16" a="1"/>
  <c r="B1075" i="16" s="1"/>
  <c r="B1076" i="16" a="1"/>
  <c r="B1076" i="16" s="1"/>
  <c r="B1077" i="16" a="1"/>
  <c r="B1077" i="16" s="1"/>
  <c r="B1078" i="16" a="1"/>
  <c r="B1078" i="16" s="1"/>
  <c r="B1079" i="16" a="1"/>
  <c r="B1079" i="16" s="1"/>
  <c r="B1080" i="16" a="1"/>
  <c r="B1080" i="16" s="1"/>
  <c r="B1081" i="16" a="1"/>
  <c r="B1081" i="16" s="1"/>
  <c r="B1082" i="16" a="1"/>
  <c r="B1082" i="16" s="1"/>
  <c r="B1083" i="16" a="1"/>
  <c r="B1083" i="16" s="1"/>
  <c r="B1084" i="16" a="1"/>
  <c r="B1084" i="16" s="1"/>
  <c r="B1085" i="16" a="1"/>
  <c r="B1085" i="16" s="1"/>
  <c r="B1086" i="16" a="1"/>
  <c r="B1086" i="16" s="1"/>
  <c r="B1087" i="16" a="1"/>
  <c r="B1087" i="16" s="1"/>
  <c r="B1088" i="16" a="1"/>
  <c r="B1088" i="16" s="1"/>
  <c r="B1089" i="16" a="1"/>
  <c r="B1089" i="16" s="1"/>
  <c r="B1090" i="16" a="1"/>
  <c r="B1090" i="16" s="1"/>
  <c r="B1091" i="16" a="1"/>
  <c r="B1091" i="16" s="1"/>
  <c r="B1092" i="16" a="1"/>
  <c r="B1092" i="16" s="1"/>
  <c r="B1093" i="16" a="1"/>
  <c r="B1093" i="16" s="1"/>
  <c r="B1094" i="16" a="1"/>
  <c r="B1094" i="16" s="1"/>
  <c r="B1095" i="16" a="1"/>
  <c r="B1095" i="16" s="1"/>
  <c r="B1096" i="16" a="1"/>
  <c r="B1096" i="16" s="1"/>
  <c r="B1097" i="16" a="1"/>
  <c r="B1097" i="16" s="1"/>
  <c r="B1037" i="16" a="1"/>
  <c r="B1037" i="16" s="1"/>
  <c r="B1038" i="16" a="1"/>
  <c r="B1038" i="16" s="1"/>
  <c r="B1039" i="16" a="1"/>
  <c r="B1039" i="16" s="1"/>
  <c r="B1040" i="16" a="1"/>
  <c r="B1040" i="16" s="1"/>
  <c r="B1036" i="16" a="1"/>
  <c r="B1036" i="16" s="1"/>
  <c r="B743" i="16" a="1"/>
  <c r="B743" i="16" s="1"/>
  <c r="B744" i="16" a="1"/>
  <c r="B744" i="16" s="1"/>
  <c r="B745" i="16" a="1"/>
  <c r="B745" i="16" s="1"/>
  <c r="B746" i="16" a="1"/>
  <c r="B746" i="16" s="1"/>
  <c r="B747" i="16" a="1"/>
  <c r="B747" i="16" s="1"/>
  <c r="B748" i="16" a="1"/>
  <c r="B748" i="16" s="1"/>
  <c r="B749" i="16" a="1"/>
  <c r="B749" i="16" s="1"/>
  <c r="B750" i="16" a="1"/>
  <c r="B750" i="16" s="1"/>
  <c r="B751" i="16" a="1"/>
  <c r="B751" i="16" s="1"/>
  <c r="B752" i="16" a="1"/>
  <c r="B752" i="16" s="1"/>
  <c r="B753" i="16" a="1"/>
  <c r="B753" i="16" s="1"/>
  <c r="B754" i="16" a="1"/>
  <c r="B754" i="16" s="1"/>
  <c r="B755" i="16" a="1"/>
  <c r="B755" i="16" s="1"/>
  <c r="B756" i="16" a="1"/>
  <c r="B756" i="16" s="1"/>
  <c r="B757" i="16" a="1"/>
  <c r="B757" i="16" s="1"/>
  <c r="B758" i="16" a="1"/>
  <c r="B758" i="16" s="1"/>
  <c r="B759" i="16" a="1"/>
  <c r="B759" i="16" s="1"/>
  <c r="B760" i="16" a="1"/>
  <c r="B760" i="16" s="1"/>
  <c r="B761" i="16" a="1"/>
  <c r="B761" i="16" s="1"/>
  <c r="B762" i="16" a="1"/>
  <c r="B762" i="16" s="1"/>
  <c r="B763" i="16" a="1"/>
  <c r="B763" i="16" s="1"/>
  <c r="B764" i="16" a="1"/>
  <c r="B764" i="16" s="1"/>
  <c r="B765" i="16" a="1"/>
  <c r="B765" i="16" s="1"/>
  <c r="B766" i="16" a="1"/>
  <c r="B766" i="16" s="1"/>
  <c r="B767" i="16" a="1"/>
  <c r="B767" i="16" s="1"/>
  <c r="B768" i="16" a="1"/>
  <c r="B768" i="16" s="1"/>
  <c r="B769" i="16" a="1"/>
  <c r="B769" i="16" s="1"/>
  <c r="B770" i="16" a="1"/>
  <c r="B770" i="16" s="1"/>
  <c r="B771" i="16" a="1"/>
  <c r="B771" i="16" s="1"/>
  <c r="B772" i="16" a="1"/>
  <c r="B772" i="16" s="1"/>
  <c r="B773" i="16" a="1"/>
  <c r="B773" i="16" s="1"/>
  <c r="B774" i="16" a="1"/>
  <c r="B774" i="16" s="1"/>
  <c r="B775" i="16" a="1"/>
  <c r="B775" i="16" s="1"/>
  <c r="B776" i="16" a="1"/>
  <c r="B776" i="16" s="1"/>
  <c r="B777" i="16" a="1"/>
  <c r="B777" i="16" s="1"/>
  <c r="B778" i="16" a="1"/>
  <c r="B778" i="16" s="1"/>
  <c r="B779" i="16" a="1"/>
  <c r="B779" i="16" s="1"/>
  <c r="B780" i="16" a="1"/>
  <c r="B780" i="16" s="1"/>
  <c r="B781" i="16" a="1"/>
  <c r="B781" i="16" s="1"/>
  <c r="B782" i="16" a="1"/>
  <c r="B782" i="16" s="1"/>
  <c r="B783" i="16" a="1"/>
  <c r="B783" i="16" s="1"/>
  <c r="B784" i="16" a="1"/>
  <c r="B784" i="16" s="1"/>
  <c r="B785" i="16" a="1"/>
  <c r="B785" i="16" s="1"/>
  <c r="B786" i="16" a="1"/>
  <c r="B786" i="16" s="1"/>
  <c r="B787" i="16" a="1"/>
  <c r="B787" i="16" s="1"/>
  <c r="B788" i="16" a="1"/>
  <c r="B788" i="16" s="1"/>
  <c r="B789" i="16" a="1"/>
  <c r="B789" i="16" s="1"/>
  <c r="B790" i="16" a="1"/>
  <c r="B790" i="16" s="1"/>
  <c r="B791" i="16" a="1"/>
  <c r="B791" i="16" s="1"/>
  <c r="B792" i="16" a="1"/>
  <c r="B792" i="16" s="1"/>
  <c r="B793" i="16" a="1"/>
  <c r="B793" i="16" s="1"/>
  <c r="B794" i="16" a="1"/>
  <c r="B794" i="16" s="1"/>
  <c r="B795" i="16" a="1"/>
  <c r="B795" i="16" s="1"/>
  <c r="B796" i="16" a="1"/>
  <c r="B796" i="16" s="1"/>
  <c r="B797" i="16" a="1"/>
  <c r="B797" i="16" s="1"/>
  <c r="B798" i="16" a="1"/>
  <c r="B798" i="16" s="1"/>
  <c r="B799" i="16" a="1"/>
  <c r="B799" i="16" s="1"/>
  <c r="B800" i="16" a="1"/>
  <c r="B800" i="16" s="1"/>
  <c r="B801" i="16" a="1"/>
  <c r="B801" i="16" s="1"/>
  <c r="B802" i="16" a="1"/>
  <c r="B802" i="16" s="1"/>
  <c r="B803" i="16" a="1"/>
  <c r="B803" i="16" s="1"/>
  <c r="B804" i="16" a="1"/>
  <c r="B804" i="16" s="1"/>
  <c r="B805" i="16" a="1"/>
  <c r="B805" i="16" s="1"/>
  <c r="B806" i="16" a="1"/>
  <c r="B806" i="16" s="1"/>
  <c r="B807" i="16" a="1"/>
  <c r="B807" i="16" s="1"/>
  <c r="B808" i="16" a="1"/>
  <c r="B808" i="16" s="1"/>
  <c r="B809" i="16" a="1"/>
  <c r="B809" i="16" s="1"/>
  <c r="B810" i="16" a="1"/>
  <c r="B810" i="16" s="1"/>
  <c r="B811" i="16" a="1"/>
  <c r="B811" i="16" s="1"/>
  <c r="B812" i="16" a="1"/>
  <c r="B812" i="16" s="1"/>
  <c r="B813" i="16" a="1"/>
  <c r="B813" i="16" s="1"/>
  <c r="B814" i="16" a="1"/>
  <c r="B814" i="16" s="1"/>
  <c r="B815" i="16" a="1"/>
  <c r="B815" i="16" s="1"/>
  <c r="B816" i="16" a="1"/>
  <c r="B816" i="16" s="1"/>
  <c r="B817" i="16" a="1"/>
  <c r="B817" i="16" s="1"/>
  <c r="B818" i="16" a="1"/>
  <c r="B818" i="16" s="1"/>
  <c r="B819" i="16" a="1"/>
  <c r="B819" i="16" s="1"/>
  <c r="B820" i="16" a="1"/>
  <c r="B820" i="16" s="1"/>
  <c r="B821" i="16" a="1"/>
  <c r="B821" i="16" s="1"/>
  <c r="B822" i="16" a="1"/>
  <c r="B822" i="16" s="1"/>
  <c r="B823" i="16" a="1"/>
  <c r="B823" i="16" s="1"/>
  <c r="B824" i="16" a="1"/>
  <c r="B824" i="16" s="1"/>
  <c r="B825" i="16" a="1"/>
  <c r="B825" i="16" s="1"/>
  <c r="B826" i="16" a="1"/>
  <c r="B826" i="16" s="1"/>
  <c r="B827" i="16" a="1"/>
  <c r="B827" i="16" s="1"/>
  <c r="B828" i="16" a="1"/>
  <c r="B828" i="16" s="1"/>
  <c r="B829" i="16" a="1"/>
  <c r="B829" i="16" s="1"/>
  <c r="B830" i="16" a="1"/>
  <c r="B830" i="16" s="1"/>
  <c r="B831" i="16" a="1"/>
  <c r="B831" i="16" s="1"/>
  <c r="B832" i="16" a="1"/>
  <c r="B832" i="16" s="1"/>
  <c r="B833" i="16" a="1"/>
  <c r="B833" i="16" s="1"/>
  <c r="B834" i="16" a="1"/>
  <c r="B834" i="16" s="1"/>
  <c r="B835" i="16" a="1"/>
  <c r="B835" i="16" s="1"/>
  <c r="B836" i="16" a="1"/>
  <c r="B836" i="16" s="1"/>
  <c r="B837" i="16" a="1"/>
  <c r="B837" i="16" s="1"/>
  <c r="B838" i="16" a="1"/>
  <c r="B838" i="16" s="1"/>
  <c r="B839" i="16" a="1"/>
  <c r="B839" i="16" s="1"/>
  <c r="B840" i="16" a="1"/>
  <c r="B840" i="16" s="1"/>
  <c r="B841" i="16" a="1"/>
  <c r="B841" i="16" s="1"/>
  <c r="B842" i="16" a="1"/>
  <c r="B842" i="16" s="1"/>
  <c r="B843" i="16" a="1"/>
  <c r="B843" i="16" s="1"/>
  <c r="B844" i="16" a="1"/>
  <c r="B844" i="16" s="1"/>
  <c r="B845" i="16" a="1"/>
  <c r="B845" i="16" s="1"/>
  <c r="B846" i="16" a="1"/>
  <c r="B846" i="16" s="1"/>
  <c r="B847" i="16" a="1"/>
  <c r="B847" i="16" s="1"/>
  <c r="B848" i="16" a="1"/>
  <c r="B848" i="16" s="1"/>
  <c r="B849" i="16" a="1"/>
  <c r="B849" i="16" s="1"/>
  <c r="B850" i="16" a="1"/>
  <c r="B850" i="16" s="1"/>
  <c r="B851" i="16" a="1"/>
  <c r="B851" i="16" s="1"/>
  <c r="B852" i="16" a="1"/>
  <c r="B852" i="16" s="1"/>
  <c r="B853" i="16" a="1"/>
  <c r="B853" i="16" s="1"/>
  <c r="B854" i="16" a="1"/>
  <c r="B854" i="16" s="1"/>
  <c r="B855" i="16" a="1"/>
  <c r="B855" i="16" s="1"/>
  <c r="B856" i="16" a="1"/>
  <c r="B856" i="16" s="1"/>
  <c r="B857" i="16" a="1"/>
  <c r="B857" i="16" s="1"/>
  <c r="B858" i="16" a="1"/>
  <c r="B858" i="16" s="1"/>
  <c r="B859" i="16" a="1"/>
  <c r="B859" i="16" s="1"/>
  <c r="B860" i="16" a="1"/>
  <c r="B860" i="16" s="1"/>
  <c r="B861" i="16" a="1"/>
  <c r="B861" i="16" s="1"/>
  <c r="B862" i="16" a="1"/>
  <c r="B862" i="16" s="1"/>
  <c r="B863" i="16" a="1"/>
  <c r="B863" i="16" s="1"/>
  <c r="B864" i="16" a="1"/>
  <c r="B864" i="16" s="1"/>
  <c r="B865" i="16" a="1"/>
  <c r="B865" i="16" s="1"/>
  <c r="B866" i="16" a="1"/>
  <c r="B866" i="16" s="1"/>
  <c r="B867" i="16" a="1"/>
  <c r="B867" i="16" s="1"/>
  <c r="B868" i="16" a="1"/>
  <c r="B868" i="16" s="1"/>
  <c r="B869" i="16" a="1"/>
  <c r="B869" i="16" s="1"/>
  <c r="B870" i="16" a="1"/>
  <c r="B870" i="16" s="1"/>
  <c r="B871" i="16" a="1"/>
  <c r="B871" i="16" s="1"/>
  <c r="B872" i="16" a="1"/>
  <c r="B872" i="16" s="1"/>
  <c r="B873" i="16" a="1"/>
  <c r="B873" i="16" s="1"/>
  <c r="B874" i="16" a="1"/>
  <c r="B874" i="16" s="1"/>
  <c r="B875" i="16" a="1"/>
  <c r="B875" i="16" s="1"/>
  <c r="B876" i="16" a="1"/>
  <c r="B876" i="16" s="1"/>
  <c r="B877" i="16" a="1"/>
  <c r="B877" i="16" s="1"/>
  <c r="B878" i="16" a="1"/>
  <c r="B878" i="16" s="1"/>
  <c r="B879" i="16" a="1"/>
  <c r="B879" i="16" s="1"/>
  <c r="B880" i="16" a="1"/>
  <c r="B880" i="16" s="1"/>
  <c r="B881" i="16" a="1"/>
  <c r="B881" i="16" s="1"/>
  <c r="B882" i="16" a="1"/>
  <c r="B882" i="16" s="1"/>
  <c r="B883" i="16" a="1"/>
  <c r="B883" i="16" s="1"/>
  <c r="B884" i="16" a="1"/>
  <c r="B884" i="16" s="1"/>
  <c r="B885" i="16" a="1"/>
  <c r="B885" i="16" s="1"/>
  <c r="B886" i="16" a="1"/>
  <c r="B886" i="16" s="1"/>
  <c r="B887" i="16" a="1"/>
  <c r="B887" i="16" s="1"/>
  <c r="B888" i="16" a="1"/>
  <c r="B888" i="16" s="1"/>
  <c r="B889" i="16" a="1"/>
  <c r="B889" i="16" s="1"/>
  <c r="B890" i="16" a="1"/>
  <c r="B890" i="16" s="1"/>
  <c r="B891" i="16" a="1"/>
  <c r="B891" i="16" s="1"/>
  <c r="B892" i="16" a="1"/>
  <c r="B892" i="16" s="1"/>
  <c r="B893" i="16" a="1"/>
  <c r="B893" i="16" s="1"/>
  <c r="B894" i="16" a="1"/>
  <c r="B894" i="16" s="1"/>
  <c r="B895" i="16" a="1"/>
  <c r="B895" i="16" s="1"/>
  <c r="B896" i="16" a="1"/>
  <c r="B896" i="16" s="1"/>
  <c r="B897" i="16" a="1"/>
  <c r="B897" i="16" s="1"/>
  <c r="B898" i="16" a="1"/>
  <c r="B898" i="16" s="1"/>
  <c r="B899" i="16" a="1"/>
  <c r="B899" i="16" s="1"/>
  <c r="B900" i="16" a="1"/>
  <c r="B900" i="16" s="1"/>
  <c r="B901" i="16" a="1"/>
  <c r="B901" i="16" s="1"/>
  <c r="B902" i="16" a="1"/>
  <c r="B902" i="16" s="1"/>
  <c r="B903" i="16" a="1"/>
  <c r="B903" i="16" s="1"/>
  <c r="B904" i="16" a="1"/>
  <c r="B904" i="16" s="1"/>
  <c r="B905" i="16" a="1"/>
  <c r="B905" i="16" s="1"/>
  <c r="B906" i="16" a="1"/>
  <c r="B906" i="16" s="1"/>
  <c r="B907" i="16" a="1"/>
  <c r="B907" i="16" s="1"/>
  <c r="B908" i="16" a="1"/>
  <c r="B908" i="16" s="1"/>
  <c r="B909" i="16" a="1"/>
  <c r="B909" i="16" s="1"/>
  <c r="B910" i="16" a="1"/>
  <c r="B910" i="16" s="1"/>
  <c r="B911" i="16" a="1"/>
  <c r="B911" i="16" s="1"/>
  <c r="B912" i="16" a="1"/>
  <c r="B912" i="16" s="1"/>
  <c r="B913" i="16" a="1"/>
  <c r="B913" i="16" s="1"/>
  <c r="B914" i="16" a="1"/>
  <c r="B914" i="16" s="1"/>
  <c r="B915" i="16" a="1"/>
  <c r="B915" i="16" s="1"/>
  <c r="B916" i="16" a="1"/>
  <c r="B916" i="16" s="1"/>
  <c r="B917" i="16" a="1"/>
  <c r="B917" i="16" s="1"/>
  <c r="B918" i="16" a="1"/>
  <c r="B918" i="16" s="1"/>
  <c r="B919" i="16" a="1"/>
  <c r="B919" i="16" s="1"/>
  <c r="B920" i="16" a="1"/>
  <c r="B920" i="16" s="1"/>
  <c r="B921" i="16" a="1"/>
  <c r="B921" i="16" s="1"/>
  <c r="B922" i="16" a="1"/>
  <c r="B922" i="16" s="1"/>
  <c r="B923" i="16" a="1"/>
  <c r="B923" i="16" s="1"/>
  <c r="B924" i="16" a="1"/>
  <c r="B924" i="16" s="1"/>
  <c r="B925" i="16" a="1"/>
  <c r="B925" i="16" s="1"/>
  <c r="B926" i="16" a="1"/>
  <c r="B926" i="16" s="1"/>
  <c r="B927" i="16" a="1"/>
  <c r="B927" i="16" s="1"/>
  <c r="B928" i="16" a="1"/>
  <c r="B928" i="16" s="1"/>
  <c r="B929" i="16" a="1"/>
  <c r="B929" i="16" s="1"/>
  <c r="B930" i="16" a="1"/>
  <c r="B930" i="16" s="1"/>
  <c r="B931" i="16" a="1"/>
  <c r="B931" i="16" s="1"/>
  <c r="B932" i="16" a="1"/>
  <c r="B932" i="16" s="1"/>
  <c r="B933" i="16" a="1"/>
  <c r="B933" i="16" s="1"/>
  <c r="B934" i="16" a="1"/>
  <c r="B934" i="16" s="1"/>
  <c r="B935" i="16" a="1"/>
  <c r="B935" i="16" s="1"/>
  <c r="B936" i="16" a="1"/>
  <c r="B936" i="16" s="1"/>
  <c r="B937" i="16" a="1"/>
  <c r="B937" i="16" s="1"/>
  <c r="B938" i="16" a="1"/>
  <c r="B938" i="16" s="1"/>
  <c r="B939" i="16" a="1"/>
  <c r="B939" i="16" s="1"/>
  <c r="B940" i="16" a="1"/>
  <c r="B940" i="16" s="1"/>
  <c r="B941" i="16" a="1"/>
  <c r="B941" i="16" s="1"/>
  <c r="B942" i="16" a="1"/>
  <c r="B942" i="16" s="1"/>
  <c r="B943" i="16" a="1"/>
  <c r="B943" i="16" s="1"/>
  <c r="B944" i="16" a="1"/>
  <c r="B944" i="16" s="1"/>
  <c r="B945" i="16" a="1"/>
  <c r="B945" i="16" s="1"/>
  <c r="B946" i="16" a="1"/>
  <c r="B946" i="16" s="1"/>
  <c r="B947" i="16" a="1"/>
  <c r="B947" i="16" s="1"/>
  <c r="B948" i="16" a="1"/>
  <c r="B948" i="16" s="1"/>
  <c r="B949" i="16" a="1"/>
  <c r="B949" i="16" s="1"/>
  <c r="B950" i="16" a="1"/>
  <c r="B950" i="16" s="1"/>
  <c r="B951" i="16" a="1"/>
  <c r="B951" i="16" s="1"/>
  <c r="B952" i="16" a="1"/>
  <c r="B952" i="16" s="1"/>
  <c r="B953" i="16" a="1"/>
  <c r="B953" i="16" s="1"/>
  <c r="B954" i="16" a="1"/>
  <c r="B954" i="16" s="1"/>
  <c r="B955" i="16" a="1"/>
  <c r="B955" i="16" s="1"/>
  <c r="B956" i="16" a="1"/>
  <c r="B956" i="16" s="1"/>
  <c r="B957" i="16" a="1"/>
  <c r="B957" i="16" s="1"/>
  <c r="B958" i="16" a="1"/>
  <c r="B958" i="16" s="1"/>
  <c r="B959" i="16" a="1"/>
  <c r="B959" i="16" s="1"/>
  <c r="B960" i="16" a="1"/>
  <c r="B960" i="16" s="1"/>
  <c r="B961" i="16" a="1"/>
  <c r="B961" i="16" s="1"/>
  <c r="B962" i="16" a="1"/>
  <c r="B962" i="16" s="1"/>
  <c r="B963" i="16" a="1"/>
  <c r="B963" i="16" s="1"/>
  <c r="B964" i="16" a="1"/>
  <c r="B964" i="16" s="1"/>
  <c r="B965" i="16" a="1"/>
  <c r="B965" i="16" s="1"/>
  <c r="B966" i="16" a="1"/>
  <c r="B966" i="16" s="1"/>
  <c r="B967" i="16" a="1"/>
  <c r="B967" i="16" s="1"/>
  <c r="B968" i="16" a="1"/>
  <c r="B968" i="16" s="1"/>
  <c r="B969" i="16" a="1"/>
  <c r="B969" i="16" s="1"/>
  <c r="B970" i="16" a="1"/>
  <c r="B970" i="16" s="1"/>
  <c r="B971" i="16" a="1"/>
  <c r="B971" i="16" s="1"/>
  <c r="B972" i="16" a="1"/>
  <c r="B972" i="16" s="1"/>
  <c r="B973" i="16" a="1"/>
  <c r="B973" i="16" s="1"/>
  <c r="B974" i="16" a="1"/>
  <c r="B974" i="16" s="1"/>
  <c r="B975" i="16" a="1"/>
  <c r="B975" i="16" s="1"/>
  <c r="B976" i="16" a="1"/>
  <c r="B976" i="16" s="1"/>
  <c r="B977" i="16" a="1"/>
  <c r="B977" i="16" s="1"/>
  <c r="B978" i="16" a="1"/>
  <c r="B978" i="16" s="1"/>
  <c r="B979" i="16" a="1"/>
  <c r="B979" i="16" s="1"/>
  <c r="B980" i="16" a="1"/>
  <c r="B980" i="16" s="1"/>
  <c r="B981" i="16" a="1"/>
  <c r="B981" i="16" s="1"/>
  <c r="B982" i="16" a="1"/>
  <c r="B982" i="16" s="1"/>
  <c r="B983" i="16" a="1"/>
  <c r="B983" i="16" s="1"/>
  <c r="B984" i="16" a="1"/>
  <c r="B984" i="16" s="1"/>
  <c r="B985" i="16" a="1"/>
  <c r="B985" i="16" s="1"/>
  <c r="B986" i="16" a="1"/>
  <c r="B986" i="16" s="1"/>
  <c r="B987" i="16" a="1"/>
  <c r="B987" i="16" s="1"/>
  <c r="B988" i="16" a="1"/>
  <c r="B988" i="16" s="1"/>
  <c r="B989" i="16" a="1"/>
  <c r="B989" i="16" s="1"/>
  <c r="B990" i="16" a="1"/>
  <c r="B990" i="16" s="1"/>
  <c r="B991" i="16" a="1"/>
  <c r="B991" i="16" s="1"/>
  <c r="B992" i="16" a="1"/>
  <c r="B992" i="16" s="1"/>
  <c r="B993" i="16" a="1"/>
  <c r="B993" i="16" s="1"/>
  <c r="B995" i="16" a="1"/>
  <c r="B995" i="16" s="1"/>
  <c r="B996" i="16" a="1"/>
  <c r="B996" i="16" s="1"/>
  <c r="B997" i="16" a="1"/>
  <c r="B997" i="16" s="1"/>
  <c r="B998" i="16" a="1"/>
  <c r="B998" i="16" s="1"/>
  <c r="B999" i="16" a="1"/>
  <c r="B999" i="16" s="1"/>
  <c r="B1000" i="16" a="1"/>
  <c r="B1000" i="16" s="1"/>
  <c r="B1001" i="16" a="1"/>
  <c r="B1001" i="16" s="1"/>
  <c r="B1002" i="16" a="1"/>
  <c r="B1002" i="16" s="1"/>
  <c r="B1003" i="16" a="1"/>
  <c r="B1003" i="16" s="1"/>
  <c r="B1004" i="16" a="1"/>
  <c r="B1004" i="16" s="1"/>
  <c r="B1005" i="16" a="1"/>
  <c r="B1005" i="16" s="1"/>
  <c r="B1006" i="16" a="1"/>
  <c r="B1006" i="16" s="1"/>
  <c r="B1007" i="16" a="1"/>
  <c r="B1007" i="16" s="1"/>
  <c r="B1008" i="16" a="1"/>
  <c r="B1008" i="16" s="1"/>
  <c r="B1009" i="16" a="1"/>
  <c r="B1009" i="16" s="1"/>
  <c r="B1010" i="16" a="1"/>
  <c r="B1010" i="16" s="1"/>
  <c r="B1011" i="16" a="1"/>
  <c r="B1011" i="16" s="1"/>
  <c r="B1012" i="16" a="1"/>
  <c r="B1012" i="16" s="1"/>
  <c r="B1013" i="16" a="1"/>
  <c r="B1013" i="16" s="1"/>
  <c r="B1014" i="16" a="1"/>
  <c r="B1014" i="16" s="1"/>
  <c r="B1015" i="16" a="1"/>
  <c r="B1015" i="16" s="1"/>
  <c r="B1016" i="16" a="1"/>
  <c r="B1016" i="16" s="1"/>
  <c r="B1017" i="16" a="1"/>
  <c r="B1017" i="16" s="1"/>
  <c r="B1018" i="16" a="1"/>
  <c r="B1018" i="16" s="1"/>
  <c r="B742" i="16" a="1"/>
  <c r="B742" i="16" s="1"/>
  <c r="B555" i="16" a="1"/>
  <c r="B555" i="16" s="1"/>
  <c r="B556" i="16" a="1"/>
  <c r="B556" i="16" s="1"/>
  <c r="B557" i="16" a="1"/>
  <c r="B557" i="16" s="1"/>
  <c r="B558" i="16" a="1"/>
  <c r="B558" i="16" s="1"/>
  <c r="B559" i="16" a="1"/>
  <c r="B559" i="16" s="1"/>
  <c r="B560" i="16" a="1"/>
  <c r="B560" i="16" s="1"/>
  <c r="B561" i="16" a="1"/>
  <c r="B561" i="16" s="1"/>
  <c r="B562" i="16" a="1"/>
  <c r="B562" i="16" s="1"/>
  <c r="B563" i="16" a="1"/>
  <c r="B563" i="16" s="1"/>
  <c r="B564" i="16" a="1"/>
  <c r="B564" i="16" s="1"/>
  <c r="B565" i="16" a="1"/>
  <c r="B565" i="16" s="1"/>
  <c r="B566" i="16" a="1"/>
  <c r="B566" i="16" s="1"/>
  <c r="B567" i="16" a="1"/>
  <c r="B567" i="16" s="1"/>
  <c r="B568" i="16" a="1"/>
  <c r="B568" i="16" s="1"/>
  <c r="B569" i="16" a="1"/>
  <c r="B569" i="16" s="1"/>
  <c r="B570" i="16" a="1"/>
  <c r="B570" i="16" s="1"/>
  <c r="B571" i="16" a="1"/>
  <c r="B571" i="16" s="1"/>
  <c r="B572" i="16" a="1"/>
  <c r="B572" i="16" s="1"/>
  <c r="B573" i="16" a="1"/>
  <c r="B573" i="16" s="1"/>
  <c r="B574" i="16" a="1"/>
  <c r="B574" i="16" s="1"/>
  <c r="B575" i="16" a="1"/>
  <c r="B575" i="16" s="1"/>
  <c r="B576" i="16" a="1"/>
  <c r="B576" i="16" s="1"/>
  <c r="B577" i="16" a="1"/>
  <c r="B577" i="16" s="1"/>
  <c r="B578" i="16" a="1"/>
  <c r="B578" i="16" s="1"/>
  <c r="B579" i="16" a="1"/>
  <c r="B579" i="16" s="1"/>
  <c r="B580" i="16" a="1"/>
  <c r="B580" i="16" s="1"/>
  <c r="B581" i="16" a="1"/>
  <c r="B581" i="16" s="1"/>
  <c r="B582" i="16" a="1"/>
  <c r="B582" i="16" s="1"/>
  <c r="B583" i="16" a="1"/>
  <c r="B583" i="16" s="1"/>
  <c r="B584" i="16" a="1"/>
  <c r="B584" i="16" s="1"/>
  <c r="B585" i="16" a="1"/>
  <c r="B585" i="16" s="1"/>
  <c r="B587" i="16" a="1"/>
  <c r="B587" i="16" s="1"/>
  <c r="B588" i="16" a="1"/>
  <c r="B588" i="16" s="1"/>
  <c r="B589" i="16" a="1"/>
  <c r="B589" i="16" s="1"/>
  <c r="B590" i="16" a="1"/>
  <c r="B590" i="16" s="1"/>
  <c r="B591" i="16" a="1"/>
  <c r="B591" i="16" s="1"/>
  <c r="B592" i="16" a="1"/>
  <c r="B592" i="16" s="1"/>
  <c r="B593" i="16" a="1"/>
  <c r="B593" i="16" s="1"/>
  <c r="B594" i="16" a="1"/>
  <c r="B594" i="16" s="1"/>
  <c r="B595" i="16" a="1"/>
  <c r="B595" i="16" s="1"/>
  <c r="B597" i="16" a="1"/>
  <c r="B597" i="16" s="1"/>
  <c r="B598" i="16" a="1"/>
  <c r="B598" i="16" s="1"/>
  <c r="B599" i="16" a="1"/>
  <c r="B599" i="16" s="1"/>
  <c r="B600" i="16" a="1"/>
  <c r="B600" i="16" s="1"/>
  <c r="B601" i="16" a="1"/>
  <c r="B601" i="16" s="1"/>
  <c r="B602" i="16" a="1"/>
  <c r="B602" i="16" s="1"/>
  <c r="B603" i="16" a="1"/>
  <c r="B603" i="16" s="1"/>
  <c r="B604" i="16" a="1"/>
  <c r="B604" i="16" s="1"/>
  <c r="B605" i="16" a="1"/>
  <c r="B605" i="16" s="1"/>
  <c r="B606" i="16" a="1"/>
  <c r="B606" i="16" s="1"/>
  <c r="B607" i="16" a="1"/>
  <c r="B607" i="16" s="1"/>
  <c r="B608" i="16" a="1"/>
  <c r="B608" i="16" s="1"/>
  <c r="B609" i="16" a="1"/>
  <c r="B609" i="16" s="1"/>
  <c r="B610" i="16" a="1"/>
  <c r="B610" i="16" s="1"/>
  <c r="B611" i="16" a="1"/>
  <c r="B611" i="16" s="1"/>
  <c r="B612" i="16" a="1"/>
  <c r="B612" i="16" s="1"/>
  <c r="B613" i="16" a="1"/>
  <c r="B613" i="16" s="1"/>
  <c r="B614" i="16" a="1"/>
  <c r="B614" i="16" s="1"/>
  <c r="B615" i="16" a="1"/>
  <c r="B615" i="16" s="1"/>
  <c r="B616" i="16" a="1"/>
  <c r="B616" i="16" s="1"/>
  <c r="B617" i="16" a="1"/>
  <c r="B617" i="16" s="1"/>
  <c r="B618" i="16" a="1"/>
  <c r="B618" i="16" s="1"/>
  <c r="B619" i="16" a="1"/>
  <c r="B619" i="16" s="1"/>
  <c r="B620" i="16" a="1"/>
  <c r="B620" i="16" s="1"/>
  <c r="B621" i="16" a="1"/>
  <c r="B621" i="16" s="1"/>
  <c r="B622" i="16" a="1"/>
  <c r="B622" i="16" s="1"/>
  <c r="B623" i="16" a="1"/>
  <c r="B623" i="16" s="1"/>
  <c r="B624" i="16" a="1"/>
  <c r="B624" i="16" s="1"/>
  <c r="B625" i="16" a="1"/>
  <c r="B625" i="16" s="1"/>
  <c r="B626" i="16" a="1"/>
  <c r="B626" i="16" s="1"/>
  <c r="B627" i="16" a="1"/>
  <c r="B627" i="16" s="1"/>
  <c r="B628" i="16" a="1"/>
  <c r="B628" i="16" s="1"/>
  <c r="B629" i="16" a="1"/>
  <c r="B629" i="16" s="1"/>
  <c r="B630" i="16" a="1"/>
  <c r="B630" i="16" s="1"/>
  <c r="B631" i="16" a="1"/>
  <c r="B631" i="16" s="1"/>
  <c r="B632" i="16" a="1"/>
  <c r="B632" i="16" s="1"/>
  <c r="B633" i="16" a="1"/>
  <c r="B633" i="16" s="1"/>
  <c r="B634" i="16" a="1"/>
  <c r="B634" i="16" s="1"/>
  <c r="B635" i="16" a="1"/>
  <c r="B635" i="16" s="1"/>
  <c r="B636" i="16" a="1"/>
  <c r="B636" i="16" s="1"/>
  <c r="B637" i="16" a="1"/>
  <c r="B637" i="16" s="1"/>
  <c r="B638" i="16" a="1"/>
  <c r="B638" i="16" s="1"/>
  <c r="B639" i="16" a="1"/>
  <c r="B639" i="16" s="1"/>
  <c r="B640" i="16" a="1"/>
  <c r="B640" i="16" s="1"/>
  <c r="B641" i="16" a="1"/>
  <c r="B641" i="16" s="1"/>
  <c r="B642" i="16" a="1"/>
  <c r="B642" i="16" s="1"/>
  <c r="B643" i="16" a="1"/>
  <c r="B643" i="16" s="1"/>
  <c r="B644" i="16" a="1"/>
  <c r="B644" i="16" s="1"/>
  <c r="B645" i="16" a="1"/>
  <c r="B645" i="16" s="1"/>
  <c r="B646" i="16" a="1"/>
  <c r="B646" i="16" s="1"/>
  <c r="B647" i="16" a="1"/>
  <c r="B647" i="16" s="1"/>
  <c r="B648" i="16" a="1"/>
  <c r="B648" i="16" s="1"/>
  <c r="B649" i="16" a="1"/>
  <c r="B649" i="16" s="1"/>
  <c r="B650" i="16" a="1"/>
  <c r="B650" i="16" s="1"/>
  <c r="B651" i="16" a="1"/>
  <c r="B651" i="16" s="1"/>
  <c r="B652" i="16" a="1"/>
  <c r="B652" i="16" s="1"/>
  <c r="B653" i="16" a="1"/>
  <c r="B653" i="16" s="1"/>
  <c r="B654" i="16" a="1"/>
  <c r="B654" i="16" s="1"/>
  <c r="B655" i="16" a="1"/>
  <c r="B655" i="16" s="1"/>
  <c r="B656" i="16" a="1"/>
  <c r="B656" i="16" s="1"/>
  <c r="B657" i="16" a="1"/>
  <c r="B657" i="16" s="1"/>
  <c r="B658" i="16" a="1"/>
  <c r="B658" i="16" s="1"/>
  <c r="B659" i="16" a="1"/>
  <c r="B659" i="16" s="1"/>
  <c r="B660" i="16" a="1"/>
  <c r="B660" i="16" s="1"/>
  <c r="B661" i="16" a="1"/>
  <c r="B661" i="16" s="1"/>
  <c r="B662" i="16" a="1"/>
  <c r="B662" i="16" s="1"/>
  <c r="B663" i="16" a="1"/>
  <c r="B663" i="16" s="1"/>
  <c r="B664" i="16" a="1"/>
  <c r="B664" i="16" s="1"/>
  <c r="B665" i="16" a="1"/>
  <c r="B665" i="16" s="1"/>
  <c r="B666" i="16" a="1"/>
  <c r="B666" i="16" s="1"/>
  <c r="B667" i="16" a="1"/>
  <c r="B667" i="16" s="1"/>
  <c r="B668" i="16" a="1"/>
  <c r="B668" i="16" s="1"/>
  <c r="B669" i="16" a="1"/>
  <c r="B669" i="16" s="1"/>
  <c r="B670" i="16" a="1"/>
  <c r="B670" i="16" s="1"/>
  <c r="B671" i="16" a="1"/>
  <c r="B671" i="16" s="1"/>
  <c r="B672" i="16" a="1"/>
  <c r="B672" i="16" s="1"/>
  <c r="B673" i="16" a="1"/>
  <c r="B673" i="16" s="1"/>
  <c r="B674" i="16" a="1"/>
  <c r="B674" i="16" s="1"/>
  <c r="B675" i="16" a="1"/>
  <c r="B675" i="16" s="1"/>
  <c r="B676" i="16" a="1"/>
  <c r="B676" i="16" s="1"/>
  <c r="B677" i="16" a="1"/>
  <c r="B677" i="16" s="1"/>
  <c r="B678" i="16" a="1"/>
  <c r="B678" i="16" s="1"/>
  <c r="B679" i="16" a="1"/>
  <c r="B679" i="16" s="1"/>
  <c r="B680" i="16" a="1"/>
  <c r="B680" i="16" s="1"/>
  <c r="B681" i="16" a="1"/>
  <c r="B681" i="16" s="1"/>
  <c r="B682" i="16" a="1"/>
  <c r="B682" i="16" s="1"/>
  <c r="B683" i="16" a="1"/>
  <c r="B683" i="16" s="1"/>
  <c r="B684" i="16" a="1"/>
  <c r="B684" i="16" s="1"/>
  <c r="B685" i="16" a="1"/>
  <c r="B685" i="16" s="1"/>
  <c r="B686" i="16" a="1"/>
  <c r="B686" i="16" s="1"/>
  <c r="B687" i="16" a="1"/>
  <c r="B687" i="16" s="1"/>
  <c r="B688" i="16" a="1"/>
  <c r="B688" i="16" s="1"/>
  <c r="B689" i="16" a="1"/>
  <c r="B689" i="16" s="1"/>
  <c r="B690" i="16" a="1"/>
  <c r="B690" i="16" s="1"/>
  <c r="B691" i="16" a="1"/>
  <c r="B691" i="16" s="1"/>
  <c r="B692" i="16" a="1"/>
  <c r="B692" i="16" s="1"/>
  <c r="B693" i="16" a="1"/>
  <c r="B693" i="16" s="1"/>
  <c r="B694" i="16" a="1"/>
  <c r="B694" i="16" s="1"/>
  <c r="B695" i="16" a="1"/>
  <c r="B695" i="16" s="1"/>
  <c r="B696" i="16" a="1"/>
  <c r="B696" i="16" s="1"/>
  <c r="B697" i="16" a="1"/>
  <c r="B697" i="16" s="1"/>
  <c r="B698" i="16" a="1"/>
  <c r="B698" i="16" s="1"/>
  <c r="B699" i="16" a="1"/>
  <c r="B699" i="16" s="1"/>
  <c r="B700" i="16" a="1"/>
  <c r="B700" i="16" s="1"/>
  <c r="B701" i="16" a="1"/>
  <c r="B701" i="16" s="1"/>
  <c r="B702" i="16" a="1"/>
  <c r="B702" i="16" s="1"/>
  <c r="B703" i="16" a="1"/>
  <c r="B703" i="16" s="1"/>
  <c r="B704" i="16" a="1"/>
  <c r="B704" i="16" s="1"/>
  <c r="B705" i="16" a="1"/>
  <c r="B705" i="16" s="1"/>
  <c r="B706" i="16" a="1"/>
  <c r="B706" i="16" s="1"/>
  <c r="B707" i="16" a="1"/>
  <c r="B707" i="16" s="1"/>
  <c r="B708" i="16" a="1"/>
  <c r="B708" i="16" s="1"/>
  <c r="B709" i="16" a="1"/>
  <c r="B709" i="16" s="1"/>
  <c r="B710" i="16" a="1"/>
  <c r="B710" i="16" s="1"/>
  <c r="B711" i="16" a="1"/>
  <c r="B711" i="16" s="1"/>
  <c r="B712" i="16" a="1"/>
  <c r="B712" i="16" s="1"/>
  <c r="B713" i="16" a="1"/>
  <c r="B713" i="16" s="1"/>
  <c r="B714" i="16" a="1"/>
  <c r="B714" i="16" s="1"/>
  <c r="B715" i="16" a="1"/>
  <c r="B715" i="16" s="1"/>
  <c r="B716" i="16" a="1"/>
  <c r="B716" i="16" s="1"/>
  <c r="B717" i="16" a="1"/>
  <c r="B717" i="16" s="1"/>
  <c r="B718" i="16" a="1"/>
  <c r="B718" i="16" s="1"/>
  <c r="B719" i="16" a="1"/>
  <c r="B719" i="16" s="1"/>
  <c r="B720" i="16" a="1"/>
  <c r="B720" i="16" s="1"/>
  <c r="B721" i="16" a="1"/>
  <c r="B721" i="16" s="1"/>
  <c r="B722" i="16" a="1"/>
  <c r="B722" i="16" s="1"/>
  <c r="B723" i="16" a="1"/>
  <c r="B723" i="16" s="1"/>
  <c r="B554" i="16" a="1"/>
  <c r="B554" i="16" s="1"/>
  <c r="B437" i="16" a="1"/>
  <c r="B437" i="16" s="1"/>
  <c r="B438" i="16" a="1"/>
  <c r="B438" i="16" s="1"/>
  <c r="B439" i="16" a="1"/>
  <c r="B439" i="16" s="1"/>
  <c r="B440" i="16" a="1"/>
  <c r="B440" i="16" s="1"/>
  <c r="B441" i="16" a="1"/>
  <c r="B441" i="16" s="1"/>
  <c r="B442" i="16" a="1"/>
  <c r="B442" i="16" s="1"/>
  <c r="B443" i="16" a="1"/>
  <c r="B443" i="16" s="1"/>
  <c r="B444" i="16" a="1"/>
  <c r="B444" i="16" s="1"/>
  <c r="B445" i="16" a="1"/>
  <c r="B445" i="16" s="1"/>
  <c r="B446" i="16" a="1"/>
  <c r="B446" i="16" s="1"/>
  <c r="B447" i="16" a="1"/>
  <c r="B447" i="16" s="1"/>
  <c r="B448" i="16" a="1"/>
  <c r="B448" i="16" s="1"/>
  <c r="B449" i="16" a="1"/>
  <c r="B449" i="16" s="1"/>
  <c r="B450" i="16" a="1"/>
  <c r="B450" i="16" s="1"/>
  <c r="B451" i="16" a="1"/>
  <c r="B451" i="16" s="1"/>
  <c r="B452" i="16" a="1"/>
  <c r="B452" i="16" s="1"/>
  <c r="B453" i="16" a="1"/>
  <c r="B453" i="16" s="1"/>
  <c r="B454" i="16" a="1"/>
  <c r="B454" i="16" s="1"/>
  <c r="B455" i="16" a="1"/>
  <c r="B455" i="16" s="1"/>
  <c r="B456" i="16" a="1"/>
  <c r="B456" i="16" s="1"/>
  <c r="B457" i="16" a="1"/>
  <c r="B457" i="16" s="1"/>
  <c r="B458" i="16" a="1"/>
  <c r="B458" i="16" s="1"/>
  <c r="B459" i="16" a="1"/>
  <c r="B459" i="16" s="1"/>
  <c r="B460" i="16" a="1"/>
  <c r="B460" i="16" s="1"/>
  <c r="B461" i="16" a="1"/>
  <c r="B461" i="16" s="1"/>
  <c r="B462" i="16" a="1"/>
  <c r="B462" i="16" s="1"/>
  <c r="B463" i="16" a="1"/>
  <c r="B463" i="16" s="1"/>
  <c r="B464" i="16" a="1"/>
  <c r="B464" i="16" s="1"/>
  <c r="B465" i="16" a="1"/>
  <c r="B465" i="16" s="1"/>
  <c r="B466" i="16" a="1"/>
  <c r="B466" i="16" s="1"/>
  <c r="B467" i="16" a="1"/>
  <c r="B467" i="16" s="1"/>
  <c r="B468" i="16" a="1"/>
  <c r="B468" i="16" s="1"/>
  <c r="B469" i="16" a="1"/>
  <c r="B469" i="16" s="1"/>
  <c r="B470" i="16" a="1"/>
  <c r="B470" i="16" s="1"/>
  <c r="B471" i="16" a="1"/>
  <c r="B471" i="16" s="1"/>
  <c r="B472" i="16" a="1"/>
  <c r="B472" i="16" s="1"/>
  <c r="B473" i="16" a="1"/>
  <c r="B473" i="16" s="1"/>
  <c r="B474" i="16" a="1"/>
  <c r="B474" i="16" s="1"/>
  <c r="B475" i="16" a="1"/>
  <c r="B475" i="16" s="1"/>
  <c r="B476" i="16" a="1"/>
  <c r="B476" i="16" s="1"/>
  <c r="B477" i="16" a="1"/>
  <c r="B477" i="16" s="1"/>
  <c r="B478" i="16" a="1"/>
  <c r="B478" i="16" s="1"/>
  <c r="B479" i="16" a="1"/>
  <c r="B479" i="16" s="1"/>
  <c r="B480" i="16" a="1"/>
  <c r="B480" i="16" s="1"/>
  <c r="B481" i="16" a="1"/>
  <c r="B481" i="16" s="1"/>
  <c r="B482" i="16" a="1"/>
  <c r="B482" i="16" s="1"/>
  <c r="B483" i="16" a="1"/>
  <c r="B483" i="16" s="1"/>
  <c r="B484" i="16" a="1"/>
  <c r="B484" i="16" s="1"/>
  <c r="B485" i="16" a="1"/>
  <c r="B485" i="16" s="1"/>
  <c r="B486" i="16" a="1"/>
  <c r="B486" i="16" s="1"/>
  <c r="B487" i="16" a="1"/>
  <c r="B487" i="16" s="1"/>
  <c r="B488" i="16" a="1"/>
  <c r="B488" i="16" s="1"/>
  <c r="B489" i="16" a="1"/>
  <c r="B489" i="16" s="1"/>
  <c r="B490" i="16" a="1"/>
  <c r="B490" i="16" s="1"/>
  <c r="B491" i="16" a="1"/>
  <c r="B491" i="16" s="1"/>
  <c r="B492" i="16" a="1"/>
  <c r="B492" i="16" s="1"/>
  <c r="B493" i="16" a="1"/>
  <c r="B493" i="16" s="1"/>
  <c r="B494" i="16" a="1"/>
  <c r="B494" i="16" s="1"/>
  <c r="B495" i="16" a="1"/>
  <c r="B495" i="16" s="1"/>
  <c r="B496" i="16" a="1"/>
  <c r="B496" i="16" s="1"/>
  <c r="B497" i="16" a="1"/>
  <c r="B497" i="16" s="1"/>
  <c r="B498" i="16" a="1"/>
  <c r="B498" i="16" s="1"/>
  <c r="B499" i="16" a="1"/>
  <c r="B499" i="16" s="1"/>
  <c r="B500" i="16" a="1"/>
  <c r="B500" i="16" s="1"/>
  <c r="B501" i="16" a="1"/>
  <c r="B501" i="16" s="1"/>
  <c r="B502" i="16" a="1"/>
  <c r="B502" i="16" s="1"/>
  <c r="B503" i="16" a="1"/>
  <c r="B503" i="16" s="1"/>
  <c r="B504" i="16" a="1"/>
  <c r="B504" i="16" s="1"/>
  <c r="B505" i="16" a="1"/>
  <c r="B505" i="16" s="1"/>
  <c r="B506" i="16" a="1"/>
  <c r="B506" i="16" s="1"/>
  <c r="B507" i="16" a="1"/>
  <c r="B507" i="16" s="1"/>
  <c r="B508" i="16" a="1"/>
  <c r="B508" i="16" s="1"/>
  <c r="B509" i="16" a="1"/>
  <c r="B509" i="16" s="1"/>
  <c r="B510" i="16" a="1"/>
  <c r="B510" i="16" s="1"/>
  <c r="B511" i="16" a="1"/>
  <c r="B511" i="16" s="1"/>
  <c r="B512" i="16" a="1"/>
  <c r="B512" i="16" s="1"/>
  <c r="B513" i="16" a="1"/>
  <c r="B513" i="16" s="1"/>
  <c r="B514" i="16" a="1"/>
  <c r="B514" i="16" s="1"/>
  <c r="B515" i="16" a="1"/>
  <c r="B515" i="16" s="1"/>
  <c r="B516" i="16" a="1"/>
  <c r="B516" i="16" s="1"/>
  <c r="B517" i="16" a="1"/>
  <c r="B517" i="16" s="1"/>
  <c r="B518" i="16" a="1"/>
  <c r="B518" i="16" s="1"/>
  <c r="B519" i="16" a="1"/>
  <c r="B519" i="16" s="1"/>
  <c r="B520" i="16" a="1"/>
  <c r="B520" i="16" s="1"/>
  <c r="B521" i="16" a="1"/>
  <c r="B521" i="16" s="1"/>
  <c r="B522" i="16" a="1"/>
  <c r="B522" i="16" s="1"/>
  <c r="B523" i="16" a="1"/>
  <c r="B523" i="16" s="1"/>
  <c r="B524" i="16" a="1"/>
  <c r="B524" i="16" s="1"/>
  <c r="B525" i="16" a="1"/>
  <c r="B525" i="16" s="1"/>
  <c r="B526" i="16" a="1"/>
  <c r="B526" i="16" s="1"/>
  <c r="B527" i="16" a="1"/>
  <c r="B527" i="16" s="1"/>
  <c r="B528" i="16" a="1"/>
  <c r="B528" i="16" s="1"/>
  <c r="B529" i="16" a="1"/>
  <c r="B529" i="16" s="1"/>
  <c r="B530" i="16" a="1"/>
  <c r="B530" i="16" s="1"/>
  <c r="B531" i="16" a="1"/>
  <c r="B531" i="16" s="1"/>
  <c r="B532" i="16" a="1"/>
  <c r="B532" i="16" s="1"/>
  <c r="B533" i="16" a="1"/>
  <c r="B533" i="16" s="1"/>
  <c r="B534" i="16" a="1"/>
  <c r="B534" i="16" s="1"/>
  <c r="B535" i="16" a="1"/>
  <c r="B535" i="16" s="1"/>
  <c r="B436" i="16" a="1"/>
  <c r="B436" i="16" s="1"/>
  <c r="B415" i="16" a="1"/>
  <c r="B415" i="16" s="1"/>
  <c r="B416" i="16" a="1"/>
  <c r="B416" i="16" s="1"/>
  <c r="B169" i="16" a="1"/>
  <c r="B169" i="16" s="1"/>
  <c r="B170" i="16" a="1"/>
  <c r="B170" i="16" s="1"/>
  <c r="B171" i="16" a="1"/>
  <c r="B171" i="16" s="1"/>
  <c r="B172" i="16" a="1"/>
  <c r="B172" i="16" s="1"/>
  <c r="B173" i="16" a="1"/>
  <c r="B173" i="16" s="1"/>
  <c r="B174" i="16" a="1"/>
  <c r="B174" i="16" s="1"/>
  <c r="B175" i="16" a="1"/>
  <c r="B175" i="16" s="1"/>
  <c r="B176" i="16" a="1"/>
  <c r="B176" i="16" s="1"/>
  <c r="B177" i="16" a="1"/>
  <c r="B177" i="16" s="1"/>
  <c r="B178" i="16" a="1"/>
  <c r="B178" i="16" s="1"/>
  <c r="B179" i="16" a="1"/>
  <c r="B179" i="16" s="1"/>
  <c r="B180" i="16" a="1"/>
  <c r="B180" i="16" s="1"/>
  <c r="B181" i="16" a="1"/>
  <c r="B181" i="16" s="1"/>
  <c r="B182" i="16" a="1"/>
  <c r="B182" i="16" s="1"/>
  <c r="B183" i="16" a="1"/>
  <c r="B183" i="16" s="1"/>
  <c r="B184" i="16" a="1"/>
  <c r="B184" i="16" s="1"/>
  <c r="B185" i="16" a="1"/>
  <c r="B185" i="16" s="1"/>
  <c r="B186" i="16" a="1"/>
  <c r="B186" i="16" s="1"/>
  <c r="B187" i="16" a="1"/>
  <c r="B187" i="16" s="1"/>
  <c r="B188" i="16" a="1"/>
  <c r="B188" i="16" s="1"/>
  <c r="B189" i="16" a="1"/>
  <c r="B189" i="16" s="1"/>
  <c r="B190" i="16" a="1"/>
  <c r="B190" i="16" s="1"/>
  <c r="B191" i="16" a="1"/>
  <c r="B191" i="16" s="1"/>
  <c r="B192" i="16" a="1"/>
  <c r="B192" i="16" s="1"/>
  <c r="B193" i="16" a="1"/>
  <c r="B193" i="16" s="1"/>
  <c r="B194" i="16" a="1"/>
  <c r="B194" i="16" s="1"/>
  <c r="B195" i="16" a="1"/>
  <c r="B195" i="16" s="1"/>
  <c r="B196" i="16" a="1"/>
  <c r="B196" i="16" s="1"/>
  <c r="B197" i="16" a="1"/>
  <c r="B197" i="16" s="1"/>
  <c r="B198" i="16" a="1"/>
  <c r="B198" i="16" s="1"/>
  <c r="B199" i="16" a="1"/>
  <c r="B199" i="16" s="1"/>
  <c r="B200" i="16" a="1"/>
  <c r="B200" i="16" s="1"/>
  <c r="B201" i="16" a="1"/>
  <c r="B201" i="16" s="1"/>
  <c r="B202" i="16" a="1"/>
  <c r="B202" i="16" s="1"/>
  <c r="B203" i="16" a="1"/>
  <c r="B203" i="16" s="1"/>
  <c r="B204" i="16" a="1"/>
  <c r="B204" i="16" s="1"/>
  <c r="B205" i="16" a="1"/>
  <c r="B205" i="16" s="1"/>
  <c r="B206" i="16" a="1"/>
  <c r="B206" i="16" s="1"/>
  <c r="B207" i="16" a="1"/>
  <c r="B207" i="16" s="1"/>
  <c r="B208" i="16" a="1"/>
  <c r="B208" i="16" s="1"/>
  <c r="B209" i="16" a="1"/>
  <c r="B209" i="16" s="1"/>
  <c r="B210" i="16" a="1"/>
  <c r="B210" i="16" s="1"/>
  <c r="B211" i="16" a="1"/>
  <c r="B211" i="16" s="1"/>
  <c r="B212" i="16" a="1"/>
  <c r="B212" i="16" s="1"/>
  <c r="B213" i="16" a="1"/>
  <c r="B213" i="16" s="1"/>
  <c r="B214" i="16" a="1"/>
  <c r="B214" i="16" s="1"/>
  <c r="B215" i="16" a="1"/>
  <c r="B215" i="16" s="1"/>
  <c r="B216" i="16" a="1"/>
  <c r="B216" i="16" s="1"/>
  <c r="B217" i="16" a="1"/>
  <c r="B217" i="16" s="1"/>
  <c r="B218" i="16" a="1"/>
  <c r="B218" i="16" s="1"/>
  <c r="B219" i="16" a="1"/>
  <c r="B219" i="16" s="1"/>
  <c r="B220" i="16" a="1"/>
  <c r="B220" i="16" s="1"/>
  <c r="B221" i="16" a="1"/>
  <c r="B221" i="16" s="1"/>
  <c r="B222" i="16" a="1"/>
  <c r="B222" i="16" s="1"/>
  <c r="B223" i="16" a="1"/>
  <c r="B223" i="16" s="1"/>
  <c r="B224" i="16" a="1"/>
  <c r="B224" i="16" s="1"/>
  <c r="B225" i="16" a="1"/>
  <c r="B225" i="16" s="1"/>
  <c r="B226" i="16" a="1"/>
  <c r="B226" i="16" s="1"/>
  <c r="B227" i="16" a="1"/>
  <c r="B227" i="16" s="1"/>
  <c r="B228" i="16" a="1"/>
  <c r="B228" i="16" s="1"/>
  <c r="B229" i="16" a="1"/>
  <c r="B229" i="16" s="1"/>
  <c r="B230" i="16" a="1"/>
  <c r="B230" i="16" s="1"/>
  <c r="B231" i="16" a="1"/>
  <c r="B231" i="16" s="1"/>
  <c r="B232" i="16" a="1"/>
  <c r="B232" i="16" s="1"/>
  <c r="B233" i="16" a="1"/>
  <c r="B233" i="16" s="1"/>
  <c r="B234" i="16" a="1"/>
  <c r="B234" i="16" s="1"/>
  <c r="B235" i="16" a="1"/>
  <c r="B235" i="16" s="1"/>
  <c r="B236" i="16" a="1"/>
  <c r="B236" i="16" s="1"/>
  <c r="B237" i="16" a="1"/>
  <c r="B237" i="16" s="1"/>
  <c r="B238" i="16" a="1"/>
  <c r="B238" i="16" s="1"/>
  <c r="B239" i="16" a="1"/>
  <c r="B239" i="16" s="1"/>
  <c r="B240" i="16" a="1"/>
  <c r="B240" i="16" s="1"/>
  <c r="B241" i="16" a="1"/>
  <c r="B241" i="16" s="1"/>
  <c r="B242" i="16" a="1"/>
  <c r="B242" i="16" s="1"/>
  <c r="B243" i="16" a="1"/>
  <c r="B243" i="16" s="1"/>
  <c r="B244" i="16" a="1"/>
  <c r="B244" i="16" s="1"/>
  <c r="B245" i="16" a="1"/>
  <c r="B245" i="16" s="1"/>
  <c r="B246" i="16" a="1"/>
  <c r="B246" i="16" s="1"/>
  <c r="B247" i="16" a="1"/>
  <c r="B247" i="16" s="1"/>
  <c r="B248" i="16" a="1"/>
  <c r="B248" i="16" s="1"/>
  <c r="B249" i="16" a="1"/>
  <c r="B249" i="16" s="1"/>
  <c r="B168" i="16" a="1"/>
  <c r="B168" i="16" s="1"/>
  <c r="B269" i="16" a="1"/>
  <c r="B269" i="16" s="1"/>
  <c r="B270" i="16" a="1"/>
  <c r="B270" i="16" s="1"/>
  <c r="B271" i="16" a="1"/>
  <c r="B271" i="16" s="1"/>
  <c r="B272" i="16" a="1"/>
  <c r="B272" i="16" s="1"/>
  <c r="B273" i="16" a="1"/>
  <c r="B273" i="16" s="1"/>
  <c r="B274" i="16" a="1"/>
  <c r="B274" i="16" s="1"/>
  <c r="B275" i="16" a="1"/>
  <c r="B275" i="16" s="1"/>
  <c r="B276" i="16" a="1"/>
  <c r="B276" i="16" s="1"/>
  <c r="B277" i="16" a="1"/>
  <c r="B277" i="16" s="1"/>
  <c r="B278" i="16" a="1"/>
  <c r="B278" i="16" s="1"/>
  <c r="B279" i="16" a="1"/>
  <c r="B279" i="16" s="1"/>
  <c r="B280" i="16" a="1"/>
  <c r="B280" i="16" s="1"/>
  <c r="B281" i="16" a="1"/>
  <c r="B281" i="16" s="1"/>
  <c r="B282" i="16" a="1"/>
  <c r="B282" i="16" s="1"/>
  <c r="B283" i="16" a="1"/>
  <c r="B283" i="16" s="1"/>
  <c r="B284" i="16" a="1"/>
  <c r="B284" i="16" s="1"/>
  <c r="B285" i="16" a="1"/>
  <c r="B285" i="16" s="1"/>
  <c r="B286" i="16" a="1"/>
  <c r="B286" i="16" s="1"/>
  <c r="B287" i="16" a="1"/>
  <c r="B287" i="16" s="1"/>
  <c r="B288" i="16" a="1"/>
  <c r="B288" i="16" s="1"/>
  <c r="B289" i="16" a="1"/>
  <c r="B289" i="16" s="1"/>
  <c r="B290" i="16" a="1"/>
  <c r="B290" i="16" s="1"/>
  <c r="B291" i="16" a="1"/>
  <c r="B291" i="16" s="1"/>
  <c r="B292" i="16" a="1"/>
  <c r="B292" i="16" s="1"/>
  <c r="B293" i="16" a="1"/>
  <c r="B293" i="16" s="1"/>
  <c r="B294" i="16" a="1"/>
  <c r="B294" i="16" s="1"/>
  <c r="B295" i="16" a="1"/>
  <c r="B295" i="16" s="1"/>
  <c r="B296" i="16" a="1"/>
  <c r="B296" i="16" s="1"/>
  <c r="B297" i="16" a="1"/>
  <c r="B297" i="16" s="1"/>
  <c r="B298" i="16" a="1"/>
  <c r="B298" i="16" s="1"/>
  <c r="B299" i="16" a="1"/>
  <c r="B299" i="16" s="1"/>
  <c r="B300" i="16" a="1"/>
  <c r="B300" i="16" s="1"/>
  <c r="B301" i="16" a="1"/>
  <c r="B301" i="16" s="1"/>
  <c r="B302" i="16" a="1"/>
  <c r="B302" i="16" s="1"/>
  <c r="B303" i="16" a="1"/>
  <c r="B303" i="16" s="1"/>
  <c r="B304" i="16" a="1"/>
  <c r="B304" i="16" s="1"/>
  <c r="B305" i="16" a="1"/>
  <c r="B305" i="16" s="1"/>
  <c r="B306" i="16" a="1"/>
  <c r="B306" i="16" s="1"/>
  <c r="B307" i="16" a="1"/>
  <c r="B307" i="16" s="1"/>
  <c r="B308" i="16" a="1"/>
  <c r="B308" i="16" s="1"/>
  <c r="B309" i="16" a="1"/>
  <c r="B309" i="16" s="1"/>
  <c r="B310" i="16" a="1"/>
  <c r="B310" i="16" s="1"/>
  <c r="B311" i="16" a="1"/>
  <c r="B311" i="16" s="1"/>
  <c r="B312" i="16" a="1"/>
  <c r="B312" i="16" s="1"/>
  <c r="B313" i="16" a="1"/>
  <c r="B313" i="16" s="1"/>
  <c r="B314" i="16" a="1"/>
  <c r="B314" i="16" s="1"/>
  <c r="B315" i="16" a="1"/>
  <c r="B315" i="16" s="1"/>
  <c r="B316" i="16" a="1"/>
  <c r="B316" i="16" s="1"/>
  <c r="B317" i="16" a="1"/>
  <c r="B317" i="16" s="1"/>
  <c r="B318" i="16" a="1"/>
  <c r="B318" i="16" s="1"/>
  <c r="B319" i="16" a="1"/>
  <c r="B319" i="16" s="1"/>
  <c r="B320" i="16" a="1"/>
  <c r="B320" i="16" s="1"/>
  <c r="B321" i="16" a="1"/>
  <c r="B321" i="16" s="1"/>
  <c r="B322" i="16" a="1"/>
  <c r="B322" i="16" s="1"/>
  <c r="B323" i="16" a="1"/>
  <c r="B323" i="16" s="1"/>
  <c r="B324" i="16" a="1"/>
  <c r="B324" i="16" s="1"/>
  <c r="B325" i="16" a="1"/>
  <c r="B325" i="16" s="1"/>
  <c r="B326" i="16" a="1"/>
  <c r="B326" i="16" s="1"/>
  <c r="B327" i="16" a="1"/>
  <c r="B327" i="16" s="1"/>
  <c r="B328" i="16" a="1"/>
  <c r="B328" i="16" s="1"/>
  <c r="B329" i="16" a="1"/>
  <c r="B329" i="16" s="1"/>
  <c r="B330" i="16" a="1"/>
  <c r="B330" i="16" s="1"/>
  <c r="B331" i="16" a="1"/>
  <c r="B331" i="16" s="1"/>
  <c r="B332" i="16" a="1"/>
  <c r="B332" i="16" s="1"/>
  <c r="B333" i="16" a="1"/>
  <c r="B333" i="16" s="1"/>
  <c r="B334" i="16" a="1"/>
  <c r="B334" i="16" s="1"/>
  <c r="B335" i="16" a="1"/>
  <c r="B335" i="16" s="1"/>
  <c r="B336" i="16" a="1"/>
  <c r="B336" i="16" s="1"/>
  <c r="B337" i="16" a="1"/>
  <c r="B337" i="16" s="1"/>
  <c r="B338" i="16" a="1"/>
  <c r="B338" i="16" s="1"/>
  <c r="B339" i="16" a="1"/>
  <c r="B339" i="16" s="1"/>
  <c r="B340" i="16" a="1"/>
  <c r="B340" i="16" s="1"/>
  <c r="B341" i="16" a="1"/>
  <c r="B341" i="16" s="1"/>
  <c r="B342" i="16" a="1"/>
  <c r="B342" i="16" s="1"/>
  <c r="B343" i="16" a="1"/>
  <c r="B343" i="16" s="1"/>
  <c r="B344" i="16" a="1"/>
  <c r="B344" i="16" s="1"/>
  <c r="B345" i="16" a="1"/>
  <c r="B345" i="16" s="1"/>
  <c r="B346" i="16" a="1"/>
  <c r="B346" i="16" s="1"/>
  <c r="B347" i="16" a="1"/>
  <c r="B347" i="16" s="1"/>
  <c r="B348" i="16" a="1"/>
  <c r="B348" i="16" s="1"/>
  <c r="B349" i="16" a="1"/>
  <c r="B349" i="16" s="1"/>
  <c r="B350" i="16" a="1"/>
  <c r="B350" i="16" s="1"/>
  <c r="B351" i="16" a="1"/>
  <c r="B351" i="16" s="1"/>
  <c r="B352" i="16" a="1"/>
  <c r="B352" i="16" s="1"/>
  <c r="B353" i="16" a="1"/>
  <c r="B353" i="16" s="1"/>
  <c r="B354" i="16" a="1"/>
  <c r="B354" i="16" s="1"/>
  <c r="B355" i="16" a="1"/>
  <c r="B355" i="16" s="1"/>
  <c r="B356" i="16" a="1"/>
  <c r="B356" i="16" s="1"/>
  <c r="B357" i="16" a="1"/>
  <c r="B357" i="16" s="1"/>
  <c r="B358" i="16" a="1"/>
  <c r="B358" i="16" s="1"/>
  <c r="B359" i="16" a="1"/>
  <c r="B359" i="16" s="1"/>
  <c r="B360" i="16" a="1"/>
  <c r="B360" i="16" s="1"/>
  <c r="B361" i="16" a="1"/>
  <c r="B361" i="16" s="1"/>
  <c r="B362" i="16" a="1"/>
  <c r="B362" i="16" s="1"/>
  <c r="B363" i="16" a="1"/>
  <c r="B363" i="16" s="1"/>
  <c r="B364" i="16" a="1"/>
  <c r="B364" i="16" s="1"/>
  <c r="B365" i="16" a="1"/>
  <c r="B365" i="16" s="1"/>
  <c r="B366" i="16" a="1"/>
  <c r="B366" i="16" s="1"/>
  <c r="B367" i="16" a="1"/>
  <c r="B367" i="16" s="1"/>
  <c r="B368" i="16" a="1"/>
  <c r="B368" i="16" s="1"/>
  <c r="B369" i="16" a="1"/>
  <c r="B369" i="16" s="1"/>
  <c r="B370" i="16" a="1"/>
  <c r="B370" i="16" s="1"/>
  <c r="B371" i="16" a="1"/>
  <c r="B371" i="16" s="1"/>
  <c r="B372" i="16" a="1"/>
  <c r="B372" i="16" s="1"/>
  <c r="B373" i="16" a="1"/>
  <c r="B373" i="16" s="1"/>
  <c r="B374" i="16" a="1"/>
  <c r="B374" i="16" s="1"/>
  <c r="B375" i="16" a="1"/>
  <c r="B375" i="16" s="1"/>
  <c r="B376" i="16" a="1"/>
  <c r="B376" i="16" s="1"/>
  <c r="B377" i="16" a="1"/>
  <c r="B377" i="16" s="1"/>
  <c r="B378" i="16" a="1"/>
  <c r="B378" i="16" s="1"/>
  <c r="B379" i="16" a="1"/>
  <c r="B379" i="16" s="1"/>
  <c r="B380" i="16" a="1"/>
  <c r="B380" i="16" s="1"/>
  <c r="B381" i="16" a="1"/>
  <c r="B381" i="16" s="1"/>
  <c r="B382" i="16" a="1"/>
  <c r="B382" i="16" s="1"/>
  <c r="B383" i="16" a="1"/>
  <c r="B383" i="16" s="1"/>
  <c r="B384" i="16" a="1"/>
  <c r="B384" i="16" s="1"/>
  <c r="B385" i="16" a="1"/>
  <c r="B385" i="16" s="1"/>
  <c r="B386" i="16" a="1"/>
  <c r="B386" i="16" s="1"/>
  <c r="B387" i="16" a="1"/>
  <c r="B387" i="16" s="1"/>
  <c r="B388" i="16" a="1"/>
  <c r="B388" i="16" s="1"/>
  <c r="B389" i="16" a="1"/>
  <c r="B389" i="16" s="1"/>
  <c r="B390" i="16" a="1"/>
  <c r="B390" i="16" s="1"/>
  <c r="B391" i="16" a="1"/>
  <c r="B391" i="16" s="1"/>
  <c r="B392" i="16" a="1"/>
  <c r="B392" i="16" s="1"/>
  <c r="B393" i="16" a="1"/>
  <c r="B393" i="16" s="1"/>
  <c r="B394" i="16" a="1"/>
  <c r="B394" i="16" s="1"/>
  <c r="B395" i="16" a="1"/>
  <c r="B395" i="16" s="1"/>
  <c r="B396" i="16" a="1"/>
  <c r="B396" i="16" s="1"/>
  <c r="B397" i="16" a="1"/>
  <c r="B397" i="16" s="1"/>
  <c r="B398" i="16" a="1"/>
  <c r="B398" i="16" s="1"/>
  <c r="B399" i="16" a="1"/>
  <c r="B399" i="16" s="1"/>
  <c r="B400" i="16" a="1"/>
  <c r="B400" i="16" s="1"/>
  <c r="B401" i="16" a="1"/>
  <c r="B401" i="16" s="1"/>
  <c r="B402" i="16" a="1"/>
  <c r="B402" i="16" s="1"/>
  <c r="B403" i="16" a="1"/>
  <c r="B403" i="16" s="1"/>
  <c r="B404" i="16" a="1"/>
  <c r="B404" i="16" s="1"/>
  <c r="B405" i="16" a="1"/>
  <c r="B405" i="16" s="1"/>
  <c r="B406" i="16" a="1"/>
  <c r="B406" i="16" s="1"/>
  <c r="B407" i="16" a="1"/>
  <c r="B407" i="16" s="1"/>
  <c r="B408" i="16" a="1"/>
  <c r="B408" i="16" s="1"/>
  <c r="B409" i="16" a="1"/>
  <c r="B409" i="16" s="1"/>
  <c r="B410" i="16" a="1"/>
  <c r="B410" i="16" s="1"/>
  <c r="B411" i="16" a="1"/>
  <c r="B411" i="16" s="1"/>
  <c r="B412" i="16" a="1"/>
  <c r="B412" i="16" s="1"/>
  <c r="B413" i="16" a="1"/>
  <c r="B413" i="16" s="1"/>
  <c r="B414" i="16" a="1"/>
  <c r="B414" i="16" s="1"/>
  <c r="B268" i="16" a="1"/>
  <c r="B268" i="16" s="1"/>
  <c r="B89" i="16" a="1"/>
  <c r="B89" i="16" s="1"/>
  <c r="B90" i="16" a="1"/>
  <c r="B90" i="16" s="1"/>
  <c r="B91" i="16" a="1"/>
  <c r="B91" i="16" s="1"/>
  <c r="B92" i="16" a="1"/>
  <c r="B92" i="16" s="1"/>
  <c r="B93" i="16" a="1"/>
  <c r="B93" i="16" s="1"/>
  <c r="B94" i="16" a="1"/>
  <c r="B94" i="16" s="1"/>
  <c r="B95" i="16" a="1"/>
  <c r="B95" i="16" s="1"/>
  <c r="B96" i="16" a="1"/>
  <c r="B96" i="16" s="1"/>
  <c r="B97" i="16" a="1"/>
  <c r="B97" i="16" s="1"/>
  <c r="B98" i="16" a="1"/>
  <c r="B98" i="16" s="1"/>
  <c r="B99" i="16" a="1"/>
  <c r="B99" i="16" s="1"/>
  <c r="B100" i="16" a="1"/>
  <c r="B100" i="16" s="1"/>
  <c r="B101" i="16" a="1"/>
  <c r="B101" i="16" s="1"/>
  <c r="B102" i="16" a="1"/>
  <c r="B102" i="16" s="1"/>
  <c r="B103" i="16" a="1"/>
  <c r="B103" i="16" s="1"/>
  <c r="B104" i="16" a="1"/>
  <c r="B104" i="16" s="1"/>
  <c r="B105" i="16" a="1"/>
  <c r="B105" i="16" s="1"/>
  <c r="B106" i="16" a="1"/>
  <c r="B106" i="16" s="1"/>
  <c r="B107" i="16" a="1"/>
  <c r="B107" i="16" s="1"/>
  <c r="B108" i="16" a="1"/>
  <c r="B108" i="16" s="1"/>
  <c r="B109" i="16" a="1"/>
  <c r="B109" i="16" s="1"/>
  <c r="B110" i="16" a="1"/>
  <c r="B110" i="16" s="1"/>
  <c r="B111" i="16" a="1"/>
  <c r="B111" i="16" s="1"/>
  <c r="B112" i="16" a="1"/>
  <c r="B112" i="16" s="1"/>
  <c r="B113" i="16" a="1"/>
  <c r="B113" i="16" s="1"/>
  <c r="B114" i="16" a="1"/>
  <c r="B114" i="16" s="1"/>
  <c r="B115" i="16" a="1"/>
  <c r="B115" i="16" s="1"/>
  <c r="B116" i="16" a="1"/>
  <c r="B116" i="16" s="1"/>
  <c r="B117" i="16" a="1"/>
  <c r="B117" i="16" s="1"/>
  <c r="B118" i="16" a="1"/>
  <c r="B118" i="16" s="1"/>
  <c r="B119" i="16" a="1"/>
  <c r="B119" i="16" s="1"/>
  <c r="B120" i="16" a="1"/>
  <c r="B120" i="16" s="1"/>
  <c r="B121" i="16" a="1"/>
  <c r="B121" i="16" s="1"/>
  <c r="B122" i="16" a="1"/>
  <c r="B122" i="16" s="1"/>
  <c r="B123" i="16" a="1"/>
  <c r="B123" i="16" s="1"/>
  <c r="B124" i="16" a="1"/>
  <c r="B124" i="16" s="1"/>
  <c r="B125" i="16" a="1"/>
  <c r="B125" i="16" s="1"/>
  <c r="B126" i="16" a="1"/>
  <c r="B126" i="16" s="1"/>
  <c r="B127" i="16" a="1"/>
  <c r="B127" i="16" s="1"/>
  <c r="B128" i="16" a="1"/>
  <c r="B128" i="16" s="1"/>
  <c r="B129" i="16" a="1"/>
  <c r="B129" i="16" s="1"/>
  <c r="B130" i="16" a="1"/>
  <c r="B130" i="16" s="1"/>
  <c r="B131" i="16" a="1"/>
  <c r="B131" i="16" s="1"/>
  <c r="B132" i="16" a="1"/>
  <c r="B132" i="16" s="1"/>
  <c r="B133" i="16" a="1"/>
  <c r="B133" i="16" s="1"/>
  <c r="B134" i="16" a="1"/>
  <c r="B134" i="16" s="1"/>
  <c r="B135" i="16" a="1"/>
  <c r="B135" i="16" s="1"/>
  <c r="B136" i="16" a="1"/>
  <c r="B136" i="16" s="1"/>
  <c r="B137" i="16" a="1"/>
  <c r="B137" i="16" s="1"/>
  <c r="B138" i="16" a="1"/>
  <c r="B138" i="16" s="1"/>
  <c r="B139" i="16" a="1"/>
  <c r="B139" i="16" s="1"/>
  <c r="B140" i="16" a="1"/>
  <c r="B140" i="16" s="1"/>
  <c r="B141" i="16" a="1"/>
  <c r="B141" i="16" s="1"/>
  <c r="B142" i="16" a="1"/>
  <c r="B142" i="16" s="1"/>
  <c r="B143" i="16" a="1"/>
  <c r="B143" i="16" s="1"/>
  <c r="B144" i="16" a="1"/>
  <c r="B144" i="16" s="1"/>
  <c r="B145" i="16" a="1"/>
  <c r="B145" i="16" s="1"/>
  <c r="B146" i="16" a="1"/>
  <c r="B146" i="16" s="1"/>
  <c r="B147" i="16" a="1"/>
  <c r="B147" i="16" s="1"/>
  <c r="B148" i="16" a="1"/>
  <c r="B148" i="16" s="1"/>
  <c r="B149" i="16" a="1"/>
  <c r="B149" i="16" s="1"/>
  <c r="B150" i="16" a="1"/>
  <c r="B150" i="16" s="1"/>
  <c r="B88" i="16" a="1"/>
  <c r="B88" i="16" s="1"/>
  <c r="B22" i="16" a="1"/>
  <c r="B22" i="16" s="1"/>
  <c r="B23" i="16" a="1"/>
  <c r="B23" i="16" s="1"/>
  <c r="B24" i="16" a="1"/>
  <c r="B24" i="16" s="1"/>
  <c r="B25" i="16" a="1"/>
  <c r="B25" i="16" s="1"/>
  <c r="B26" i="16" a="1"/>
  <c r="B26" i="16" s="1"/>
  <c r="B27" i="16" a="1"/>
  <c r="B27" i="16" s="1"/>
  <c r="B28" i="16" a="1"/>
  <c r="B28" i="16" s="1"/>
  <c r="B29" i="16" a="1"/>
  <c r="B29" i="16" s="1"/>
  <c r="B30" i="16" a="1"/>
  <c r="B30" i="16" s="1"/>
  <c r="B31" i="16" a="1"/>
  <c r="B31" i="16" s="1"/>
  <c r="B32" i="16" a="1"/>
  <c r="B32" i="16" s="1"/>
  <c r="B33" i="16" a="1"/>
  <c r="B33" i="16" s="1"/>
  <c r="B34" i="16" a="1"/>
  <c r="B34" i="16" s="1"/>
  <c r="B35" i="16" a="1"/>
  <c r="B35" i="16" s="1"/>
  <c r="B36" i="16" a="1"/>
  <c r="B36" i="16" s="1"/>
  <c r="B37" i="16" a="1"/>
  <c r="B37" i="16" s="1"/>
  <c r="B38" i="16" a="1"/>
  <c r="B38" i="16" s="1"/>
  <c r="B39" i="16" a="1"/>
  <c r="B39" i="16" s="1"/>
  <c r="B40" i="16" a="1"/>
  <c r="B40" i="16" s="1"/>
  <c r="B41" i="16" a="1"/>
  <c r="B41" i="16" s="1"/>
  <c r="B42" i="16" a="1"/>
  <c r="B42" i="16" s="1"/>
  <c r="B43" i="16" a="1"/>
  <c r="B43" i="16" s="1"/>
  <c r="B44" i="16" a="1"/>
  <c r="B44" i="16" s="1"/>
  <c r="B45" i="16" a="1"/>
  <c r="B45" i="16" s="1"/>
  <c r="B46" i="16" a="1"/>
  <c r="B46" i="16" s="1"/>
  <c r="B47" i="16" a="1"/>
  <c r="B47" i="16" s="1"/>
  <c r="B48" i="16" a="1"/>
  <c r="B48" i="16" s="1"/>
  <c r="B49" i="16" a="1"/>
  <c r="B49" i="16" s="1"/>
  <c r="B50" i="16" a="1"/>
  <c r="B50" i="16" s="1"/>
  <c r="B51" i="16" a="1"/>
  <c r="B51" i="16" s="1"/>
  <c r="B52" i="16" a="1"/>
  <c r="B52" i="16" s="1"/>
  <c r="B53" i="16" a="1"/>
  <c r="B53" i="16" s="1"/>
  <c r="B54" i="16" a="1"/>
  <c r="B54" i="16" s="1"/>
  <c r="B55" i="16" a="1"/>
  <c r="B55" i="16" s="1"/>
  <c r="B56" i="16" a="1"/>
  <c r="B56" i="16" s="1"/>
  <c r="B57" i="16" a="1"/>
  <c r="B57" i="16" s="1"/>
  <c r="B58" i="16" a="1"/>
  <c r="B58" i="16" s="1"/>
  <c r="B59" i="16" a="1"/>
  <c r="B59" i="16" s="1"/>
  <c r="B60" i="16" a="1"/>
  <c r="B60" i="16" s="1"/>
  <c r="B61" i="16" a="1"/>
  <c r="B61" i="16" s="1"/>
  <c r="B62" i="16" a="1"/>
  <c r="B62" i="16" s="1"/>
  <c r="B63" i="16" a="1"/>
  <c r="B63" i="16" s="1"/>
  <c r="B64" i="16" a="1"/>
  <c r="B64" i="16" s="1"/>
  <c r="B65" i="16" a="1"/>
  <c r="B65" i="16" s="1"/>
  <c r="B66" i="16" a="1"/>
  <c r="B66" i="16" s="1"/>
  <c r="B67" i="16" a="1"/>
  <c r="B67" i="16" s="1"/>
  <c r="B68" i="16" a="1"/>
  <c r="B68" i="16" s="1"/>
  <c r="B12" i="16" a="1"/>
  <c r="B12" i="16" s="1"/>
  <c r="B13" i="16" a="1"/>
  <c r="B13" i="16" s="1"/>
  <c r="B14" i="16" a="1"/>
  <c r="B14" i="16" s="1"/>
  <c r="B15" i="16" a="1"/>
  <c r="B15" i="16" s="1"/>
  <c r="B16" i="16" a="1"/>
  <c r="B16" i="16" s="1"/>
  <c r="B17" i="16" a="1"/>
  <c r="B17" i="16" s="1"/>
  <c r="B18" i="16" a="1"/>
  <c r="B18" i="16" s="1"/>
  <c r="B19" i="16" a="1"/>
  <c r="B19" i="16" s="1"/>
  <c r="B20" i="16" a="1"/>
  <c r="B20" i="16" s="1"/>
  <c r="B21" i="16" a="1"/>
  <c r="B21" i="16" s="1"/>
  <c r="J105" i="27"/>
  <c r="J32" i="27"/>
  <c r="J3" i="27"/>
  <c r="J4" i="27"/>
  <c r="J5" i="27"/>
  <c r="J6" i="27"/>
  <c r="J7" i="27"/>
  <c r="J8" i="27"/>
  <c r="J9" i="27"/>
  <c r="J10" i="27"/>
  <c r="J11" i="27"/>
  <c r="J12" i="27"/>
  <c r="J131" i="27"/>
  <c r="J55" i="27"/>
  <c r="J30" i="27"/>
  <c r="J112" i="27"/>
  <c r="J107" i="27"/>
  <c r="J108" i="27"/>
  <c r="J46" i="27"/>
  <c r="J73" i="27"/>
  <c r="J54" i="27"/>
  <c r="J97" i="27"/>
  <c r="J127" i="27"/>
  <c r="J124" i="27"/>
  <c r="J125" i="27"/>
  <c r="J126" i="27"/>
  <c r="J95" i="27"/>
  <c r="J119" i="27"/>
  <c r="J163" i="27"/>
  <c r="J87" i="27"/>
  <c r="J47" i="27"/>
  <c r="J48" i="27"/>
  <c r="J103" i="27"/>
  <c r="J23" i="27"/>
  <c r="J24" i="27"/>
  <c r="J99" i="27"/>
  <c r="J25" i="27"/>
  <c r="J96" i="27"/>
  <c r="J115" i="27"/>
  <c r="J116" i="27"/>
  <c r="J149" i="27"/>
  <c r="J150" i="27"/>
  <c r="J145" i="27"/>
  <c r="J146" i="27"/>
  <c r="J151" i="27"/>
  <c r="J152" i="27"/>
  <c r="J147" i="27"/>
  <c r="J148" i="27"/>
  <c r="J18" i="27"/>
  <c r="J19" i="27"/>
  <c r="J128" i="27"/>
  <c r="J130" i="27"/>
  <c r="J117" i="27"/>
  <c r="J88" i="27"/>
  <c r="J160" i="27"/>
  <c r="J159" i="27"/>
  <c r="J161" i="27"/>
  <c r="J164" i="27"/>
  <c r="J140" i="27"/>
  <c r="J141" i="27"/>
  <c r="J142" i="27"/>
  <c r="J123" i="27"/>
  <c r="J89" i="27"/>
  <c r="J45" i="27"/>
  <c r="J68" i="27"/>
  <c r="J31" i="27"/>
  <c r="J63" i="27"/>
  <c r="J43" i="27"/>
  <c r="J16" i="27"/>
  <c r="J17" i="27"/>
  <c r="J92" i="27"/>
  <c r="J13" i="27"/>
  <c r="J153" i="27"/>
  <c r="J154" i="27"/>
  <c r="J143" i="27"/>
  <c r="J144" i="27"/>
  <c r="J101" i="27"/>
  <c r="J39" i="27"/>
  <c r="J83" i="27"/>
  <c r="J100" i="27"/>
  <c r="J29" i="27"/>
  <c r="J132" i="27"/>
  <c r="J157" i="27"/>
  <c r="J158" i="27"/>
  <c r="J51" i="27"/>
  <c r="J165" i="27"/>
  <c r="J166" i="27"/>
  <c r="J167" i="27"/>
  <c r="J129" i="27"/>
  <c r="J118" i="27"/>
  <c r="J109" i="27"/>
  <c r="J104" i="27"/>
  <c r="J162" i="27"/>
  <c r="J2" i="27"/>
  <c r="J20" i="27"/>
  <c r="J21" i="27"/>
  <c r="J40" i="27"/>
  <c r="J106" i="27"/>
  <c r="J133" i="27"/>
  <c r="J136" i="27"/>
  <c r="J134" i="27"/>
  <c r="J135" i="27"/>
  <c r="J74" i="27"/>
  <c r="J75" i="27"/>
  <c r="J138" i="27"/>
  <c r="J139" i="27"/>
  <c r="J120" i="27"/>
  <c r="J121" i="27"/>
  <c r="J61" i="27"/>
  <c r="J62" i="27"/>
  <c r="J71" i="27"/>
  <c r="J72" i="27"/>
  <c r="J113" i="27"/>
  <c r="J114" i="27"/>
  <c r="J76" i="27"/>
  <c r="J77" i="27"/>
  <c r="J90" i="27"/>
  <c r="J91" i="27"/>
  <c r="J93" i="27"/>
  <c r="J94" i="27"/>
  <c r="J37" i="27"/>
  <c r="J38" i="27"/>
  <c r="J52" i="27"/>
  <c r="J53" i="27"/>
  <c r="J56" i="27"/>
  <c r="J57" i="27"/>
  <c r="J41" i="27"/>
  <c r="J42" i="27"/>
  <c r="J49" i="27"/>
  <c r="J50" i="27"/>
  <c r="J64" i="27"/>
  <c r="J65" i="27"/>
  <c r="J69" i="27"/>
  <c r="J70" i="27"/>
  <c r="J35" i="27"/>
  <c r="J36" i="27"/>
  <c r="J26" i="27"/>
  <c r="J27" i="27"/>
  <c r="J122" i="27"/>
  <c r="J44" i="27"/>
  <c r="J102" i="27"/>
  <c r="J78" i="27"/>
  <c r="J79" i="27"/>
  <c r="J80" i="27"/>
  <c r="J81" i="27"/>
  <c r="J82" i="27"/>
  <c r="J110" i="27"/>
  <c r="J111" i="27"/>
  <c r="J28" i="27"/>
  <c r="J66" i="27"/>
  <c r="J67" i="27"/>
  <c r="J85" i="27"/>
  <c r="J86" i="27"/>
  <c r="J98" i="27"/>
  <c r="J15" i="27"/>
  <c r="J58" i="27"/>
  <c r="J59" i="27"/>
  <c r="O1036" i="16"/>
  <c r="O743" i="16"/>
  <c r="O744" i="16"/>
  <c r="R744" i="16" s="1"/>
  <c r="O745" i="16"/>
  <c r="O746" i="16"/>
  <c r="R746" i="16" s="1"/>
  <c r="O747" i="16"/>
  <c r="R747" i="16" s="1"/>
  <c r="O748" i="16"/>
  <c r="R748" i="16" s="1"/>
  <c r="O749" i="16"/>
  <c r="R749" i="16" s="1"/>
  <c r="O750" i="16"/>
  <c r="R750" i="16" s="1"/>
  <c r="O751" i="16"/>
  <c r="R751" i="16" s="1"/>
  <c r="O752" i="16"/>
  <c r="R752" i="16" s="1"/>
  <c r="O753" i="16"/>
  <c r="O754" i="16"/>
  <c r="R754" i="16" s="1"/>
  <c r="O755" i="16"/>
  <c r="O756" i="16"/>
  <c r="O757" i="16"/>
  <c r="O758" i="16"/>
  <c r="O759" i="16"/>
  <c r="R759" i="16" s="1"/>
  <c r="O760" i="16"/>
  <c r="O761" i="16"/>
  <c r="R761" i="16" s="1"/>
  <c r="O762" i="16"/>
  <c r="R762" i="16" s="1"/>
  <c r="O763" i="16"/>
  <c r="O764" i="16"/>
  <c r="O765" i="16"/>
  <c r="O766" i="16"/>
  <c r="O767" i="16"/>
  <c r="R767" i="16" s="1"/>
  <c r="O768" i="16"/>
  <c r="O769" i="16"/>
  <c r="R769" i="16" s="1"/>
  <c r="O770" i="16"/>
  <c r="R770" i="16" s="1"/>
  <c r="O771" i="16"/>
  <c r="R771" i="16" s="1"/>
  <c r="O772" i="16"/>
  <c r="R772" i="16" s="1"/>
  <c r="O773" i="16"/>
  <c r="R773" i="16" s="1"/>
  <c r="O774" i="16"/>
  <c r="R774" i="16" s="1"/>
  <c r="O775" i="16"/>
  <c r="R775" i="16" s="1"/>
  <c r="O776" i="16"/>
  <c r="O777" i="16"/>
  <c r="R777" i="16" s="1"/>
  <c r="O778" i="16"/>
  <c r="R778" i="16" s="1"/>
  <c r="O779" i="16"/>
  <c r="R779" i="16" s="1"/>
  <c r="O780" i="16"/>
  <c r="R780" i="16" s="1"/>
  <c r="O781" i="16"/>
  <c r="R781" i="16" s="1"/>
  <c r="O782" i="16"/>
  <c r="R782" i="16" s="1"/>
  <c r="O783" i="16"/>
  <c r="R783" i="16" s="1"/>
  <c r="O784" i="16"/>
  <c r="R784" i="16" s="1"/>
  <c r="O785" i="16"/>
  <c r="R785" i="16" s="1"/>
  <c r="O786" i="16"/>
  <c r="R786" i="16" s="1"/>
  <c r="O787" i="16"/>
  <c r="R787" i="16" s="1"/>
  <c r="O788" i="16"/>
  <c r="O789" i="16"/>
  <c r="R789" i="16" s="1"/>
  <c r="O790" i="16"/>
  <c r="O791" i="16"/>
  <c r="R791" i="16" s="1"/>
  <c r="O792" i="16"/>
  <c r="O793" i="16"/>
  <c r="R793" i="16" s="1"/>
  <c r="O794" i="16"/>
  <c r="R794" i="16" s="1"/>
  <c r="O795" i="16"/>
  <c r="R795" i="16" s="1"/>
  <c r="O796" i="16"/>
  <c r="O797" i="16"/>
  <c r="O798" i="16"/>
  <c r="R798" i="16" s="1"/>
  <c r="O799" i="16"/>
  <c r="R799" i="16" s="1"/>
  <c r="O800" i="16"/>
  <c r="O801" i="16"/>
  <c r="R801" i="16" s="1"/>
  <c r="O802" i="16"/>
  <c r="O803" i="16"/>
  <c r="O804" i="16"/>
  <c r="O805" i="16"/>
  <c r="R805" i="16" s="1"/>
  <c r="O806" i="16"/>
  <c r="O807" i="16"/>
  <c r="O808" i="16"/>
  <c r="O809" i="16"/>
  <c r="R809" i="16" s="1"/>
  <c r="O810" i="16"/>
  <c r="O811" i="16"/>
  <c r="R811" i="16" s="1"/>
  <c r="O812" i="16"/>
  <c r="R812" i="16" s="1"/>
  <c r="O813" i="16"/>
  <c r="R813" i="16" s="1"/>
  <c r="O814" i="16"/>
  <c r="O815" i="16"/>
  <c r="R815" i="16" s="1"/>
  <c r="O816" i="16"/>
  <c r="R816" i="16" s="1"/>
  <c r="O817" i="16"/>
  <c r="O818" i="16"/>
  <c r="O819" i="16"/>
  <c r="R819" i="16" s="1"/>
  <c r="O820" i="16"/>
  <c r="O821" i="16"/>
  <c r="O822" i="16"/>
  <c r="O823" i="16"/>
  <c r="O824" i="16"/>
  <c r="O825" i="16"/>
  <c r="R825" i="16" s="1"/>
  <c r="O826" i="16"/>
  <c r="R826" i="16" s="1"/>
  <c r="O827" i="16"/>
  <c r="O828" i="16"/>
  <c r="R828" i="16" s="1"/>
  <c r="O829" i="16"/>
  <c r="O830" i="16"/>
  <c r="R830" i="16" s="1"/>
  <c r="O831" i="16"/>
  <c r="R831" i="16" s="1"/>
  <c r="O832" i="16"/>
  <c r="R832" i="16" s="1"/>
  <c r="O833" i="16"/>
  <c r="R833" i="16" s="1"/>
  <c r="O834" i="16"/>
  <c r="R834" i="16" s="1"/>
  <c r="O835" i="16"/>
  <c r="R835" i="16" s="1"/>
  <c r="O836" i="16"/>
  <c r="R836" i="16" s="1"/>
  <c r="O837" i="16"/>
  <c r="R837" i="16" s="1"/>
  <c r="O838" i="16"/>
  <c r="O839" i="16"/>
  <c r="R839" i="16" s="1"/>
  <c r="O840" i="16"/>
  <c r="O841" i="16"/>
  <c r="O842" i="16"/>
  <c r="R842" i="16" s="1"/>
  <c r="O843" i="16"/>
  <c r="O844" i="16"/>
  <c r="R844" i="16" s="1"/>
  <c r="O845" i="16"/>
  <c r="R845" i="16" s="1"/>
  <c r="O846" i="16"/>
  <c r="R846" i="16" s="1"/>
  <c r="O847" i="16"/>
  <c r="R847" i="16" s="1"/>
  <c r="O848" i="16"/>
  <c r="O849" i="16"/>
  <c r="O850" i="16"/>
  <c r="O851" i="16"/>
  <c r="R851" i="16" s="1"/>
  <c r="O852" i="16"/>
  <c r="O853" i="16"/>
  <c r="O854" i="16"/>
  <c r="O855" i="16"/>
  <c r="O856" i="16"/>
  <c r="O857" i="16"/>
  <c r="O858" i="16"/>
  <c r="R858" i="16" s="1"/>
  <c r="O859" i="16"/>
  <c r="R859" i="16" s="1"/>
  <c r="O860" i="16"/>
  <c r="O861" i="16"/>
  <c r="R861" i="16" s="1"/>
  <c r="O862" i="16"/>
  <c r="O863" i="16"/>
  <c r="R863" i="16" s="1"/>
  <c r="O864" i="16"/>
  <c r="R864" i="16" s="1"/>
  <c r="O865" i="16"/>
  <c r="O866" i="16"/>
  <c r="R866" i="16" s="1"/>
  <c r="O867" i="16"/>
  <c r="R867" i="16" s="1"/>
  <c r="O868" i="16"/>
  <c r="R868" i="16" s="1"/>
  <c r="O869" i="16"/>
  <c r="R869" i="16" s="1"/>
  <c r="O870" i="16"/>
  <c r="R870" i="16" s="1"/>
  <c r="O871" i="16"/>
  <c r="R871" i="16" s="1"/>
  <c r="O872" i="16"/>
  <c r="R872" i="16" s="1"/>
  <c r="O873" i="16"/>
  <c r="R873" i="16" s="1"/>
  <c r="O874" i="16"/>
  <c r="O875" i="16"/>
  <c r="O876" i="16"/>
  <c r="R876" i="16" s="1"/>
  <c r="O877" i="16"/>
  <c r="R877" i="16" s="1"/>
  <c r="O878" i="16"/>
  <c r="O879" i="16"/>
  <c r="R879" i="16" s="1"/>
  <c r="O880" i="16"/>
  <c r="R880" i="16" s="1"/>
  <c r="O881" i="16"/>
  <c r="O882" i="16"/>
  <c r="O883" i="16"/>
  <c r="R883" i="16" s="1"/>
  <c r="O884" i="16"/>
  <c r="O885" i="16"/>
  <c r="O886" i="16"/>
  <c r="O887" i="16"/>
  <c r="O888" i="16"/>
  <c r="O889" i="16"/>
  <c r="O890" i="16"/>
  <c r="O891" i="16"/>
  <c r="O892" i="16"/>
  <c r="R892" i="16" s="1"/>
  <c r="O893" i="16"/>
  <c r="O894" i="16"/>
  <c r="R894" i="16" s="1"/>
  <c r="O895" i="16"/>
  <c r="O896" i="16"/>
  <c r="R896" i="16" s="1"/>
  <c r="O897" i="16"/>
  <c r="O898" i="16"/>
  <c r="R898" i="16" s="1"/>
  <c r="O899" i="16"/>
  <c r="R899" i="16" s="1"/>
  <c r="O900" i="16"/>
  <c r="O901" i="16"/>
  <c r="R901" i="16" s="1"/>
  <c r="O902" i="16"/>
  <c r="R902" i="16" s="1"/>
  <c r="O903" i="16"/>
  <c r="R903" i="16" s="1"/>
  <c r="O904" i="16"/>
  <c r="R904" i="16" s="1"/>
  <c r="O905" i="16"/>
  <c r="R905" i="16" s="1"/>
  <c r="O906" i="16"/>
  <c r="R906" i="16" s="1"/>
  <c r="O907" i="16"/>
  <c r="O908" i="16"/>
  <c r="R908" i="16" s="1"/>
  <c r="O909" i="16"/>
  <c r="R909" i="16" s="1"/>
  <c r="O910" i="16"/>
  <c r="O911" i="16"/>
  <c r="O912" i="16"/>
  <c r="O913" i="16"/>
  <c r="O914" i="16"/>
  <c r="O915" i="16"/>
  <c r="R915" i="16" s="1"/>
  <c r="O916" i="16"/>
  <c r="O917" i="16"/>
  <c r="O918" i="16"/>
  <c r="O919" i="16"/>
  <c r="O920" i="16"/>
  <c r="R920" i="16" s="1"/>
  <c r="O921" i="16"/>
  <c r="O922" i="16"/>
  <c r="O923" i="16"/>
  <c r="O924" i="16"/>
  <c r="O925" i="16"/>
  <c r="O926" i="16"/>
  <c r="O927" i="16"/>
  <c r="O928" i="16"/>
  <c r="R928" i="16" s="1"/>
  <c r="O929" i="16"/>
  <c r="R929" i="16" s="1"/>
  <c r="O930" i="16"/>
  <c r="R930" i="16" s="1"/>
  <c r="O931" i="16"/>
  <c r="O932" i="16"/>
  <c r="R932" i="16" s="1"/>
  <c r="O933" i="16"/>
  <c r="R933" i="16" s="1"/>
  <c r="O934" i="16"/>
  <c r="R934" i="16" s="1"/>
  <c r="O935" i="16"/>
  <c r="R935" i="16" s="1"/>
  <c r="O936" i="16"/>
  <c r="O937" i="16"/>
  <c r="R937" i="16" s="1"/>
  <c r="O938" i="16"/>
  <c r="R938" i="16" s="1"/>
  <c r="O939" i="16"/>
  <c r="R939" i="16" s="1"/>
  <c r="O940" i="16"/>
  <c r="O941" i="16"/>
  <c r="O942" i="16"/>
  <c r="O943" i="16"/>
  <c r="O944" i="16"/>
  <c r="O945" i="16"/>
  <c r="O946" i="16"/>
  <c r="O947" i="16"/>
  <c r="O948" i="16"/>
  <c r="O949" i="16"/>
  <c r="O950" i="16"/>
  <c r="O951" i="16"/>
  <c r="O952" i="16"/>
  <c r="O953" i="16"/>
  <c r="O954" i="16"/>
  <c r="O955" i="16"/>
  <c r="O956" i="16"/>
  <c r="O957" i="16"/>
  <c r="O958" i="16"/>
  <c r="O959" i="16"/>
  <c r="O960" i="16"/>
  <c r="O961" i="16"/>
  <c r="O962" i="16"/>
  <c r="O963" i="16"/>
  <c r="O964" i="16"/>
  <c r="O965" i="16"/>
  <c r="O966" i="16"/>
  <c r="R966" i="16" s="1"/>
  <c r="O967" i="16"/>
  <c r="R967" i="16" s="1"/>
  <c r="O968" i="16"/>
  <c r="R968" i="16" s="1"/>
  <c r="O969" i="16"/>
  <c r="R969" i="16" s="1"/>
  <c r="O970" i="16"/>
  <c r="R970" i="16" s="1"/>
  <c r="O971" i="16"/>
  <c r="R971" i="16" s="1"/>
  <c r="O972" i="16"/>
  <c r="R972" i="16" s="1"/>
  <c r="O973" i="16"/>
  <c r="R973" i="16" s="1"/>
  <c r="O974" i="16"/>
  <c r="R974" i="16" s="1"/>
  <c r="O975" i="16"/>
  <c r="R975" i="16" s="1"/>
  <c r="O976" i="16"/>
  <c r="R976" i="16" s="1"/>
  <c r="O977" i="16"/>
  <c r="R977" i="16" s="1"/>
  <c r="O978" i="16"/>
  <c r="R978" i="16" s="1"/>
  <c r="O979" i="16"/>
  <c r="R979" i="16" s="1"/>
  <c r="O980" i="16"/>
  <c r="R980" i="16" s="1"/>
  <c r="O981" i="16"/>
  <c r="R981" i="16" s="1"/>
  <c r="O982" i="16"/>
  <c r="R982" i="16" s="1"/>
  <c r="O983" i="16"/>
  <c r="R983" i="16" s="1"/>
  <c r="O984" i="16"/>
  <c r="O985" i="16"/>
  <c r="R985" i="16" s="1"/>
  <c r="O986" i="16"/>
  <c r="R986" i="16" s="1"/>
  <c r="O987" i="16"/>
  <c r="R987" i="16" s="1"/>
  <c r="O988" i="16"/>
  <c r="R988" i="16" s="1"/>
  <c r="O989" i="16"/>
  <c r="R989" i="16" s="1"/>
  <c r="O990" i="16"/>
  <c r="R990" i="16" s="1"/>
  <c r="O991" i="16"/>
  <c r="R991" i="16" s="1"/>
  <c r="O992" i="16"/>
  <c r="O993" i="16"/>
  <c r="O994" i="16"/>
  <c r="O995" i="16"/>
  <c r="O996" i="16"/>
  <c r="O997" i="16"/>
  <c r="R997" i="16" s="1"/>
  <c r="O998" i="16"/>
  <c r="R998" i="16" s="1"/>
  <c r="O999" i="16"/>
  <c r="R999" i="16" s="1"/>
  <c r="O1000" i="16"/>
  <c r="R1000" i="16" s="1"/>
  <c r="O1001" i="16"/>
  <c r="R1001" i="16" s="1"/>
  <c r="O1002" i="16"/>
  <c r="O1003" i="16"/>
  <c r="R1003" i="16" s="1"/>
  <c r="O1004" i="16"/>
  <c r="R1004" i="16" s="1"/>
  <c r="O1005" i="16"/>
  <c r="R1005" i="16" s="1"/>
  <c r="O1006" i="16"/>
  <c r="R1006" i="16" s="1"/>
  <c r="O1007" i="16"/>
  <c r="R1007" i="16" s="1"/>
  <c r="O1008" i="16"/>
  <c r="O1009" i="16"/>
  <c r="R1009" i="16" s="1"/>
  <c r="O1011" i="16"/>
  <c r="R1011" i="16" s="1"/>
  <c r="O1012" i="16"/>
  <c r="O1013" i="16"/>
  <c r="O1014" i="16"/>
  <c r="O1015" i="16"/>
  <c r="O1016" i="16"/>
  <c r="O1017" i="16"/>
  <c r="O1018" i="16"/>
  <c r="O742" i="16"/>
  <c r="O555" i="16"/>
  <c r="O556" i="16"/>
  <c r="O557" i="16"/>
  <c r="O558" i="16"/>
  <c r="O559" i="16"/>
  <c r="R559" i="16" s="1"/>
  <c r="O560" i="16"/>
  <c r="O561" i="16"/>
  <c r="O562" i="16"/>
  <c r="O563" i="16"/>
  <c r="O564" i="16"/>
  <c r="O565" i="16"/>
  <c r="O566" i="16"/>
  <c r="O567" i="16"/>
  <c r="O568" i="16"/>
  <c r="O569" i="16"/>
  <c r="O570" i="16"/>
  <c r="O571" i="16"/>
  <c r="R571" i="16" s="1"/>
  <c r="O572" i="16"/>
  <c r="R572" i="16" s="1"/>
  <c r="O573" i="16"/>
  <c r="R573" i="16" s="1"/>
  <c r="O574" i="16"/>
  <c r="R574" i="16" s="1"/>
  <c r="O575" i="16"/>
  <c r="R575" i="16" s="1"/>
  <c r="O576" i="16"/>
  <c r="R576" i="16" s="1"/>
  <c r="O577" i="16"/>
  <c r="R577" i="16" s="1"/>
  <c r="O578" i="16"/>
  <c r="R578" i="16" s="1"/>
  <c r="O579" i="16"/>
  <c r="R579" i="16" s="1"/>
  <c r="O580" i="16"/>
  <c r="R580" i="16" s="1"/>
  <c r="O581" i="16"/>
  <c r="R581" i="16" s="1"/>
  <c r="O582" i="16"/>
  <c r="R582" i="16" s="1"/>
  <c r="O583" i="16"/>
  <c r="R583" i="16" s="1"/>
  <c r="O584" i="16"/>
  <c r="R584" i="16" s="1"/>
  <c r="O585" i="16"/>
  <c r="R585" i="16" s="1"/>
  <c r="O586" i="16"/>
  <c r="O587" i="16"/>
  <c r="O588" i="16"/>
  <c r="O589" i="16"/>
  <c r="O590" i="16"/>
  <c r="R590" i="16" s="1"/>
  <c r="O591" i="16"/>
  <c r="R591" i="16" s="1"/>
  <c r="O592" i="16"/>
  <c r="R592" i="16" s="1"/>
  <c r="O593" i="16"/>
  <c r="R593" i="16" s="1"/>
  <c r="O594" i="16"/>
  <c r="R594" i="16" s="1"/>
  <c r="O595" i="16"/>
  <c r="R595" i="16" s="1"/>
  <c r="O596" i="16"/>
  <c r="O597" i="16"/>
  <c r="R597" i="16" s="1"/>
  <c r="O598" i="16"/>
  <c r="R598" i="16" s="1"/>
  <c r="O599" i="16"/>
  <c r="R599" i="16" s="1"/>
  <c r="O600" i="16"/>
  <c r="R600" i="16" s="1"/>
  <c r="O601" i="16"/>
  <c r="R601" i="16" s="1"/>
  <c r="O602" i="16"/>
  <c r="R602" i="16" s="1"/>
  <c r="O603" i="16"/>
  <c r="R603" i="16" s="1"/>
  <c r="O604" i="16"/>
  <c r="O605" i="16"/>
  <c r="O606" i="16"/>
  <c r="R606" i="16" s="1"/>
  <c r="O607" i="16"/>
  <c r="O608" i="16"/>
  <c r="R608" i="16" s="1"/>
  <c r="O609" i="16"/>
  <c r="O610" i="16"/>
  <c r="O611" i="16"/>
  <c r="O612" i="16"/>
  <c r="O613" i="16"/>
  <c r="O614" i="16"/>
  <c r="O615" i="16"/>
  <c r="R615" i="16" s="1"/>
  <c r="O616" i="16"/>
  <c r="R616" i="16" s="1"/>
  <c r="O617" i="16"/>
  <c r="R617" i="16" s="1"/>
  <c r="O618" i="16"/>
  <c r="R618" i="16" s="1"/>
  <c r="O619" i="16"/>
  <c r="R619" i="16" s="1"/>
  <c r="O620" i="16"/>
  <c r="O621" i="16"/>
  <c r="O622" i="16"/>
  <c r="O623" i="16"/>
  <c r="R623" i="16" s="1"/>
  <c r="O624" i="16"/>
  <c r="R624" i="16" s="1"/>
  <c r="O625" i="16"/>
  <c r="R625" i="16" s="1"/>
  <c r="O626" i="16"/>
  <c r="R626" i="16" s="1"/>
  <c r="O627" i="16"/>
  <c r="R627" i="16" s="1"/>
  <c r="O628" i="16"/>
  <c r="R628" i="16" s="1"/>
  <c r="O629" i="16"/>
  <c r="O630" i="16"/>
  <c r="R630" i="16" s="1"/>
  <c r="O631" i="16"/>
  <c r="R631" i="16" s="1"/>
  <c r="O632" i="16"/>
  <c r="R632" i="16" s="1"/>
  <c r="O633" i="16"/>
  <c r="R633" i="16" s="1"/>
  <c r="O634" i="16"/>
  <c r="R634" i="16" s="1"/>
  <c r="O635" i="16"/>
  <c r="O636" i="16"/>
  <c r="O637" i="16"/>
  <c r="O638" i="16"/>
  <c r="O639" i="16"/>
  <c r="O640" i="16"/>
  <c r="O641" i="16"/>
  <c r="O642" i="16"/>
  <c r="O643" i="16"/>
  <c r="O644" i="16"/>
  <c r="O645" i="16"/>
  <c r="O646" i="16"/>
  <c r="O647" i="16"/>
  <c r="O648" i="16"/>
  <c r="O649" i="16"/>
  <c r="O650" i="16"/>
  <c r="O651" i="16"/>
  <c r="O652" i="16"/>
  <c r="O653" i="16"/>
  <c r="O654" i="16"/>
  <c r="O655" i="16"/>
  <c r="O656" i="16"/>
  <c r="O657" i="16"/>
  <c r="R657" i="16" s="1"/>
  <c r="O658" i="16"/>
  <c r="R658" i="16" s="1"/>
  <c r="O659" i="16"/>
  <c r="R659" i="16" s="1"/>
  <c r="O660" i="16"/>
  <c r="R660" i="16" s="1"/>
  <c r="O661" i="16"/>
  <c r="R661" i="16" s="1"/>
  <c r="O662" i="16"/>
  <c r="R662" i="16" s="1"/>
  <c r="O663" i="16"/>
  <c r="R663" i="16" s="1"/>
  <c r="O664" i="16"/>
  <c r="R664" i="16" s="1"/>
  <c r="O665" i="16"/>
  <c r="R665" i="16" s="1"/>
  <c r="O666" i="16"/>
  <c r="R666" i="16" s="1"/>
  <c r="O667" i="16"/>
  <c r="R667" i="16" s="1"/>
  <c r="O668" i="16"/>
  <c r="R668" i="16" s="1"/>
  <c r="O669" i="16"/>
  <c r="R669" i="16" s="1"/>
  <c r="O670" i="16"/>
  <c r="R670" i="16" s="1"/>
  <c r="O671" i="16"/>
  <c r="O672" i="16"/>
  <c r="O673" i="16"/>
  <c r="O674" i="16"/>
  <c r="O675" i="16"/>
  <c r="R675" i="16" s="1"/>
  <c r="O676" i="16"/>
  <c r="R676" i="16" s="1"/>
  <c r="O677" i="16"/>
  <c r="R677" i="16" s="1"/>
  <c r="O678" i="16"/>
  <c r="R678" i="16" s="1"/>
  <c r="O679" i="16"/>
  <c r="R679" i="16" s="1"/>
  <c r="O680" i="16"/>
  <c r="R680" i="16" s="1"/>
  <c r="O681" i="16"/>
  <c r="R681" i="16" s="1"/>
  <c r="O682" i="16"/>
  <c r="R682" i="16" s="1"/>
  <c r="O683" i="16"/>
  <c r="R683" i="16" s="1"/>
  <c r="O684" i="16"/>
  <c r="O685" i="16"/>
  <c r="R685" i="16" s="1"/>
  <c r="O686" i="16"/>
  <c r="R686" i="16" s="1"/>
  <c r="O687" i="16"/>
  <c r="R687" i="16" s="1"/>
  <c r="O688" i="16"/>
  <c r="R688" i="16" s="1"/>
  <c r="O689" i="16"/>
  <c r="O690" i="16"/>
  <c r="O691" i="16"/>
  <c r="O692" i="16"/>
  <c r="R692" i="16" s="1"/>
  <c r="O693" i="16"/>
  <c r="O694" i="16"/>
  <c r="R694" i="16" s="1"/>
  <c r="O695" i="16"/>
  <c r="R695" i="16" s="1"/>
  <c r="O696" i="16"/>
  <c r="R696" i="16" s="1"/>
  <c r="O697" i="16"/>
  <c r="R697" i="16" s="1"/>
  <c r="O698" i="16"/>
  <c r="R698" i="16" s="1"/>
  <c r="O699" i="16"/>
  <c r="R699" i="16" s="1"/>
  <c r="O700" i="16"/>
  <c r="R700" i="16" s="1"/>
  <c r="O701" i="16"/>
  <c r="R701" i="16" s="1"/>
  <c r="O702" i="16"/>
  <c r="R702" i="16" s="1"/>
  <c r="O703" i="16"/>
  <c r="R703" i="16" s="1"/>
  <c r="O704" i="16"/>
  <c r="O705" i="16"/>
  <c r="O706" i="16"/>
  <c r="O707" i="16"/>
  <c r="O708" i="16"/>
  <c r="O709" i="16"/>
  <c r="O710" i="16"/>
  <c r="O711" i="16"/>
  <c r="O712" i="16"/>
  <c r="O713" i="16"/>
  <c r="O714" i="16"/>
  <c r="O715" i="16"/>
  <c r="O716" i="16"/>
  <c r="O717" i="16"/>
  <c r="O718" i="16"/>
  <c r="O719" i="16"/>
  <c r="R719" i="16" s="1"/>
  <c r="O720" i="16"/>
  <c r="O721" i="16"/>
  <c r="O722" i="16"/>
  <c r="O723" i="16"/>
  <c r="O554" i="16"/>
  <c r="O437" i="16"/>
  <c r="O438" i="16"/>
  <c r="O439" i="16"/>
  <c r="O440" i="16"/>
  <c r="O441" i="16"/>
  <c r="O442" i="16"/>
  <c r="O443" i="16"/>
  <c r="O444" i="16"/>
  <c r="O445" i="16"/>
  <c r="O446" i="16"/>
  <c r="R446" i="16" s="1"/>
  <c r="O447" i="16"/>
  <c r="O448" i="16"/>
  <c r="O449" i="16"/>
  <c r="O450" i="16"/>
  <c r="R450" i="16" s="1"/>
  <c r="O451" i="16"/>
  <c r="O452" i="16"/>
  <c r="O453" i="16"/>
  <c r="O454" i="16"/>
  <c r="O455" i="16"/>
  <c r="O456" i="16"/>
  <c r="O457" i="16"/>
  <c r="O458" i="16"/>
  <c r="O459" i="16"/>
  <c r="O460" i="16"/>
  <c r="O461" i="16"/>
  <c r="R461" i="16" s="1"/>
  <c r="O462" i="16"/>
  <c r="R462" i="16" s="1"/>
  <c r="O463" i="16"/>
  <c r="O464" i="16"/>
  <c r="R464" i="16" s="1"/>
  <c r="O465" i="16"/>
  <c r="R465" i="16" s="1"/>
  <c r="O466" i="16"/>
  <c r="R466" i="16" s="1"/>
  <c r="O467" i="16"/>
  <c r="R467" i="16" s="1"/>
  <c r="O468" i="16"/>
  <c r="R468" i="16" s="1"/>
  <c r="O469" i="16"/>
  <c r="R469" i="16" s="1"/>
  <c r="O470" i="16"/>
  <c r="O471" i="16"/>
  <c r="R471" i="16" s="1"/>
  <c r="O472" i="16"/>
  <c r="R472" i="16" s="1"/>
  <c r="O473" i="16"/>
  <c r="O474" i="16"/>
  <c r="O475" i="16"/>
  <c r="R475" i="16" s="1"/>
  <c r="O476" i="16"/>
  <c r="O477" i="16"/>
  <c r="O478" i="16"/>
  <c r="O479" i="16"/>
  <c r="R479" i="16" s="1"/>
  <c r="O480" i="16"/>
  <c r="R480" i="16" s="1"/>
  <c r="O481" i="16"/>
  <c r="O482" i="16"/>
  <c r="O483" i="16"/>
  <c r="O484" i="16"/>
  <c r="O485" i="16"/>
  <c r="R485" i="16" s="1"/>
  <c r="O486" i="16"/>
  <c r="R486" i="16" s="1"/>
  <c r="O487" i="16"/>
  <c r="R487" i="16" s="1"/>
  <c r="O488" i="16"/>
  <c r="R488" i="16" s="1"/>
  <c r="O489" i="16"/>
  <c r="R489" i="16" s="1"/>
  <c r="O490" i="16"/>
  <c r="R490" i="16" s="1"/>
  <c r="O491" i="16"/>
  <c r="R491" i="16" s="1"/>
  <c r="O492" i="16"/>
  <c r="R492" i="16" s="1"/>
  <c r="O493" i="16"/>
  <c r="O494" i="16"/>
  <c r="O495" i="16"/>
  <c r="O496" i="16"/>
  <c r="R496" i="16" s="1"/>
  <c r="O497" i="16"/>
  <c r="R497" i="16" s="1"/>
  <c r="O498" i="16"/>
  <c r="R498" i="16" s="1"/>
  <c r="O499" i="16"/>
  <c r="R499" i="16" s="1"/>
  <c r="O500" i="16"/>
  <c r="O501" i="16"/>
  <c r="R501" i="16" s="1"/>
  <c r="O502" i="16"/>
  <c r="R502" i="16" s="1"/>
  <c r="O503" i="16"/>
  <c r="R503" i="16" s="1"/>
  <c r="O504" i="16"/>
  <c r="R504" i="16" s="1"/>
  <c r="O505" i="16"/>
  <c r="R505" i="16" s="1"/>
  <c r="O506" i="16"/>
  <c r="R506" i="16" s="1"/>
  <c r="O507" i="16"/>
  <c r="O508" i="16"/>
  <c r="O509" i="16"/>
  <c r="R509" i="16" s="1"/>
  <c r="O510" i="16"/>
  <c r="O511" i="16"/>
  <c r="R511" i="16" s="1"/>
  <c r="O512" i="16"/>
  <c r="O513" i="16"/>
  <c r="O514" i="16"/>
  <c r="O515" i="16"/>
  <c r="O516" i="16"/>
  <c r="O517" i="16"/>
  <c r="R517" i="16" s="1"/>
  <c r="O518" i="16"/>
  <c r="O519" i="16"/>
  <c r="O520" i="16"/>
  <c r="O521" i="16"/>
  <c r="O522" i="16"/>
  <c r="O523" i="16"/>
  <c r="O524" i="16"/>
  <c r="R524" i="16" s="1"/>
  <c r="O525" i="16"/>
  <c r="O526" i="16"/>
  <c r="O527" i="16"/>
  <c r="O528" i="16"/>
  <c r="O529" i="16"/>
  <c r="O530" i="16"/>
  <c r="O531" i="16"/>
  <c r="O532" i="16"/>
  <c r="O533" i="16"/>
  <c r="O534" i="16"/>
  <c r="O535" i="16"/>
  <c r="O436" i="16"/>
  <c r="O269" i="16"/>
  <c r="O270" i="16"/>
  <c r="O271" i="16"/>
  <c r="O272" i="16"/>
  <c r="O273" i="16"/>
  <c r="O274" i="16"/>
  <c r="O275" i="16"/>
  <c r="O276" i="16"/>
  <c r="O277" i="16"/>
  <c r="O278" i="16"/>
  <c r="O279" i="16"/>
  <c r="O280" i="16"/>
  <c r="O281" i="16"/>
  <c r="O282" i="16"/>
  <c r="O283" i="16"/>
  <c r="O284" i="16"/>
  <c r="O285" i="16"/>
  <c r="O286" i="16"/>
  <c r="R286" i="16" s="1"/>
  <c r="O287" i="16"/>
  <c r="O288" i="16"/>
  <c r="O289" i="16"/>
  <c r="O290" i="16"/>
  <c r="R290" i="16" s="1"/>
  <c r="O291" i="16"/>
  <c r="R291" i="16" s="1"/>
  <c r="O292" i="16"/>
  <c r="R292" i="16" s="1"/>
  <c r="O293" i="16"/>
  <c r="R293" i="16" s="1"/>
  <c r="O294" i="16"/>
  <c r="R294" i="16" s="1"/>
  <c r="O295" i="16"/>
  <c r="R295" i="16" s="1"/>
  <c r="O296" i="16"/>
  <c r="R296" i="16" s="1"/>
  <c r="O297" i="16"/>
  <c r="R297" i="16" s="1"/>
  <c r="O298" i="16"/>
  <c r="R298" i="16" s="1"/>
  <c r="O299" i="16"/>
  <c r="O300" i="16"/>
  <c r="O301" i="16"/>
  <c r="O302" i="16"/>
  <c r="R302" i="16" s="1"/>
  <c r="O303" i="16"/>
  <c r="R303" i="16" s="1"/>
  <c r="O304" i="16"/>
  <c r="O305" i="16"/>
  <c r="R305" i="16" s="1"/>
  <c r="O306" i="16"/>
  <c r="O307" i="16"/>
  <c r="R307" i="16" s="1"/>
  <c r="O308" i="16"/>
  <c r="R308" i="16" s="1"/>
  <c r="O309" i="16"/>
  <c r="R309" i="16" s="1"/>
  <c r="O310" i="16"/>
  <c r="R310" i="16" s="1"/>
  <c r="O311" i="16"/>
  <c r="R311" i="16" s="1"/>
  <c r="O312" i="16"/>
  <c r="R312" i="16" s="1"/>
  <c r="O313" i="16"/>
  <c r="R313" i="16" s="1"/>
  <c r="O314" i="16"/>
  <c r="R314" i="16" s="1"/>
  <c r="O315" i="16"/>
  <c r="O316" i="16"/>
  <c r="R316" i="16" s="1"/>
  <c r="O317" i="16"/>
  <c r="R317" i="16" s="1"/>
  <c r="O318" i="16"/>
  <c r="R318" i="16" s="1"/>
  <c r="O319" i="16"/>
  <c r="R319" i="16" s="1"/>
  <c r="O320" i="16"/>
  <c r="R320" i="16" s="1"/>
  <c r="O321" i="16"/>
  <c r="R321" i="16" s="1"/>
  <c r="O322" i="16"/>
  <c r="O323" i="16"/>
  <c r="R323" i="16" s="1"/>
  <c r="O324" i="16"/>
  <c r="R324" i="16" s="1"/>
  <c r="O325" i="16"/>
  <c r="O326" i="16"/>
  <c r="O327" i="16"/>
  <c r="O328" i="16"/>
  <c r="O329" i="16"/>
  <c r="O330" i="16"/>
  <c r="O331" i="16"/>
  <c r="O332" i="16"/>
  <c r="O333" i="16"/>
  <c r="O334" i="16"/>
  <c r="O335" i="16"/>
  <c r="O336" i="16"/>
  <c r="O337" i="16"/>
  <c r="O338" i="16"/>
  <c r="O339" i="16"/>
  <c r="O340" i="16"/>
  <c r="O341" i="16"/>
  <c r="O342" i="16"/>
  <c r="O343" i="16"/>
  <c r="O344" i="16"/>
  <c r="O345" i="16"/>
  <c r="O346" i="16"/>
  <c r="O347" i="16"/>
  <c r="O348" i="16"/>
  <c r="O349" i="16"/>
  <c r="O350" i="16"/>
  <c r="R350" i="16" s="1"/>
  <c r="O351" i="16"/>
  <c r="R351" i="16" s="1"/>
  <c r="O352" i="16"/>
  <c r="R352" i="16" s="1"/>
  <c r="O353" i="16"/>
  <c r="R353" i="16" s="1"/>
  <c r="O354" i="16"/>
  <c r="R354" i="16" s="1"/>
  <c r="O355" i="16"/>
  <c r="R355" i="16" s="1"/>
  <c r="O356" i="16"/>
  <c r="R356" i="16" s="1"/>
  <c r="O357" i="16"/>
  <c r="R357" i="16" s="1"/>
  <c r="O358" i="16"/>
  <c r="O359" i="16"/>
  <c r="O360" i="16"/>
  <c r="O361" i="16"/>
  <c r="O362" i="16"/>
  <c r="O363" i="16"/>
  <c r="O364" i="16"/>
  <c r="R364" i="16" s="1"/>
  <c r="O365" i="16"/>
  <c r="O366" i="16"/>
  <c r="R366" i="16" s="1"/>
  <c r="O367" i="16"/>
  <c r="R367" i="16" s="1"/>
  <c r="O368" i="16"/>
  <c r="O369" i="16"/>
  <c r="O370" i="16"/>
  <c r="O371" i="16"/>
  <c r="O372" i="16"/>
  <c r="R372" i="16" s="1"/>
  <c r="O373" i="16"/>
  <c r="R373" i="16" s="1"/>
  <c r="O374" i="16"/>
  <c r="R374" i="16" s="1"/>
  <c r="O375" i="16"/>
  <c r="R375" i="16" s="1"/>
  <c r="O376" i="16"/>
  <c r="R376" i="16" s="1"/>
  <c r="O377" i="16"/>
  <c r="O378" i="16"/>
  <c r="R378" i="16" s="1"/>
  <c r="O379" i="16"/>
  <c r="R379" i="16" s="1"/>
  <c r="O380" i="16"/>
  <c r="R380" i="16" s="1"/>
  <c r="O381" i="16"/>
  <c r="R381" i="16" s="1"/>
  <c r="O382" i="16"/>
  <c r="O383" i="16"/>
  <c r="R383" i="16" s="1"/>
  <c r="O384" i="16"/>
  <c r="O385" i="16"/>
  <c r="O386" i="16"/>
  <c r="O387" i="16"/>
  <c r="R387" i="16" s="1"/>
  <c r="O388" i="16"/>
  <c r="O389" i="16"/>
  <c r="O390" i="16"/>
  <c r="O391" i="16"/>
  <c r="O392" i="16"/>
  <c r="O393" i="16"/>
  <c r="O394" i="16"/>
  <c r="O395" i="16"/>
  <c r="O396" i="16"/>
  <c r="O397" i="16"/>
  <c r="O398" i="16"/>
  <c r="O399" i="16"/>
  <c r="O400" i="16"/>
  <c r="O401" i="16"/>
  <c r="O402" i="16"/>
  <c r="R402" i="16" s="1"/>
  <c r="O403" i="16"/>
  <c r="R403" i="16" s="1"/>
  <c r="O404" i="16"/>
  <c r="O405" i="16"/>
  <c r="O406" i="16"/>
  <c r="O407" i="16"/>
  <c r="O408" i="16"/>
  <c r="O409" i="16"/>
  <c r="O410" i="16"/>
  <c r="O411" i="16"/>
  <c r="O412" i="16"/>
  <c r="O413" i="16"/>
  <c r="O414" i="16"/>
  <c r="O415" i="16"/>
  <c r="O416" i="16"/>
  <c r="O268" i="16"/>
  <c r="O169" i="16"/>
  <c r="R169" i="16" s="1"/>
  <c r="O170" i="16"/>
  <c r="O171" i="16"/>
  <c r="O172" i="16"/>
  <c r="O173" i="16"/>
  <c r="O174" i="16"/>
  <c r="R174" i="16" s="1"/>
  <c r="O175" i="16"/>
  <c r="O176" i="16"/>
  <c r="R176" i="16" s="1"/>
  <c r="O177" i="16"/>
  <c r="R177" i="16" s="1"/>
  <c r="O178" i="16"/>
  <c r="R178" i="16" s="1"/>
  <c r="O179" i="16"/>
  <c r="R179" i="16" s="1"/>
  <c r="O180" i="16"/>
  <c r="O181" i="16"/>
  <c r="O182" i="16"/>
  <c r="R182" i="16" s="1"/>
  <c r="O183" i="16"/>
  <c r="R183" i="16" s="1"/>
  <c r="O184" i="16"/>
  <c r="R184" i="16" s="1"/>
  <c r="O185" i="16"/>
  <c r="R185" i="16" s="1"/>
  <c r="O186" i="16"/>
  <c r="O187" i="16"/>
  <c r="R187" i="16" s="1"/>
  <c r="O188" i="16"/>
  <c r="R188" i="16" s="1"/>
  <c r="O189" i="16"/>
  <c r="R189" i="16" s="1"/>
  <c r="O190" i="16"/>
  <c r="R190" i="16" s="1"/>
  <c r="O191" i="16"/>
  <c r="R191" i="16" s="1"/>
  <c r="O192" i="16"/>
  <c r="R192" i="16" s="1"/>
  <c r="O193" i="16"/>
  <c r="O194" i="16"/>
  <c r="R194" i="16" s="1"/>
  <c r="O195" i="16"/>
  <c r="R195" i="16" s="1"/>
  <c r="O196" i="16"/>
  <c r="R196" i="16" s="1"/>
  <c r="O197" i="16"/>
  <c r="R197" i="16" s="1"/>
  <c r="O198" i="16"/>
  <c r="R198" i="16" s="1"/>
  <c r="O199" i="16"/>
  <c r="R199" i="16" s="1"/>
  <c r="O200" i="16"/>
  <c r="R200" i="16" s="1"/>
  <c r="O201" i="16"/>
  <c r="R201" i="16" s="1"/>
  <c r="O202" i="16"/>
  <c r="R202" i="16" s="1"/>
  <c r="O203" i="16"/>
  <c r="R203" i="16" s="1"/>
  <c r="O204" i="16"/>
  <c r="R204" i="16" s="1"/>
  <c r="O205" i="16"/>
  <c r="O206" i="16"/>
  <c r="R206" i="16" s="1"/>
  <c r="O207" i="16"/>
  <c r="R207" i="16" s="1"/>
  <c r="O208" i="16"/>
  <c r="R208" i="16" s="1"/>
  <c r="O209" i="16"/>
  <c r="R209" i="16" s="1"/>
  <c r="O210" i="16"/>
  <c r="R210" i="16" s="1"/>
  <c r="O211" i="16"/>
  <c r="R211" i="16" s="1"/>
  <c r="O212" i="16"/>
  <c r="R212" i="16" s="1"/>
  <c r="O213" i="16"/>
  <c r="R213" i="16" s="1"/>
  <c r="O214" i="16"/>
  <c r="R214" i="16" s="1"/>
  <c r="O215" i="16"/>
  <c r="R215" i="16" s="1"/>
  <c r="O216" i="16"/>
  <c r="R216" i="16" s="1"/>
  <c r="O217" i="16"/>
  <c r="R217" i="16" s="1"/>
  <c r="O218" i="16"/>
  <c r="R218" i="16" s="1"/>
  <c r="O219" i="16"/>
  <c r="O220" i="16"/>
  <c r="R220" i="16" s="1"/>
  <c r="O221" i="16"/>
  <c r="O222" i="16"/>
  <c r="R222" i="16" s="1"/>
  <c r="O223" i="16"/>
  <c r="R223" i="16" s="1"/>
  <c r="O224" i="16"/>
  <c r="R224" i="16" s="1"/>
  <c r="O225" i="16"/>
  <c r="O226" i="16"/>
  <c r="O227" i="16"/>
  <c r="R227" i="16" s="1"/>
  <c r="O228" i="16"/>
  <c r="O229" i="16"/>
  <c r="O230" i="16"/>
  <c r="O231" i="16"/>
  <c r="O232" i="16"/>
  <c r="R232" i="16" s="1"/>
  <c r="O233" i="16"/>
  <c r="R233" i="16" s="1"/>
  <c r="O234" i="16"/>
  <c r="R234" i="16" s="1"/>
  <c r="O235" i="16"/>
  <c r="O236" i="16"/>
  <c r="O237" i="16"/>
  <c r="O238" i="16"/>
  <c r="O239" i="16"/>
  <c r="O240" i="16"/>
  <c r="O241" i="16"/>
  <c r="O242" i="16"/>
  <c r="O243" i="16"/>
  <c r="O244" i="16"/>
  <c r="O245" i="16"/>
  <c r="O246" i="16"/>
  <c r="O247" i="16"/>
  <c r="O248" i="16"/>
  <c r="O249" i="16"/>
  <c r="O168" i="16"/>
  <c r="O89" i="16"/>
  <c r="O90" i="16"/>
  <c r="O91" i="16"/>
  <c r="R91" i="16" s="1"/>
  <c r="O92" i="16"/>
  <c r="O93" i="16"/>
  <c r="R93" i="16" s="1"/>
  <c r="O94" i="16"/>
  <c r="R94" i="16" s="1"/>
  <c r="O95" i="16"/>
  <c r="R95" i="16" s="1"/>
  <c r="O96" i="16"/>
  <c r="R96" i="16" s="1"/>
  <c r="O97" i="16"/>
  <c r="R97" i="16" s="1"/>
  <c r="O98" i="16"/>
  <c r="R98" i="16" s="1"/>
  <c r="O99" i="16"/>
  <c r="O100" i="16"/>
  <c r="O101" i="16"/>
  <c r="O102" i="16"/>
  <c r="O103" i="16"/>
  <c r="O104" i="16"/>
  <c r="R104" i="16" s="1"/>
  <c r="O105" i="16"/>
  <c r="R105" i="16" s="1"/>
  <c r="O106" i="16"/>
  <c r="R106" i="16" s="1"/>
  <c r="O107" i="16"/>
  <c r="R107" i="16" s="1"/>
  <c r="O108" i="16"/>
  <c r="R108" i="16" s="1"/>
  <c r="O109" i="16"/>
  <c r="O110" i="16"/>
  <c r="O111" i="16"/>
  <c r="O112" i="16"/>
  <c r="O113" i="16"/>
  <c r="O114" i="16"/>
  <c r="O115" i="16"/>
  <c r="O116" i="16"/>
  <c r="R116" i="16" s="1"/>
  <c r="O117" i="16"/>
  <c r="O118" i="16"/>
  <c r="O119" i="16"/>
  <c r="O120" i="16"/>
  <c r="O121" i="16"/>
  <c r="O122" i="16"/>
  <c r="O123" i="16"/>
  <c r="R123" i="16" s="1"/>
  <c r="O124" i="16"/>
  <c r="R124" i="16" s="1"/>
  <c r="O125" i="16"/>
  <c r="O126" i="16"/>
  <c r="O127" i="16"/>
  <c r="R127" i="16" s="1"/>
  <c r="O128" i="16"/>
  <c r="R128" i="16" s="1"/>
  <c r="O129" i="16"/>
  <c r="O130" i="16"/>
  <c r="O131" i="16"/>
  <c r="R131" i="16" s="1"/>
  <c r="O132" i="16"/>
  <c r="R132" i="16" s="1"/>
  <c r="O133" i="16"/>
  <c r="R133" i="16" s="1"/>
  <c r="O134" i="16"/>
  <c r="O135" i="16"/>
  <c r="O136" i="16"/>
  <c r="O137" i="16"/>
  <c r="R137" i="16" s="1"/>
  <c r="O138" i="16"/>
  <c r="R138" i="16" s="1"/>
  <c r="O139" i="16"/>
  <c r="O140" i="16"/>
  <c r="O141" i="16"/>
  <c r="O142" i="16"/>
  <c r="O143" i="16"/>
  <c r="O144" i="16"/>
  <c r="O145" i="16"/>
  <c r="O146" i="16"/>
  <c r="O147" i="16"/>
  <c r="O148" i="16"/>
  <c r="O149" i="16"/>
  <c r="O150" i="16"/>
  <c r="O88" i="16"/>
  <c r="M1036" i="16"/>
  <c r="M743" i="16"/>
  <c r="M744" i="16"/>
  <c r="M745" i="16"/>
  <c r="M746" i="16"/>
  <c r="M747" i="16"/>
  <c r="M748" i="16"/>
  <c r="M749" i="16"/>
  <c r="M750" i="16"/>
  <c r="M751" i="16"/>
  <c r="M752" i="16"/>
  <c r="M753" i="16"/>
  <c r="M754" i="16"/>
  <c r="M755" i="16"/>
  <c r="M756" i="16"/>
  <c r="M757" i="16"/>
  <c r="M758" i="16"/>
  <c r="M759" i="16"/>
  <c r="M760" i="16"/>
  <c r="M761" i="16"/>
  <c r="M762" i="16"/>
  <c r="M763" i="16"/>
  <c r="M764" i="16"/>
  <c r="M765" i="16"/>
  <c r="M766" i="16"/>
  <c r="M767" i="16"/>
  <c r="M768" i="16"/>
  <c r="M769" i="16"/>
  <c r="M770" i="16"/>
  <c r="M771" i="16"/>
  <c r="M772" i="16"/>
  <c r="M773" i="16"/>
  <c r="M774" i="16"/>
  <c r="M775" i="16"/>
  <c r="M776" i="16"/>
  <c r="M777" i="16"/>
  <c r="M778" i="16"/>
  <c r="M779" i="16"/>
  <c r="M780" i="16"/>
  <c r="M781" i="16"/>
  <c r="M782" i="16"/>
  <c r="M783" i="16"/>
  <c r="M784" i="16"/>
  <c r="M785" i="16"/>
  <c r="M786" i="16"/>
  <c r="M787" i="16"/>
  <c r="M788" i="16"/>
  <c r="M789" i="16"/>
  <c r="M790" i="16"/>
  <c r="M791" i="16"/>
  <c r="M792" i="16"/>
  <c r="M793" i="16"/>
  <c r="M794" i="16"/>
  <c r="M795" i="16"/>
  <c r="M796" i="16"/>
  <c r="M797" i="16"/>
  <c r="M798" i="16"/>
  <c r="M799" i="16"/>
  <c r="M800" i="16"/>
  <c r="M801" i="16"/>
  <c r="M802" i="16"/>
  <c r="M803" i="16"/>
  <c r="M804" i="16"/>
  <c r="M805" i="16"/>
  <c r="M806" i="16"/>
  <c r="M807" i="16"/>
  <c r="M808" i="16"/>
  <c r="M809" i="16"/>
  <c r="M810" i="16"/>
  <c r="M811" i="16"/>
  <c r="M812" i="16"/>
  <c r="M813" i="16"/>
  <c r="M814" i="16"/>
  <c r="M815" i="16"/>
  <c r="M816" i="16"/>
  <c r="M817" i="16"/>
  <c r="M818" i="16"/>
  <c r="M819" i="16"/>
  <c r="M820" i="16"/>
  <c r="M821" i="16"/>
  <c r="M822" i="16"/>
  <c r="M823" i="16"/>
  <c r="M824" i="16"/>
  <c r="M825" i="16"/>
  <c r="M826" i="16"/>
  <c r="M827" i="16"/>
  <c r="M828" i="16"/>
  <c r="M829" i="16"/>
  <c r="M830" i="16"/>
  <c r="M831" i="16"/>
  <c r="M832" i="16"/>
  <c r="M833" i="16"/>
  <c r="M834" i="16"/>
  <c r="M835" i="16"/>
  <c r="M836" i="16"/>
  <c r="M837" i="16"/>
  <c r="M838" i="16"/>
  <c r="M839" i="16"/>
  <c r="M840" i="16"/>
  <c r="M841" i="16"/>
  <c r="M842" i="16"/>
  <c r="M843" i="16"/>
  <c r="M844" i="16"/>
  <c r="M845" i="16"/>
  <c r="M846" i="16"/>
  <c r="M847" i="16"/>
  <c r="M848" i="16"/>
  <c r="M849" i="16"/>
  <c r="M850" i="16"/>
  <c r="M851" i="16"/>
  <c r="M852" i="16"/>
  <c r="M853" i="16"/>
  <c r="M854" i="16"/>
  <c r="M855" i="16"/>
  <c r="M856" i="16"/>
  <c r="M857" i="16"/>
  <c r="M858" i="16"/>
  <c r="M859" i="16"/>
  <c r="M860" i="16"/>
  <c r="M861" i="16"/>
  <c r="M862" i="16"/>
  <c r="M863" i="16"/>
  <c r="M864" i="16"/>
  <c r="M865" i="16"/>
  <c r="M866" i="16"/>
  <c r="M867" i="16"/>
  <c r="M868" i="16"/>
  <c r="M869" i="16"/>
  <c r="M870" i="16"/>
  <c r="M871" i="16"/>
  <c r="M872" i="16"/>
  <c r="M873" i="16"/>
  <c r="M874" i="16"/>
  <c r="M875" i="16"/>
  <c r="M876" i="16"/>
  <c r="M877" i="16"/>
  <c r="M878" i="16"/>
  <c r="M879" i="16"/>
  <c r="M880" i="16"/>
  <c r="M881" i="16"/>
  <c r="M882" i="16"/>
  <c r="M883" i="16"/>
  <c r="M884" i="16"/>
  <c r="M885" i="16"/>
  <c r="M886" i="16"/>
  <c r="M887" i="16"/>
  <c r="M888" i="16"/>
  <c r="M889" i="16"/>
  <c r="M890" i="16"/>
  <c r="M891" i="16"/>
  <c r="M892" i="16"/>
  <c r="M893" i="16"/>
  <c r="M894" i="16"/>
  <c r="M895" i="16"/>
  <c r="M896" i="16"/>
  <c r="M897" i="16"/>
  <c r="M898" i="16"/>
  <c r="M899" i="16"/>
  <c r="M900" i="16"/>
  <c r="M901" i="16"/>
  <c r="M902" i="16"/>
  <c r="M903" i="16"/>
  <c r="M904" i="16"/>
  <c r="M905" i="16"/>
  <c r="M906" i="16"/>
  <c r="M907" i="16"/>
  <c r="M908" i="16"/>
  <c r="M909" i="16"/>
  <c r="M910" i="16"/>
  <c r="M911" i="16"/>
  <c r="M912" i="16"/>
  <c r="M913" i="16"/>
  <c r="M914" i="16"/>
  <c r="M915" i="16"/>
  <c r="M916" i="16"/>
  <c r="M917" i="16"/>
  <c r="M918" i="16"/>
  <c r="M919" i="16"/>
  <c r="M920" i="16"/>
  <c r="M921" i="16"/>
  <c r="M922" i="16"/>
  <c r="M923" i="16"/>
  <c r="M924" i="16"/>
  <c r="M925" i="16"/>
  <c r="M926" i="16"/>
  <c r="M927" i="16"/>
  <c r="M928" i="16"/>
  <c r="M929" i="16"/>
  <c r="M930" i="16"/>
  <c r="M931" i="16"/>
  <c r="M932" i="16"/>
  <c r="M933" i="16"/>
  <c r="M934" i="16"/>
  <c r="M935" i="16"/>
  <c r="M936" i="16"/>
  <c r="M937" i="16"/>
  <c r="M938" i="16"/>
  <c r="M939" i="16"/>
  <c r="M940" i="16"/>
  <c r="M941" i="16"/>
  <c r="M942" i="16"/>
  <c r="M943" i="16"/>
  <c r="M944" i="16"/>
  <c r="M945" i="16"/>
  <c r="M946" i="16"/>
  <c r="M947" i="16"/>
  <c r="M948" i="16"/>
  <c r="M949" i="16"/>
  <c r="M950" i="16"/>
  <c r="M951" i="16"/>
  <c r="M952" i="16"/>
  <c r="M953" i="16"/>
  <c r="M954" i="16"/>
  <c r="M955" i="16"/>
  <c r="M956" i="16"/>
  <c r="M957" i="16"/>
  <c r="M958" i="16"/>
  <c r="M959" i="16"/>
  <c r="M960" i="16"/>
  <c r="M961" i="16"/>
  <c r="M962" i="16"/>
  <c r="M963" i="16"/>
  <c r="M964" i="16"/>
  <c r="M965" i="16"/>
  <c r="M966" i="16"/>
  <c r="M967" i="16"/>
  <c r="M968" i="16"/>
  <c r="M969" i="16"/>
  <c r="M970" i="16"/>
  <c r="M971" i="16"/>
  <c r="M972" i="16"/>
  <c r="M973" i="16"/>
  <c r="M974" i="16"/>
  <c r="M975" i="16"/>
  <c r="M976" i="16"/>
  <c r="M977" i="16"/>
  <c r="M978" i="16"/>
  <c r="M979" i="16"/>
  <c r="M980" i="16"/>
  <c r="M981" i="16"/>
  <c r="M982" i="16"/>
  <c r="M983" i="16"/>
  <c r="M984" i="16"/>
  <c r="M985" i="16"/>
  <c r="M986" i="16"/>
  <c r="M987" i="16"/>
  <c r="M988" i="16"/>
  <c r="M989" i="16"/>
  <c r="M990" i="16"/>
  <c r="M991" i="16"/>
  <c r="M992" i="16"/>
  <c r="M993" i="16"/>
  <c r="M994" i="16"/>
  <c r="M995" i="16"/>
  <c r="M996" i="16"/>
  <c r="M997" i="16"/>
  <c r="M998" i="16"/>
  <c r="M999" i="16"/>
  <c r="M1000" i="16"/>
  <c r="M1001" i="16"/>
  <c r="M1002" i="16"/>
  <c r="M1003" i="16"/>
  <c r="M1004" i="16"/>
  <c r="M1005" i="16"/>
  <c r="M1006" i="16"/>
  <c r="M1007" i="16"/>
  <c r="M1008" i="16"/>
  <c r="M1009" i="16"/>
  <c r="M1011" i="16"/>
  <c r="M1012" i="16"/>
  <c r="M1013" i="16"/>
  <c r="M1014" i="16"/>
  <c r="M1015" i="16"/>
  <c r="M1016" i="16"/>
  <c r="M1017" i="16"/>
  <c r="M1018" i="16"/>
  <c r="M742" i="16"/>
  <c r="M555" i="16"/>
  <c r="M556" i="16"/>
  <c r="M557" i="16"/>
  <c r="M558" i="16"/>
  <c r="M559" i="16"/>
  <c r="M560" i="16"/>
  <c r="M561" i="16"/>
  <c r="M562" i="16"/>
  <c r="M563" i="16"/>
  <c r="M564" i="16"/>
  <c r="M565" i="16"/>
  <c r="M566" i="16"/>
  <c r="M567" i="16"/>
  <c r="M568" i="16"/>
  <c r="M569" i="16"/>
  <c r="M570" i="16"/>
  <c r="M571" i="16"/>
  <c r="M572" i="16"/>
  <c r="M573" i="16"/>
  <c r="M574" i="16"/>
  <c r="M575" i="16"/>
  <c r="M576" i="16"/>
  <c r="M577" i="16"/>
  <c r="M578" i="16"/>
  <c r="M579" i="16"/>
  <c r="M580" i="16"/>
  <c r="M581" i="16"/>
  <c r="M582" i="16"/>
  <c r="M583" i="16"/>
  <c r="M584" i="16"/>
  <c r="M585" i="16"/>
  <c r="M586" i="16"/>
  <c r="M587" i="16"/>
  <c r="M588" i="16"/>
  <c r="M589" i="16"/>
  <c r="M590" i="16"/>
  <c r="M591" i="16"/>
  <c r="M592" i="16"/>
  <c r="M593" i="16"/>
  <c r="M594" i="16"/>
  <c r="M595" i="16"/>
  <c r="M596" i="16"/>
  <c r="M597" i="16"/>
  <c r="M598" i="16"/>
  <c r="M599" i="16"/>
  <c r="M600" i="16"/>
  <c r="M601" i="16"/>
  <c r="M602" i="16"/>
  <c r="M603" i="16"/>
  <c r="M604" i="16"/>
  <c r="M605" i="16"/>
  <c r="M606" i="16"/>
  <c r="M607" i="16"/>
  <c r="M608" i="16"/>
  <c r="M609" i="16"/>
  <c r="M610" i="16"/>
  <c r="M611" i="16"/>
  <c r="M612" i="16"/>
  <c r="M613" i="16"/>
  <c r="M614" i="16"/>
  <c r="M615" i="16"/>
  <c r="M616" i="16"/>
  <c r="M617" i="16"/>
  <c r="M618" i="16"/>
  <c r="M619" i="16"/>
  <c r="M620" i="16"/>
  <c r="M621" i="16"/>
  <c r="M622" i="16"/>
  <c r="M623" i="16"/>
  <c r="M624" i="16"/>
  <c r="M625" i="16"/>
  <c r="M626" i="16"/>
  <c r="M627" i="16"/>
  <c r="M628" i="16"/>
  <c r="M629" i="16"/>
  <c r="M630" i="16"/>
  <c r="M631" i="16"/>
  <c r="M632" i="16"/>
  <c r="M633" i="16"/>
  <c r="M634" i="16"/>
  <c r="M635" i="16"/>
  <c r="M636" i="16"/>
  <c r="M637" i="16"/>
  <c r="M638" i="16"/>
  <c r="M639" i="16"/>
  <c r="M640" i="16"/>
  <c r="M641" i="16"/>
  <c r="M642" i="16"/>
  <c r="M643" i="16"/>
  <c r="M644" i="16"/>
  <c r="M645" i="16"/>
  <c r="M646" i="16"/>
  <c r="M647" i="16"/>
  <c r="M648" i="16"/>
  <c r="M649" i="16"/>
  <c r="M650" i="16"/>
  <c r="M651" i="16"/>
  <c r="M652" i="16"/>
  <c r="M653" i="16"/>
  <c r="M654" i="16"/>
  <c r="M655" i="16"/>
  <c r="M656" i="16"/>
  <c r="M657" i="16"/>
  <c r="M658" i="16"/>
  <c r="M659" i="16"/>
  <c r="M660" i="16"/>
  <c r="M661" i="16"/>
  <c r="M662" i="16"/>
  <c r="M663" i="16"/>
  <c r="M664" i="16"/>
  <c r="M665" i="16"/>
  <c r="M666" i="16"/>
  <c r="M667" i="16"/>
  <c r="M668" i="16"/>
  <c r="M669" i="16"/>
  <c r="M670" i="16"/>
  <c r="M671" i="16"/>
  <c r="M672" i="16"/>
  <c r="M673" i="16"/>
  <c r="M674" i="16"/>
  <c r="M675" i="16"/>
  <c r="M676" i="16"/>
  <c r="M677" i="16"/>
  <c r="M678" i="16"/>
  <c r="M679" i="16"/>
  <c r="M680" i="16"/>
  <c r="M681" i="16"/>
  <c r="M682" i="16"/>
  <c r="M683" i="16"/>
  <c r="M684" i="16"/>
  <c r="M685" i="16"/>
  <c r="M686" i="16"/>
  <c r="M687" i="16"/>
  <c r="M688" i="16"/>
  <c r="M689" i="16"/>
  <c r="M690" i="16"/>
  <c r="M691" i="16"/>
  <c r="M692" i="16"/>
  <c r="M693" i="16"/>
  <c r="M694" i="16"/>
  <c r="M695" i="16"/>
  <c r="M696" i="16"/>
  <c r="M697" i="16"/>
  <c r="M698" i="16"/>
  <c r="M699" i="16"/>
  <c r="M700" i="16"/>
  <c r="M701" i="16"/>
  <c r="M702" i="16"/>
  <c r="M703" i="16"/>
  <c r="M704" i="16"/>
  <c r="M705" i="16"/>
  <c r="M706" i="16"/>
  <c r="M707" i="16"/>
  <c r="M708" i="16"/>
  <c r="M709" i="16"/>
  <c r="M710" i="16"/>
  <c r="M711" i="16"/>
  <c r="M712" i="16"/>
  <c r="M713" i="16"/>
  <c r="M714" i="16"/>
  <c r="M715" i="16"/>
  <c r="M716" i="16"/>
  <c r="M717" i="16"/>
  <c r="M718" i="16"/>
  <c r="M719" i="16"/>
  <c r="M720" i="16"/>
  <c r="M721" i="16"/>
  <c r="M722" i="16"/>
  <c r="M723" i="16"/>
  <c r="M554" i="16"/>
  <c r="M437" i="16"/>
  <c r="M438" i="16"/>
  <c r="M439" i="16"/>
  <c r="M440" i="16"/>
  <c r="M441" i="16"/>
  <c r="M442" i="16"/>
  <c r="M443" i="16"/>
  <c r="M444" i="16"/>
  <c r="M445" i="16"/>
  <c r="M446" i="16"/>
  <c r="M447" i="16"/>
  <c r="M448" i="16"/>
  <c r="M449" i="16"/>
  <c r="M450" i="16"/>
  <c r="M451" i="16"/>
  <c r="M452" i="16"/>
  <c r="M453" i="16"/>
  <c r="M454" i="16"/>
  <c r="M455" i="16"/>
  <c r="M456" i="16"/>
  <c r="M457" i="16"/>
  <c r="M458" i="16"/>
  <c r="M459" i="16"/>
  <c r="M460" i="16"/>
  <c r="M461" i="16"/>
  <c r="M462" i="16"/>
  <c r="M463" i="16"/>
  <c r="M464" i="16"/>
  <c r="M465" i="16"/>
  <c r="M466" i="16"/>
  <c r="M467" i="16"/>
  <c r="M468" i="16"/>
  <c r="M469" i="16"/>
  <c r="M470" i="16"/>
  <c r="M471" i="16"/>
  <c r="M472" i="16"/>
  <c r="M473" i="16"/>
  <c r="M474" i="16"/>
  <c r="M475" i="16"/>
  <c r="M476" i="16"/>
  <c r="M477" i="16"/>
  <c r="M478" i="16"/>
  <c r="M479" i="16"/>
  <c r="M480" i="16"/>
  <c r="M481" i="16"/>
  <c r="M482" i="16"/>
  <c r="M483" i="16"/>
  <c r="M484" i="16"/>
  <c r="M485" i="16"/>
  <c r="M486" i="16"/>
  <c r="M487" i="16"/>
  <c r="M488" i="16"/>
  <c r="M489" i="16"/>
  <c r="M490" i="16"/>
  <c r="M491" i="16"/>
  <c r="M492" i="16"/>
  <c r="M493" i="16"/>
  <c r="M494" i="16"/>
  <c r="M495" i="16"/>
  <c r="M496" i="16"/>
  <c r="M497" i="16"/>
  <c r="M498" i="16"/>
  <c r="M499" i="16"/>
  <c r="M500" i="16"/>
  <c r="M501" i="16"/>
  <c r="M502" i="16"/>
  <c r="M503" i="16"/>
  <c r="M504" i="16"/>
  <c r="M505" i="16"/>
  <c r="M506" i="16"/>
  <c r="M507" i="16"/>
  <c r="M508" i="16"/>
  <c r="M509" i="16"/>
  <c r="M510" i="16"/>
  <c r="M511" i="16"/>
  <c r="M512" i="16"/>
  <c r="M513" i="16"/>
  <c r="M514" i="16"/>
  <c r="M515" i="16"/>
  <c r="M516" i="16"/>
  <c r="M517" i="16"/>
  <c r="M518" i="16"/>
  <c r="M519" i="16"/>
  <c r="M520" i="16"/>
  <c r="M521" i="16"/>
  <c r="M522" i="16"/>
  <c r="M523" i="16"/>
  <c r="M524" i="16"/>
  <c r="M525" i="16"/>
  <c r="M526" i="16"/>
  <c r="M527" i="16"/>
  <c r="M528" i="16"/>
  <c r="M529" i="16"/>
  <c r="M530" i="16"/>
  <c r="M531" i="16"/>
  <c r="M532" i="16"/>
  <c r="M533" i="16"/>
  <c r="M534" i="16"/>
  <c r="M535" i="16"/>
  <c r="M436" i="16"/>
  <c r="M269" i="16"/>
  <c r="M270" i="16"/>
  <c r="M271" i="16"/>
  <c r="M272" i="16"/>
  <c r="M273" i="16"/>
  <c r="M274" i="16"/>
  <c r="M275" i="16"/>
  <c r="M276" i="16"/>
  <c r="M277" i="16"/>
  <c r="M278" i="16"/>
  <c r="M279" i="16"/>
  <c r="M280" i="16"/>
  <c r="M281" i="16"/>
  <c r="M282" i="16"/>
  <c r="M283" i="16"/>
  <c r="M284" i="16"/>
  <c r="M285" i="16"/>
  <c r="M286" i="16"/>
  <c r="M287" i="16"/>
  <c r="M288" i="16"/>
  <c r="M289" i="16"/>
  <c r="M290" i="16"/>
  <c r="M291" i="16"/>
  <c r="M292" i="16"/>
  <c r="M293" i="16"/>
  <c r="M294" i="16"/>
  <c r="M295" i="16"/>
  <c r="M296" i="16"/>
  <c r="M297" i="16"/>
  <c r="M298" i="16"/>
  <c r="M299" i="16"/>
  <c r="M300" i="16"/>
  <c r="M301" i="16"/>
  <c r="M302" i="16"/>
  <c r="M303" i="16"/>
  <c r="M304" i="16"/>
  <c r="M305" i="16"/>
  <c r="M306" i="16"/>
  <c r="M307" i="16"/>
  <c r="M308" i="16"/>
  <c r="M309" i="16"/>
  <c r="M310" i="16"/>
  <c r="M311" i="16"/>
  <c r="M312" i="16"/>
  <c r="M313" i="16"/>
  <c r="M314" i="16"/>
  <c r="M315" i="16"/>
  <c r="M316" i="16"/>
  <c r="M317" i="16"/>
  <c r="M318" i="16"/>
  <c r="M319" i="16"/>
  <c r="M320" i="16"/>
  <c r="M321" i="16"/>
  <c r="M322" i="16"/>
  <c r="M323" i="16"/>
  <c r="M324" i="16"/>
  <c r="M325" i="16"/>
  <c r="M326" i="16"/>
  <c r="M327" i="16"/>
  <c r="M328" i="16"/>
  <c r="M329" i="16"/>
  <c r="M330" i="16"/>
  <c r="M331" i="16"/>
  <c r="M332" i="16"/>
  <c r="M333" i="16"/>
  <c r="M334" i="16"/>
  <c r="M335" i="16"/>
  <c r="M336" i="16"/>
  <c r="M337" i="16"/>
  <c r="M338" i="16"/>
  <c r="M339" i="16"/>
  <c r="M340" i="16"/>
  <c r="M341" i="16"/>
  <c r="M342" i="16"/>
  <c r="M343" i="16"/>
  <c r="M344" i="16"/>
  <c r="M345" i="16"/>
  <c r="M346" i="16"/>
  <c r="M347" i="16"/>
  <c r="M348" i="16"/>
  <c r="M349" i="16"/>
  <c r="M350" i="16"/>
  <c r="M351" i="16"/>
  <c r="M352" i="16"/>
  <c r="M353" i="16"/>
  <c r="M354" i="16"/>
  <c r="M355" i="16"/>
  <c r="M356" i="16"/>
  <c r="M357" i="16"/>
  <c r="M358" i="16"/>
  <c r="M359" i="16"/>
  <c r="M360" i="16"/>
  <c r="M361" i="16"/>
  <c r="M362" i="16"/>
  <c r="M363" i="16"/>
  <c r="M364" i="16"/>
  <c r="M365" i="16"/>
  <c r="M366" i="16"/>
  <c r="M367" i="16"/>
  <c r="M368" i="16"/>
  <c r="M369" i="16"/>
  <c r="M370" i="16"/>
  <c r="M371" i="16"/>
  <c r="M372" i="16"/>
  <c r="M373" i="16"/>
  <c r="M374" i="16"/>
  <c r="M375" i="16"/>
  <c r="M376" i="16"/>
  <c r="M377" i="16"/>
  <c r="M378" i="16"/>
  <c r="M379" i="16"/>
  <c r="M380" i="16"/>
  <c r="M381" i="16"/>
  <c r="M382" i="16"/>
  <c r="M383" i="16"/>
  <c r="M384" i="16"/>
  <c r="M385" i="16"/>
  <c r="M386" i="16"/>
  <c r="M387" i="16"/>
  <c r="M388" i="16"/>
  <c r="M389" i="16"/>
  <c r="M390" i="16"/>
  <c r="M391" i="16"/>
  <c r="M392" i="16"/>
  <c r="M393" i="16"/>
  <c r="M394" i="16"/>
  <c r="M395" i="16"/>
  <c r="M396" i="16"/>
  <c r="M397" i="16"/>
  <c r="M398" i="16"/>
  <c r="M399" i="16"/>
  <c r="M400" i="16"/>
  <c r="M401" i="16"/>
  <c r="M402" i="16"/>
  <c r="M403" i="16"/>
  <c r="M404" i="16"/>
  <c r="M405" i="16"/>
  <c r="M406" i="16"/>
  <c r="M407" i="16"/>
  <c r="M408" i="16"/>
  <c r="M409" i="16"/>
  <c r="M410" i="16"/>
  <c r="M411" i="16"/>
  <c r="M412" i="16"/>
  <c r="M413" i="16"/>
  <c r="M414" i="16"/>
  <c r="M415" i="16"/>
  <c r="M416" i="16"/>
  <c r="M268" i="16"/>
  <c r="M169" i="16"/>
  <c r="M170" i="16"/>
  <c r="M171" i="16"/>
  <c r="M172" i="16"/>
  <c r="M173" i="16"/>
  <c r="M174" i="16"/>
  <c r="M175" i="16"/>
  <c r="M176" i="16"/>
  <c r="M177" i="16"/>
  <c r="M178" i="16"/>
  <c r="M179" i="16"/>
  <c r="M180" i="16"/>
  <c r="M181" i="16"/>
  <c r="M182" i="16"/>
  <c r="M183" i="16"/>
  <c r="M184" i="16"/>
  <c r="M185" i="16"/>
  <c r="M186" i="16"/>
  <c r="M187" i="16"/>
  <c r="M188" i="16"/>
  <c r="M189" i="16"/>
  <c r="M190" i="16"/>
  <c r="M191" i="16"/>
  <c r="M192" i="16"/>
  <c r="M193" i="16"/>
  <c r="M194" i="16"/>
  <c r="M195" i="16"/>
  <c r="M196" i="16"/>
  <c r="M197" i="16"/>
  <c r="M198" i="16"/>
  <c r="M199" i="16"/>
  <c r="M200" i="16"/>
  <c r="M201" i="16"/>
  <c r="M202" i="16"/>
  <c r="M203" i="16"/>
  <c r="M204" i="16"/>
  <c r="M205" i="16"/>
  <c r="M206" i="16"/>
  <c r="M207" i="16"/>
  <c r="M208" i="16"/>
  <c r="M209" i="16"/>
  <c r="M210" i="16"/>
  <c r="M211" i="16"/>
  <c r="M212" i="16"/>
  <c r="M213" i="16"/>
  <c r="M214" i="16"/>
  <c r="M215" i="16"/>
  <c r="M216" i="16"/>
  <c r="M217" i="16"/>
  <c r="M218" i="16"/>
  <c r="M219" i="16"/>
  <c r="M220" i="16"/>
  <c r="M221" i="16"/>
  <c r="M222" i="16"/>
  <c r="M223" i="16"/>
  <c r="M224" i="16"/>
  <c r="M225" i="16"/>
  <c r="M226" i="16"/>
  <c r="M227" i="16"/>
  <c r="M228" i="16"/>
  <c r="M229" i="16"/>
  <c r="M230" i="16"/>
  <c r="M231" i="16"/>
  <c r="M232" i="16"/>
  <c r="M233" i="16"/>
  <c r="M234" i="16"/>
  <c r="M235" i="16"/>
  <c r="M236" i="16"/>
  <c r="M237" i="16"/>
  <c r="M238" i="16"/>
  <c r="M239" i="16"/>
  <c r="M240" i="16"/>
  <c r="M241" i="16"/>
  <c r="M242" i="16"/>
  <c r="M243" i="16"/>
  <c r="M244" i="16"/>
  <c r="M245" i="16"/>
  <c r="M246" i="16"/>
  <c r="M247" i="16"/>
  <c r="M248" i="16"/>
  <c r="M249" i="16"/>
  <c r="M168" i="16"/>
  <c r="M89" i="16"/>
  <c r="M90" i="16"/>
  <c r="M91" i="16"/>
  <c r="M92" i="16"/>
  <c r="M93" i="16"/>
  <c r="M94" i="16"/>
  <c r="M95" i="16"/>
  <c r="M96" i="16"/>
  <c r="M97" i="16"/>
  <c r="M98" i="16"/>
  <c r="M99" i="16"/>
  <c r="M100" i="16"/>
  <c r="M101" i="16"/>
  <c r="M102" i="16"/>
  <c r="M103" i="16"/>
  <c r="M104" i="16"/>
  <c r="M105" i="16"/>
  <c r="M106" i="16"/>
  <c r="M107" i="16"/>
  <c r="M108" i="16"/>
  <c r="M109" i="16"/>
  <c r="M110" i="16"/>
  <c r="M111" i="16"/>
  <c r="M112" i="16"/>
  <c r="M113" i="16"/>
  <c r="M114" i="16"/>
  <c r="M115" i="16"/>
  <c r="M116" i="16"/>
  <c r="M117" i="16"/>
  <c r="M118" i="16"/>
  <c r="M119" i="16"/>
  <c r="M120" i="16"/>
  <c r="M121" i="16"/>
  <c r="M122" i="16"/>
  <c r="M123" i="16"/>
  <c r="M124" i="16"/>
  <c r="M125" i="16"/>
  <c r="M126" i="16"/>
  <c r="M127" i="16"/>
  <c r="M128" i="16"/>
  <c r="M129" i="16"/>
  <c r="M130" i="16"/>
  <c r="M131" i="16"/>
  <c r="M132" i="16"/>
  <c r="M133" i="16"/>
  <c r="M134" i="16"/>
  <c r="M135" i="16"/>
  <c r="M136" i="16"/>
  <c r="M137" i="16"/>
  <c r="M138" i="16"/>
  <c r="M139" i="16"/>
  <c r="M140" i="16"/>
  <c r="M141" i="16"/>
  <c r="M142" i="16"/>
  <c r="M143" i="16"/>
  <c r="M144" i="16"/>
  <c r="M145" i="16"/>
  <c r="M146" i="16"/>
  <c r="M147" i="16"/>
  <c r="M148" i="16"/>
  <c r="M149" i="16"/>
  <c r="M150" i="16"/>
  <c r="M88" i="16"/>
  <c r="M12" i="16"/>
  <c r="M13" i="16"/>
  <c r="M14" i="16"/>
  <c r="M15" i="16"/>
  <c r="M16" i="16"/>
  <c r="M17" i="16"/>
  <c r="M18" i="16"/>
  <c r="M19" i="16"/>
  <c r="M20" i="16"/>
  <c r="M21" i="16"/>
  <c r="M22" i="16"/>
  <c r="M23" i="16"/>
  <c r="M24" i="16"/>
  <c r="M25" i="16"/>
  <c r="M26" i="16"/>
  <c r="M27" i="16"/>
  <c r="M28" i="16"/>
  <c r="M29" i="16"/>
  <c r="M30" i="16"/>
  <c r="M31" i="16"/>
  <c r="M32" i="16"/>
  <c r="M33" i="16"/>
  <c r="M34" i="16"/>
  <c r="M35" i="16"/>
  <c r="M36" i="16"/>
  <c r="M37" i="16"/>
  <c r="M38" i="16"/>
  <c r="M39" i="16"/>
  <c r="M40" i="16"/>
  <c r="M41" i="16"/>
  <c r="M42" i="16"/>
  <c r="M43" i="16"/>
  <c r="M44" i="16"/>
  <c r="M45" i="16"/>
  <c r="M46" i="16"/>
  <c r="M47" i="16"/>
  <c r="M48" i="16"/>
  <c r="M49" i="16"/>
  <c r="M50" i="16"/>
  <c r="M51" i="16"/>
  <c r="M52" i="16"/>
  <c r="M53" i="16"/>
  <c r="M54" i="16"/>
  <c r="M55" i="16"/>
  <c r="M56" i="16"/>
  <c r="M57" i="16"/>
  <c r="M58" i="16"/>
  <c r="M59" i="16"/>
  <c r="M60" i="16"/>
  <c r="M61" i="16"/>
  <c r="M62" i="16"/>
  <c r="M63" i="16"/>
  <c r="M64" i="16"/>
  <c r="M65" i="16"/>
  <c r="M66" i="16"/>
  <c r="M67" i="16"/>
  <c r="M68" i="16"/>
  <c r="M11" i="16"/>
  <c r="O12" i="16"/>
  <c r="O13" i="16"/>
  <c r="R13" i="16" s="1"/>
  <c r="O14" i="16"/>
  <c r="O15" i="16"/>
  <c r="R15" i="16" s="1"/>
  <c r="O16" i="16"/>
  <c r="O17" i="16"/>
  <c r="R17" i="16" s="1"/>
  <c r="O18" i="16"/>
  <c r="O19" i="16"/>
  <c r="R19" i="16" s="1"/>
  <c r="O20" i="16"/>
  <c r="R20" i="16" s="1"/>
  <c r="O21" i="16"/>
  <c r="R21" i="16" s="1"/>
  <c r="O22" i="16"/>
  <c r="R22" i="16" s="1"/>
  <c r="O23" i="16"/>
  <c r="R23" i="16" s="1"/>
  <c r="O24" i="16"/>
  <c r="R24" i="16" s="1"/>
  <c r="O25" i="16"/>
  <c r="R25" i="16" s="1"/>
  <c r="O26" i="16"/>
  <c r="R26" i="16" s="1"/>
  <c r="O27" i="16"/>
  <c r="R27" i="16" s="1"/>
  <c r="O28" i="16"/>
  <c r="R28" i="16" s="1"/>
  <c r="O29" i="16"/>
  <c r="R29" i="16" s="1"/>
  <c r="O30" i="16"/>
  <c r="R30" i="16" s="1"/>
  <c r="O31" i="16"/>
  <c r="R31" i="16" s="1"/>
  <c r="O32" i="16"/>
  <c r="R32" i="16" s="1"/>
  <c r="O33" i="16"/>
  <c r="R33" i="16" s="1"/>
  <c r="O34" i="16"/>
  <c r="R34" i="16" s="1"/>
  <c r="O35" i="16"/>
  <c r="R35" i="16" s="1"/>
  <c r="O36" i="16"/>
  <c r="O37" i="16"/>
  <c r="O38" i="16"/>
  <c r="R38" i="16" s="1"/>
  <c r="O39" i="16"/>
  <c r="R39" i="16" s="1"/>
  <c r="O40" i="16"/>
  <c r="R40" i="16" s="1"/>
  <c r="O41" i="16"/>
  <c r="O42" i="16"/>
  <c r="R42" i="16" s="1"/>
  <c r="O43" i="16"/>
  <c r="R43" i="16" s="1"/>
  <c r="O44" i="16"/>
  <c r="R44" i="16" s="1"/>
  <c r="O45" i="16"/>
  <c r="R45" i="16" s="1"/>
  <c r="O46" i="16"/>
  <c r="O47" i="16"/>
  <c r="O48" i="16"/>
  <c r="R48" i="16" s="1"/>
  <c r="O49" i="16"/>
  <c r="R49" i="16" s="1"/>
  <c r="O50" i="16"/>
  <c r="R50" i="16" s="1"/>
  <c r="O51" i="16"/>
  <c r="R51" i="16" s="1"/>
  <c r="O52" i="16"/>
  <c r="R52" i="16" s="1"/>
  <c r="O53" i="16"/>
  <c r="R53" i="16" s="1"/>
  <c r="O54" i="16"/>
  <c r="R54" i="16" s="1"/>
  <c r="O55" i="16"/>
  <c r="R55" i="16" s="1"/>
  <c r="O56" i="16"/>
  <c r="R56" i="16" s="1"/>
  <c r="O57" i="16"/>
  <c r="R57" i="16" s="1"/>
  <c r="O58" i="16"/>
  <c r="R58" i="16" s="1"/>
  <c r="O59" i="16"/>
  <c r="O60" i="16"/>
  <c r="R60" i="16" s="1"/>
  <c r="O61" i="16"/>
  <c r="O62" i="16"/>
  <c r="O63" i="16"/>
  <c r="O64" i="16"/>
  <c r="O65" i="16"/>
  <c r="O66" i="16"/>
  <c r="R66" i="16" s="1"/>
  <c r="O67" i="16"/>
  <c r="O68" i="16"/>
  <c r="O11" i="16"/>
  <c r="N1037" i="16"/>
  <c r="O1037" i="16" s="1"/>
  <c r="N1038" i="16"/>
  <c r="M1038" i="16" s="1"/>
  <c r="N1039" i="16"/>
  <c r="M1039" i="16" s="1"/>
  <c r="N1040" i="16"/>
  <c r="M1040" i="16" s="1"/>
  <c r="N1041" i="16"/>
  <c r="M1041" i="16" s="1"/>
  <c r="N1042" i="16"/>
  <c r="M1042" i="16" s="1"/>
  <c r="N1043" i="16"/>
  <c r="M1043" i="16" s="1"/>
  <c r="N1044" i="16"/>
  <c r="M1044" i="16" s="1"/>
  <c r="N1045" i="16"/>
  <c r="O1045" i="16" s="1"/>
  <c r="R1045" i="16" s="1"/>
  <c r="N1046" i="16"/>
  <c r="M1046" i="16" s="1"/>
  <c r="N1047" i="16"/>
  <c r="M1047" i="16" s="1"/>
  <c r="N1048" i="16"/>
  <c r="M1048" i="16" s="1"/>
  <c r="N1049" i="16"/>
  <c r="M1049" i="16" s="1"/>
  <c r="N1050" i="16"/>
  <c r="M1050" i="16" s="1"/>
  <c r="N1051" i="16"/>
  <c r="M1051" i="16" s="1"/>
  <c r="N1052" i="16"/>
  <c r="M1052" i="16" s="1"/>
  <c r="N1053" i="16"/>
  <c r="O1053" i="16" s="1"/>
  <c r="N1054" i="16"/>
  <c r="M1054" i="16" s="1"/>
  <c r="N1055" i="16"/>
  <c r="M1055" i="16" s="1"/>
  <c r="N1056" i="16"/>
  <c r="M1056" i="16" s="1"/>
  <c r="N1057" i="16"/>
  <c r="M1057" i="16" s="1"/>
  <c r="N1058" i="16"/>
  <c r="M1058" i="16" s="1"/>
  <c r="N1059" i="16"/>
  <c r="M1059" i="16" s="1"/>
  <c r="N1060" i="16"/>
  <c r="M1060" i="16" s="1"/>
  <c r="N1061" i="16"/>
  <c r="O1061" i="16" s="1"/>
  <c r="N1062" i="16"/>
  <c r="M1062" i="16" s="1"/>
  <c r="N1063" i="16"/>
  <c r="M1063" i="16" s="1"/>
  <c r="N1064" i="16"/>
  <c r="M1064" i="16" s="1"/>
  <c r="N1065" i="16"/>
  <c r="M1065" i="16" s="1"/>
  <c r="N1066" i="16"/>
  <c r="M1066" i="16" s="1"/>
  <c r="N1067" i="16"/>
  <c r="M1067" i="16" s="1"/>
  <c r="N1068" i="16"/>
  <c r="M1068" i="16" s="1"/>
  <c r="N1069" i="16"/>
  <c r="O1069" i="16" s="1"/>
  <c r="N1070" i="16"/>
  <c r="M1070" i="16" s="1"/>
  <c r="N1071" i="16"/>
  <c r="M1071" i="16" s="1"/>
  <c r="N1072" i="16"/>
  <c r="M1072" i="16" s="1"/>
  <c r="N1073" i="16"/>
  <c r="M1073" i="16" s="1"/>
  <c r="N1074" i="16"/>
  <c r="M1074" i="16" s="1"/>
  <c r="N1075" i="16"/>
  <c r="M1075" i="16" s="1"/>
  <c r="N1076" i="16"/>
  <c r="M1076" i="16" s="1"/>
  <c r="N1077" i="16"/>
  <c r="O1077" i="16" s="1"/>
  <c r="R1077" i="16" s="1"/>
  <c r="N1078" i="16"/>
  <c r="M1078" i="16" s="1"/>
  <c r="N1079" i="16"/>
  <c r="M1079" i="16" s="1"/>
  <c r="N1080" i="16"/>
  <c r="M1080" i="16" s="1"/>
  <c r="N1081" i="16"/>
  <c r="M1081" i="16" s="1"/>
  <c r="N1082" i="16"/>
  <c r="M1082" i="16" s="1"/>
  <c r="N1083" i="16"/>
  <c r="M1083" i="16" s="1"/>
  <c r="N1084" i="16"/>
  <c r="M1084" i="16" s="1"/>
  <c r="N1085" i="16"/>
  <c r="O1085" i="16" s="1"/>
  <c r="N1086" i="16"/>
  <c r="M1086" i="16" s="1"/>
  <c r="N1087" i="16"/>
  <c r="M1087" i="16" s="1"/>
  <c r="N1088" i="16"/>
  <c r="M1088" i="16" s="1"/>
  <c r="N1089" i="16"/>
  <c r="M1089" i="16" s="1"/>
  <c r="N1090" i="16"/>
  <c r="M1090" i="16" s="1"/>
  <c r="N1091" i="16"/>
  <c r="M1091" i="16" s="1"/>
  <c r="N1092" i="16"/>
  <c r="M1092" i="16" s="1"/>
  <c r="N1093" i="16"/>
  <c r="O1093" i="16" s="1"/>
  <c r="N1094" i="16"/>
  <c r="M1094" i="16" s="1"/>
  <c r="N1095" i="16"/>
  <c r="M1095" i="16" s="1"/>
  <c r="N1096" i="16"/>
  <c r="M1096" i="16" s="1"/>
  <c r="N1097" i="16"/>
  <c r="M1097" i="16" s="1"/>
  <c r="T1037" i="16"/>
  <c r="T1038" i="16"/>
  <c r="T1039" i="16"/>
  <c r="T1040" i="16"/>
  <c r="T1041" i="16"/>
  <c r="T1042" i="16"/>
  <c r="T1043" i="16"/>
  <c r="T1044" i="16"/>
  <c r="T1045" i="16"/>
  <c r="T1046" i="16"/>
  <c r="T1047" i="16"/>
  <c r="T1048" i="16"/>
  <c r="T1049" i="16"/>
  <c r="T1050" i="16"/>
  <c r="T1051" i="16"/>
  <c r="T1052" i="16"/>
  <c r="T1053" i="16"/>
  <c r="T1054" i="16"/>
  <c r="T1055" i="16"/>
  <c r="T1056" i="16"/>
  <c r="T1057" i="16"/>
  <c r="T1058" i="16"/>
  <c r="T1059" i="16"/>
  <c r="T1060" i="16"/>
  <c r="T1061" i="16"/>
  <c r="T1062" i="16"/>
  <c r="T1063" i="16"/>
  <c r="T1064" i="16"/>
  <c r="T1065" i="16"/>
  <c r="T1066" i="16"/>
  <c r="T1067" i="16"/>
  <c r="T1068" i="16"/>
  <c r="T1069" i="16"/>
  <c r="T1070" i="16"/>
  <c r="T1071" i="16"/>
  <c r="T1072" i="16"/>
  <c r="T1073" i="16"/>
  <c r="T1074" i="16"/>
  <c r="T1075" i="16"/>
  <c r="T1076" i="16"/>
  <c r="T1077" i="16"/>
  <c r="T1078" i="16"/>
  <c r="T1079" i="16"/>
  <c r="T1080" i="16"/>
  <c r="T1081" i="16"/>
  <c r="T1082" i="16"/>
  <c r="T1083" i="16"/>
  <c r="T1084" i="16"/>
  <c r="T1085" i="16"/>
  <c r="T1086" i="16"/>
  <c r="T1087" i="16"/>
  <c r="T1092" i="16"/>
  <c r="T1093" i="16"/>
  <c r="T1094" i="16"/>
  <c r="T1095" i="16"/>
  <c r="T1096" i="16"/>
  <c r="T1097" i="16"/>
  <c r="T1036" i="16"/>
  <c r="T743" i="16"/>
  <c r="T744" i="16"/>
  <c r="T745" i="16"/>
  <c r="T746" i="16"/>
  <c r="T747" i="16"/>
  <c r="T748" i="16"/>
  <c r="T749" i="16"/>
  <c r="T750" i="16"/>
  <c r="T751" i="16"/>
  <c r="T752" i="16"/>
  <c r="T753" i="16"/>
  <c r="T754" i="16"/>
  <c r="T755" i="16"/>
  <c r="T756" i="16"/>
  <c r="T757" i="16"/>
  <c r="T758" i="16"/>
  <c r="T759" i="16"/>
  <c r="T760" i="16"/>
  <c r="T761" i="16"/>
  <c r="T762" i="16"/>
  <c r="T763" i="16"/>
  <c r="T764" i="16"/>
  <c r="T765" i="16"/>
  <c r="T766" i="16"/>
  <c r="T767" i="16"/>
  <c r="T768" i="16"/>
  <c r="T769" i="16"/>
  <c r="T770" i="16"/>
  <c r="T771" i="16"/>
  <c r="T772" i="16"/>
  <c r="T773" i="16"/>
  <c r="T774" i="16"/>
  <c r="T775" i="16"/>
  <c r="T776" i="16"/>
  <c r="T777" i="16"/>
  <c r="T778" i="16"/>
  <c r="T779" i="16"/>
  <c r="T780" i="16"/>
  <c r="T781" i="16"/>
  <c r="T782" i="16"/>
  <c r="T783" i="16"/>
  <c r="T784" i="16"/>
  <c r="T785" i="16"/>
  <c r="T786" i="16"/>
  <c r="T787" i="16"/>
  <c r="T788" i="16"/>
  <c r="T789" i="16"/>
  <c r="T790" i="16"/>
  <c r="T791" i="16"/>
  <c r="T792" i="16"/>
  <c r="T793" i="16"/>
  <c r="T794" i="16"/>
  <c r="T795" i="16"/>
  <c r="T796" i="16"/>
  <c r="T797" i="16"/>
  <c r="T798" i="16"/>
  <c r="T799" i="16"/>
  <c r="T800" i="16"/>
  <c r="T801" i="16"/>
  <c r="T802" i="16"/>
  <c r="T803" i="16"/>
  <c r="T804" i="16"/>
  <c r="T805" i="16"/>
  <c r="T806" i="16"/>
  <c r="T807" i="16"/>
  <c r="T808" i="16"/>
  <c r="T809" i="16"/>
  <c r="T810" i="16"/>
  <c r="T811" i="16"/>
  <c r="T812" i="16"/>
  <c r="T813" i="16"/>
  <c r="T814" i="16"/>
  <c r="T815" i="16"/>
  <c r="T816" i="16"/>
  <c r="T817" i="16"/>
  <c r="T818" i="16"/>
  <c r="T819" i="16"/>
  <c r="T820" i="16"/>
  <c r="T821" i="16"/>
  <c r="T822" i="16"/>
  <c r="T823" i="16"/>
  <c r="T824" i="16"/>
  <c r="T825" i="16"/>
  <c r="T826" i="16"/>
  <c r="T827" i="16"/>
  <c r="T828" i="16"/>
  <c r="T829" i="16"/>
  <c r="T830" i="16"/>
  <c r="T831" i="16"/>
  <c r="T832" i="16"/>
  <c r="T833" i="16"/>
  <c r="T834" i="16"/>
  <c r="T835" i="16"/>
  <c r="T836" i="16"/>
  <c r="T837" i="16"/>
  <c r="T838" i="16"/>
  <c r="T839" i="16"/>
  <c r="T840" i="16"/>
  <c r="T841" i="16"/>
  <c r="T842" i="16"/>
  <c r="T843" i="16"/>
  <c r="T844" i="16"/>
  <c r="T845" i="16"/>
  <c r="T846" i="16"/>
  <c r="T847" i="16"/>
  <c r="T848" i="16"/>
  <c r="T849" i="16"/>
  <c r="T850" i="16"/>
  <c r="T851" i="16"/>
  <c r="T852" i="16"/>
  <c r="T853" i="16"/>
  <c r="T854" i="16"/>
  <c r="T855" i="16"/>
  <c r="T856" i="16"/>
  <c r="T857" i="16"/>
  <c r="T858" i="16"/>
  <c r="T859" i="16"/>
  <c r="T860" i="16"/>
  <c r="T861" i="16"/>
  <c r="T862" i="16"/>
  <c r="T863" i="16"/>
  <c r="T864" i="16"/>
  <c r="T865" i="16"/>
  <c r="T866" i="16"/>
  <c r="T867" i="16"/>
  <c r="T868" i="16"/>
  <c r="T869" i="16"/>
  <c r="T870" i="16"/>
  <c r="T871" i="16"/>
  <c r="T872" i="16"/>
  <c r="T873" i="16"/>
  <c r="T874" i="16"/>
  <c r="T875" i="16"/>
  <c r="T876" i="16"/>
  <c r="T877" i="16"/>
  <c r="T878" i="16"/>
  <c r="T879" i="16"/>
  <c r="T880" i="16"/>
  <c r="T881" i="16"/>
  <c r="T882" i="16"/>
  <c r="T883" i="16"/>
  <c r="T884" i="16"/>
  <c r="T885" i="16"/>
  <c r="T886" i="16"/>
  <c r="T887" i="16"/>
  <c r="T888" i="16"/>
  <c r="T889" i="16"/>
  <c r="T890" i="16"/>
  <c r="T891" i="16"/>
  <c r="T892" i="16"/>
  <c r="T893" i="16"/>
  <c r="T894" i="16"/>
  <c r="T895" i="16"/>
  <c r="T896" i="16"/>
  <c r="T897" i="16"/>
  <c r="T898" i="16"/>
  <c r="T899" i="16"/>
  <c r="T900" i="16"/>
  <c r="T901" i="16"/>
  <c r="T902" i="16"/>
  <c r="T903" i="16"/>
  <c r="T904" i="16"/>
  <c r="T905" i="16"/>
  <c r="T906" i="16"/>
  <c r="T907" i="16"/>
  <c r="T908" i="16"/>
  <c r="T909" i="16"/>
  <c r="T910" i="16"/>
  <c r="T911" i="16"/>
  <c r="T912" i="16"/>
  <c r="T913" i="16"/>
  <c r="T914" i="16"/>
  <c r="T915" i="16"/>
  <c r="T916" i="16"/>
  <c r="T917" i="16"/>
  <c r="T918" i="16"/>
  <c r="T919" i="16"/>
  <c r="T920" i="16"/>
  <c r="T921" i="16"/>
  <c r="T922" i="16"/>
  <c r="T923" i="16"/>
  <c r="T924" i="16"/>
  <c r="T925" i="16"/>
  <c r="T926" i="16"/>
  <c r="T927" i="16"/>
  <c r="T928" i="16"/>
  <c r="T929" i="16"/>
  <c r="T930" i="16"/>
  <c r="T931" i="16"/>
  <c r="T932" i="16"/>
  <c r="T933" i="16"/>
  <c r="T934" i="16"/>
  <c r="T935" i="16"/>
  <c r="T936" i="16"/>
  <c r="T937" i="16"/>
  <c r="T938" i="16"/>
  <c r="T939" i="16"/>
  <c r="T940" i="16"/>
  <c r="T941" i="16"/>
  <c r="T942" i="16"/>
  <c r="T943" i="16"/>
  <c r="T944" i="16"/>
  <c r="T1088" i="16"/>
  <c r="T1089" i="16"/>
  <c r="T945" i="16"/>
  <c r="T946" i="16"/>
  <c r="T947" i="16"/>
  <c r="T948" i="16"/>
  <c r="T949" i="16"/>
  <c r="T950" i="16"/>
  <c r="T951" i="16"/>
  <c r="T1090" i="16"/>
  <c r="T1091" i="16"/>
  <c r="T952" i="16"/>
  <c r="T953" i="16"/>
  <c r="T954" i="16"/>
  <c r="T955" i="16"/>
  <c r="T956" i="16"/>
  <c r="T957" i="16"/>
  <c r="T958" i="16"/>
  <c r="T959" i="16"/>
  <c r="T960" i="16"/>
  <c r="T961" i="16"/>
  <c r="T962" i="16"/>
  <c r="T963" i="16"/>
  <c r="T964" i="16"/>
  <c r="T965" i="16"/>
  <c r="T966" i="16"/>
  <c r="T967" i="16"/>
  <c r="T968" i="16"/>
  <c r="T969" i="16"/>
  <c r="T970" i="16"/>
  <c r="T971" i="16"/>
  <c r="T972" i="16"/>
  <c r="T973" i="16"/>
  <c r="T974" i="16"/>
  <c r="T975" i="16"/>
  <c r="T976" i="16"/>
  <c r="T977" i="16"/>
  <c r="T978" i="16"/>
  <c r="T979" i="16"/>
  <c r="T980" i="16"/>
  <c r="T981" i="16"/>
  <c r="T982" i="16"/>
  <c r="T983" i="16"/>
  <c r="T984" i="16"/>
  <c r="T985" i="16"/>
  <c r="T986" i="16"/>
  <c r="T987" i="16"/>
  <c r="T988" i="16"/>
  <c r="T989" i="16"/>
  <c r="T990" i="16"/>
  <c r="T991" i="16"/>
  <c r="T992" i="16"/>
  <c r="T993" i="16"/>
  <c r="T994" i="16"/>
  <c r="T995" i="16"/>
  <c r="T996" i="16"/>
  <c r="T997" i="16"/>
  <c r="T998" i="16"/>
  <c r="T999" i="16"/>
  <c r="T1000" i="16"/>
  <c r="T1001" i="16"/>
  <c r="T1002" i="16"/>
  <c r="T1003" i="16"/>
  <c r="T1004" i="16"/>
  <c r="T1005" i="16"/>
  <c r="T1006" i="16"/>
  <c r="T1007" i="16"/>
  <c r="T1008" i="16"/>
  <c r="T1009" i="16"/>
  <c r="T1010" i="16"/>
  <c r="T1011" i="16"/>
  <c r="T1012" i="16"/>
  <c r="T1013" i="16"/>
  <c r="T1014" i="16"/>
  <c r="T1015" i="16"/>
  <c r="T1016" i="16"/>
  <c r="T1017" i="16"/>
  <c r="T1018" i="16"/>
  <c r="T742" i="16"/>
  <c r="T555" i="16"/>
  <c r="T556" i="16"/>
  <c r="T557" i="16"/>
  <c r="T558" i="16"/>
  <c r="T559" i="16"/>
  <c r="T560" i="16"/>
  <c r="T561" i="16"/>
  <c r="T562" i="16"/>
  <c r="T563" i="16"/>
  <c r="T564" i="16"/>
  <c r="T565" i="16"/>
  <c r="T566" i="16"/>
  <c r="T567" i="16"/>
  <c r="T568" i="16"/>
  <c r="T569" i="16"/>
  <c r="T570" i="16"/>
  <c r="T571" i="16"/>
  <c r="T572" i="16"/>
  <c r="T573" i="16"/>
  <c r="T574" i="16"/>
  <c r="T575" i="16"/>
  <c r="T576" i="16"/>
  <c r="T577" i="16"/>
  <c r="T578" i="16"/>
  <c r="T579" i="16"/>
  <c r="T580" i="16"/>
  <c r="T581" i="16"/>
  <c r="T582" i="16"/>
  <c r="T583" i="16"/>
  <c r="T584" i="16"/>
  <c r="T585" i="16"/>
  <c r="T586" i="16"/>
  <c r="T587" i="16"/>
  <c r="T588" i="16"/>
  <c r="T589" i="16"/>
  <c r="T590" i="16"/>
  <c r="T591" i="16"/>
  <c r="T592" i="16"/>
  <c r="T593" i="16"/>
  <c r="T594" i="16"/>
  <c r="T595" i="16"/>
  <c r="T596" i="16"/>
  <c r="T597" i="16"/>
  <c r="T598" i="16"/>
  <c r="T599" i="16"/>
  <c r="T600" i="16"/>
  <c r="T601" i="16"/>
  <c r="T602" i="16"/>
  <c r="T603" i="16"/>
  <c r="T604" i="16"/>
  <c r="T605" i="16"/>
  <c r="T606" i="16"/>
  <c r="T607" i="16"/>
  <c r="T608" i="16"/>
  <c r="T609" i="16"/>
  <c r="T610" i="16"/>
  <c r="T611" i="16"/>
  <c r="T612" i="16"/>
  <c r="T613" i="16"/>
  <c r="T614" i="16"/>
  <c r="T615" i="16"/>
  <c r="T616" i="16"/>
  <c r="T617" i="16"/>
  <c r="T618" i="16"/>
  <c r="T619" i="16"/>
  <c r="T620" i="16"/>
  <c r="T621" i="16"/>
  <c r="T622" i="16"/>
  <c r="T623" i="16"/>
  <c r="T624" i="16"/>
  <c r="T625" i="16"/>
  <c r="T626" i="16"/>
  <c r="T627" i="16"/>
  <c r="T628" i="16"/>
  <c r="T629" i="16"/>
  <c r="T630" i="16"/>
  <c r="T631" i="16"/>
  <c r="T632" i="16"/>
  <c r="T633" i="16"/>
  <c r="T634" i="16"/>
  <c r="T635" i="16"/>
  <c r="T636" i="16"/>
  <c r="T637" i="16"/>
  <c r="T638" i="16"/>
  <c r="T639" i="16"/>
  <c r="T640" i="16"/>
  <c r="T641" i="16"/>
  <c r="T642" i="16"/>
  <c r="T643" i="16"/>
  <c r="T644" i="16"/>
  <c r="T645" i="16"/>
  <c r="T646" i="16"/>
  <c r="T647" i="16"/>
  <c r="T648" i="16"/>
  <c r="T649" i="16"/>
  <c r="T650" i="16"/>
  <c r="T651" i="16"/>
  <c r="T652" i="16"/>
  <c r="T653" i="16"/>
  <c r="T654" i="16"/>
  <c r="T655" i="16"/>
  <c r="T656" i="16"/>
  <c r="T657" i="16"/>
  <c r="T658" i="16"/>
  <c r="T659" i="16"/>
  <c r="T660" i="16"/>
  <c r="T661" i="16"/>
  <c r="T662" i="16"/>
  <c r="T663" i="16"/>
  <c r="T664" i="16"/>
  <c r="T665" i="16"/>
  <c r="T666" i="16"/>
  <c r="T667" i="16"/>
  <c r="T668" i="16"/>
  <c r="T669" i="16"/>
  <c r="T670" i="16"/>
  <c r="T671" i="16"/>
  <c r="T672" i="16"/>
  <c r="T673" i="16"/>
  <c r="T674" i="16"/>
  <c r="T675" i="16"/>
  <c r="T676" i="16"/>
  <c r="T677" i="16"/>
  <c r="T678" i="16"/>
  <c r="T679" i="16"/>
  <c r="T680" i="16"/>
  <c r="T681" i="16"/>
  <c r="T682" i="16"/>
  <c r="T683" i="16"/>
  <c r="T684" i="16"/>
  <c r="T685" i="16"/>
  <c r="T686" i="16"/>
  <c r="T687" i="16"/>
  <c r="T688" i="16"/>
  <c r="T689" i="16"/>
  <c r="T690" i="16"/>
  <c r="T691" i="16"/>
  <c r="T692" i="16"/>
  <c r="T693" i="16"/>
  <c r="T694" i="16"/>
  <c r="T695" i="16"/>
  <c r="T696" i="16"/>
  <c r="T697" i="16"/>
  <c r="T698" i="16"/>
  <c r="T699" i="16"/>
  <c r="T700" i="16"/>
  <c r="T701" i="16"/>
  <c r="T702" i="16"/>
  <c r="T703" i="16"/>
  <c r="T704" i="16"/>
  <c r="T705" i="16"/>
  <c r="T706" i="16"/>
  <c r="T707" i="16"/>
  <c r="T708" i="16"/>
  <c r="T709" i="16"/>
  <c r="T710" i="16"/>
  <c r="T711" i="16"/>
  <c r="T712" i="16"/>
  <c r="T713" i="16"/>
  <c r="T714" i="16"/>
  <c r="T715" i="16"/>
  <c r="T716" i="16"/>
  <c r="T717" i="16"/>
  <c r="T718" i="16"/>
  <c r="T719" i="16"/>
  <c r="T720" i="16"/>
  <c r="T721" i="16"/>
  <c r="T722" i="16"/>
  <c r="T723" i="16"/>
  <c r="T554" i="16"/>
  <c r="T437" i="16"/>
  <c r="T438" i="16"/>
  <c r="T439" i="16"/>
  <c r="T440" i="16"/>
  <c r="T441" i="16"/>
  <c r="T442" i="16"/>
  <c r="T443" i="16"/>
  <c r="T444" i="16"/>
  <c r="T445" i="16"/>
  <c r="T446" i="16"/>
  <c r="T447" i="16"/>
  <c r="T448" i="16"/>
  <c r="T449" i="16"/>
  <c r="T450" i="16"/>
  <c r="T451" i="16"/>
  <c r="T452" i="16"/>
  <c r="T453" i="16"/>
  <c r="T454" i="16"/>
  <c r="T455" i="16"/>
  <c r="T456" i="16"/>
  <c r="T457" i="16"/>
  <c r="T458" i="16"/>
  <c r="T459" i="16"/>
  <c r="T460" i="16"/>
  <c r="T461" i="16"/>
  <c r="T462" i="16"/>
  <c r="T463" i="16"/>
  <c r="T464" i="16"/>
  <c r="T465" i="16"/>
  <c r="T466" i="16"/>
  <c r="T467" i="16"/>
  <c r="T468" i="16"/>
  <c r="T469" i="16"/>
  <c r="T470" i="16"/>
  <c r="T471" i="16"/>
  <c r="T472" i="16"/>
  <c r="T473" i="16"/>
  <c r="T474" i="16"/>
  <c r="T475" i="16"/>
  <c r="T476" i="16"/>
  <c r="T477" i="16"/>
  <c r="T478" i="16"/>
  <c r="T479" i="16"/>
  <c r="T480" i="16"/>
  <c r="T481" i="16"/>
  <c r="T482" i="16"/>
  <c r="T483" i="16"/>
  <c r="T484" i="16"/>
  <c r="T485" i="16"/>
  <c r="T486" i="16"/>
  <c r="T487" i="16"/>
  <c r="T488" i="16"/>
  <c r="T489" i="16"/>
  <c r="T490" i="16"/>
  <c r="T491" i="16"/>
  <c r="T492" i="16"/>
  <c r="T493" i="16"/>
  <c r="T494" i="16"/>
  <c r="T495" i="16"/>
  <c r="T496" i="16"/>
  <c r="T497" i="16"/>
  <c r="T498" i="16"/>
  <c r="T499" i="16"/>
  <c r="T500" i="16"/>
  <c r="T501" i="16"/>
  <c r="T502" i="16"/>
  <c r="T503" i="16"/>
  <c r="T504" i="16"/>
  <c r="T505" i="16"/>
  <c r="T506" i="16"/>
  <c r="T507" i="16"/>
  <c r="T508" i="16"/>
  <c r="T509" i="16"/>
  <c r="T510" i="16"/>
  <c r="T511" i="16"/>
  <c r="T512" i="16"/>
  <c r="T513" i="16"/>
  <c r="T514" i="16"/>
  <c r="T515" i="16"/>
  <c r="T516" i="16"/>
  <c r="T517" i="16"/>
  <c r="T518" i="16"/>
  <c r="T519" i="16"/>
  <c r="T520" i="16"/>
  <c r="T521" i="16"/>
  <c r="T522" i="16"/>
  <c r="T523" i="16"/>
  <c r="T524" i="16"/>
  <c r="T525" i="16"/>
  <c r="T526" i="16"/>
  <c r="T527" i="16"/>
  <c r="T528" i="16"/>
  <c r="T529" i="16"/>
  <c r="T530" i="16"/>
  <c r="T531" i="16"/>
  <c r="T532" i="16"/>
  <c r="T533" i="16"/>
  <c r="T534" i="16"/>
  <c r="T535" i="16"/>
  <c r="T436" i="16"/>
  <c r="T269" i="16"/>
  <c r="T270" i="16"/>
  <c r="T271" i="16"/>
  <c r="T272" i="16"/>
  <c r="T273" i="16"/>
  <c r="T274" i="16"/>
  <c r="T275" i="16"/>
  <c r="T276" i="16"/>
  <c r="T277" i="16"/>
  <c r="T278" i="16"/>
  <c r="T279" i="16"/>
  <c r="T280" i="16"/>
  <c r="T281" i="16"/>
  <c r="T282" i="16"/>
  <c r="T283" i="16"/>
  <c r="T284" i="16"/>
  <c r="T285" i="16"/>
  <c r="T286" i="16"/>
  <c r="T287" i="16"/>
  <c r="T288" i="16"/>
  <c r="T289" i="16"/>
  <c r="T290" i="16"/>
  <c r="T291" i="16"/>
  <c r="T292" i="16"/>
  <c r="T293" i="16"/>
  <c r="T294" i="16"/>
  <c r="T295" i="16"/>
  <c r="T296" i="16"/>
  <c r="T297" i="16"/>
  <c r="T298" i="16"/>
  <c r="T299" i="16"/>
  <c r="T300" i="16"/>
  <c r="T301" i="16"/>
  <c r="T302" i="16"/>
  <c r="T303" i="16"/>
  <c r="T304" i="16"/>
  <c r="T305" i="16"/>
  <c r="T306" i="16"/>
  <c r="T307" i="16"/>
  <c r="T308" i="16"/>
  <c r="T309" i="16"/>
  <c r="T310" i="16"/>
  <c r="T311" i="16"/>
  <c r="T312" i="16"/>
  <c r="T313" i="16"/>
  <c r="T314" i="16"/>
  <c r="T315" i="16"/>
  <c r="T316" i="16"/>
  <c r="T317" i="16"/>
  <c r="T318" i="16"/>
  <c r="T319" i="16"/>
  <c r="T320" i="16"/>
  <c r="T321" i="16"/>
  <c r="T322" i="16"/>
  <c r="T323" i="16"/>
  <c r="T324" i="16"/>
  <c r="T325" i="16"/>
  <c r="T326" i="16"/>
  <c r="T327" i="16"/>
  <c r="T328" i="16"/>
  <c r="T329" i="16"/>
  <c r="T330" i="16"/>
  <c r="T331" i="16"/>
  <c r="T332" i="16"/>
  <c r="T333" i="16"/>
  <c r="T334" i="16"/>
  <c r="T335" i="16"/>
  <c r="T336" i="16"/>
  <c r="T337" i="16"/>
  <c r="T338" i="16"/>
  <c r="T339" i="16"/>
  <c r="T340" i="16"/>
  <c r="T341" i="16"/>
  <c r="T342" i="16"/>
  <c r="T343" i="16"/>
  <c r="T344" i="16"/>
  <c r="T345" i="16"/>
  <c r="T346" i="16"/>
  <c r="T347" i="16"/>
  <c r="T348" i="16"/>
  <c r="T349" i="16"/>
  <c r="T350" i="16"/>
  <c r="T351" i="16"/>
  <c r="T352" i="16"/>
  <c r="T353" i="16"/>
  <c r="T354" i="16"/>
  <c r="T355" i="16"/>
  <c r="T356" i="16"/>
  <c r="T357" i="16"/>
  <c r="T358" i="16"/>
  <c r="T359" i="16"/>
  <c r="T360" i="16"/>
  <c r="T361" i="16"/>
  <c r="T362" i="16"/>
  <c r="T363" i="16"/>
  <c r="T364" i="16"/>
  <c r="T365" i="16"/>
  <c r="T366" i="16"/>
  <c r="T367" i="16"/>
  <c r="T368" i="16"/>
  <c r="T369" i="16"/>
  <c r="T370" i="16"/>
  <c r="T371" i="16"/>
  <c r="T372" i="16"/>
  <c r="T373" i="16"/>
  <c r="T374" i="16"/>
  <c r="T375" i="16"/>
  <c r="T376" i="16"/>
  <c r="T377" i="16"/>
  <c r="T378" i="16"/>
  <c r="T379" i="16"/>
  <c r="T380" i="16"/>
  <c r="T381" i="16"/>
  <c r="T382" i="16"/>
  <c r="T383" i="16"/>
  <c r="T384" i="16"/>
  <c r="T385" i="16"/>
  <c r="T386" i="16"/>
  <c r="T387" i="16"/>
  <c r="T388" i="16"/>
  <c r="T389" i="16"/>
  <c r="T390" i="16"/>
  <c r="T391" i="16"/>
  <c r="T392" i="16"/>
  <c r="T393" i="16"/>
  <c r="T394" i="16"/>
  <c r="T395" i="16"/>
  <c r="T396" i="16"/>
  <c r="T397" i="16"/>
  <c r="T398" i="16"/>
  <c r="T399" i="16"/>
  <c r="T400" i="16"/>
  <c r="T401" i="16"/>
  <c r="T402" i="16"/>
  <c r="T403" i="16"/>
  <c r="T404" i="16"/>
  <c r="T405" i="16"/>
  <c r="T406" i="16"/>
  <c r="T407" i="16"/>
  <c r="T408" i="16"/>
  <c r="T409" i="16"/>
  <c r="T410" i="16"/>
  <c r="T411" i="16"/>
  <c r="T412" i="16"/>
  <c r="T413" i="16"/>
  <c r="T414" i="16"/>
  <c r="T415" i="16"/>
  <c r="T416" i="16"/>
  <c r="T268" i="16"/>
  <c r="T169" i="16"/>
  <c r="T170" i="16"/>
  <c r="T171" i="16"/>
  <c r="T172" i="16"/>
  <c r="T173" i="16"/>
  <c r="T174" i="16"/>
  <c r="T175" i="16"/>
  <c r="T176" i="16"/>
  <c r="T177" i="16"/>
  <c r="T178" i="16"/>
  <c r="T179" i="16"/>
  <c r="T180" i="16"/>
  <c r="T181" i="16"/>
  <c r="T182" i="16"/>
  <c r="T183" i="16"/>
  <c r="T184" i="16"/>
  <c r="T185" i="16"/>
  <c r="T186" i="16"/>
  <c r="T187" i="16"/>
  <c r="T188" i="16"/>
  <c r="T189" i="16"/>
  <c r="T190" i="16"/>
  <c r="T191" i="16"/>
  <c r="T192" i="16"/>
  <c r="T193" i="16"/>
  <c r="T194" i="16"/>
  <c r="T195" i="16"/>
  <c r="T196" i="16"/>
  <c r="T197" i="16"/>
  <c r="T198" i="16"/>
  <c r="T199" i="16"/>
  <c r="T200" i="16"/>
  <c r="T201" i="16"/>
  <c r="T202" i="16"/>
  <c r="T203" i="16"/>
  <c r="T204" i="16"/>
  <c r="T205" i="16"/>
  <c r="T206" i="16"/>
  <c r="T207" i="16"/>
  <c r="T208" i="16"/>
  <c r="T209" i="16"/>
  <c r="T210" i="16"/>
  <c r="T211" i="16"/>
  <c r="T212" i="16"/>
  <c r="T213" i="16"/>
  <c r="T214" i="16"/>
  <c r="T215" i="16"/>
  <c r="T216" i="16"/>
  <c r="T217" i="16"/>
  <c r="T218" i="16"/>
  <c r="T219" i="16"/>
  <c r="T220" i="16"/>
  <c r="T221" i="16"/>
  <c r="T222" i="16"/>
  <c r="T223" i="16"/>
  <c r="T224" i="16"/>
  <c r="T225" i="16"/>
  <c r="T226" i="16"/>
  <c r="T227" i="16"/>
  <c r="T228" i="16"/>
  <c r="T229" i="16"/>
  <c r="T230" i="16"/>
  <c r="T231" i="16"/>
  <c r="T232" i="16"/>
  <c r="T233" i="16"/>
  <c r="T234" i="16"/>
  <c r="T235" i="16"/>
  <c r="T236" i="16"/>
  <c r="T237" i="16"/>
  <c r="T238" i="16"/>
  <c r="T239" i="16"/>
  <c r="T240" i="16"/>
  <c r="T241" i="16"/>
  <c r="T242" i="16"/>
  <c r="T243" i="16"/>
  <c r="T244" i="16"/>
  <c r="T245" i="16"/>
  <c r="T246" i="16"/>
  <c r="T247" i="16"/>
  <c r="T248" i="16"/>
  <c r="T249" i="16"/>
  <c r="T168" i="16"/>
  <c r="T89" i="16"/>
  <c r="T90" i="16"/>
  <c r="T91" i="16"/>
  <c r="T92" i="16"/>
  <c r="T93" i="16"/>
  <c r="T94" i="16"/>
  <c r="T95" i="16"/>
  <c r="T96" i="16"/>
  <c r="T97" i="16"/>
  <c r="T98" i="16"/>
  <c r="T99" i="16"/>
  <c r="T100" i="16"/>
  <c r="T101" i="16"/>
  <c r="T102" i="16"/>
  <c r="T103" i="16"/>
  <c r="T104" i="16"/>
  <c r="T105" i="16"/>
  <c r="T106" i="16"/>
  <c r="T107" i="16"/>
  <c r="T108" i="16"/>
  <c r="T109" i="16"/>
  <c r="T110" i="16"/>
  <c r="T111" i="16"/>
  <c r="T112" i="16"/>
  <c r="T113" i="16"/>
  <c r="T114" i="16"/>
  <c r="T115" i="16"/>
  <c r="T116" i="16"/>
  <c r="T117" i="16"/>
  <c r="T118" i="16"/>
  <c r="T119" i="16"/>
  <c r="T120" i="16"/>
  <c r="T121" i="16"/>
  <c r="T122" i="16"/>
  <c r="T123" i="16"/>
  <c r="T124" i="16"/>
  <c r="T125" i="16"/>
  <c r="T126" i="16"/>
  <c r="T127" i="16"/>
  <c r="T128" i="16"/>
  <c r="T129" i="16"/>
  <c r="T130" i="16"/>
  <c r="T131" i="16"/>
  <c r="T132" i="16"/>
  <c r="T133" i="16"/>
  <c r="T134" i="16"/>
  <c r="T135" i="16"/>
  <c r="T136" i="16"/>
  <c r="T137" i="16"/>
  <c r="T138" i="16"/>
  <c r="T139" i="16"/>
  <c r="T140" i="16"/>
  <c r="T141" i="16"/>
  <c r="T142" i="16"/>
  <c r="T143" i="16"/>
  <c r="T144" i="16"/>
  <c r="T145" i="16"/>
  <c r="T146" i="16"/>
  <c r="T147" i="16"/>
  <c r="T148" i="16"/>
  <c r="T149" i="16"/>
  <c r="T150" i="16"/>
  <c r="T88" i="16"/>
  <c r="T12" i="16"/>
  <c r="T13" i="16"/>
  <c r="T14" i="16"/>
  <c r="T15" i="16"/>
  <c r="T16" i="16"/>
  <c r="T17" i="16"/>
  <c r="T18" i="16"/>
  <c r="T19" i="16"/>
  <c r="T20" i="16"/>
  <c r="T21" i="16"/>
  <c r="T22" i="16"/>
  <c r="T23" i="16"/>
  <c r="T24" i="16"/>
  <c r="T25" i="16"/>
  <c r="T26" i="16"/>
  <c r="T27" i="16"/>
  <c r="T28" i="16"/>
  <c r="T29" i="16"/>
  <c r="T30" i="16"/>
  <c r="T31" i="16"/>
  <c r="T32" i="16"/>
  <c r="T33" i="16"/>
  <c r="T34" i="16"/>
  <c r="T35" i="16"/>
  <c r="T36" i="16"/>
  <c r="T37" i="16"/>
  <c r="T38" i="16"/>
  <c r="T39" i="16"/>
  <c r="T40" i="16"/>
  <c r="T41" i="16"/>
  <c r="T42" i="16"/>
  <c r="T43" i="16"/>
  <c r="T44" i="16"/>
  <c r="T45" i="16"/>
  <c r="T46" i="16"/>
  <c r="T47" i="16"/>
  <c r="T48" i="16"/>
  <c r="T49" i="16"/>
  <c r="T50" i="16"/>
  <c r="T51" i="16"/>
  <c r="T52" i="16"/>
  <c r="T53" i="16"/>
  <c r="T54" i="16"/>
  <c r="T55" i="16"/>
  <c r="T56" i="16"/>
  <c r="T57" i="16"/>
  <c r="T58" i="16"/>
  <c r="T59" i="16"/>
  <c r="T60" i="16"/>
  <c r="T61" i="16"/>
  <c r="T62" i="16"/>
  <c r="T63" i="16"/>
  <c r="T64" i="16"/>
  <c r="T65" i="16"/>
  <c r="T66" i="16"/>
  <c r="T67" i="16"/>
  <c r="T68" i="16"/>
  <c r="T11" i="16"/>
  <c r="AD1008" i="16"/>
  <c r="AC1008" i="16"/>
  <c r="AB1008" i="16"/>
  <c r="AA1008" i="16"/>
  <c r="Z1008" i="16"/>
  <c r="AD1007" i="16"/>
  <c r="AC1007" i="16"/>
  <c r="AB1007" i="16"/>
  <c r="AA1007" i="16"/>
  <c r="Z1007" i="16"/>
  <c r="AD1006" i="16"/>
  <c r="AC1006" i="16"/>
  <c r="AB1006" i="16"/>
  <c r="AA1006" i="16"/>
  <c r="Z1006" i="16"/>
  <c r="N1010" i="16"/>
  <c r="M1010" i="16" s="1"/>
  <c r="AD1010" i="16"/>
  <c r="AC1010" i="16"/>
  <c r="AB1010" i="16"/>
  <c r="AA1010" i="16"/>
  <c r="Z1010" i="16"/>
  <c r="AD1012" i="16"/>
  <c r="AC1012" i="16"/>
  <c r="AB1012" i="16"/>
  <c r="AA1012" i="16"/>
  <c r="Z1012" i="16"/>
  <c r="AD1087" i="16"/>
  <c r="AC1087" i="16"/>
  <c r="AB1087" i="16"/>
  <c r="AA1087" i="16"/>
  <c r="Z1087" i="16"/>
  <c r="AD1086" i="16"/>
  <c r="AC1086" i="16"/>
  <c r="AB1086" i="16"/>
  <c r="AA1086" i="16"/>
  <c r="Z1086" i="16"/>
  <c r="AD1085" i="16"/>
  <c r="AC1085" i="16"/>
  <c r="AB1085" i="16"/>
  <c r="AA1085" i="16"/>
  <c r="Z1085" i="16"/>
  <c r="AD1084" i="16"/>
  <c r="AC1084" i="16"/>
  <c r="AB1084" i="16"/>
  <c r="AA1084" i="16"/>
  <c r="Z1084" i="16"/>
  <c r="AD1051" i="16"/>
  <c r="AC1051" i="16"/>
  <c r="AB1051" i="16"/>
  <c r="AA1051" i="16"/>
  <c r="Z1051" i="16"/>
  <c r="AD1047" i="16"/>
  <c r="AC1047" i="16"/>
  <c r="AB1047" i="16"/>
  <c r="AA1047" i="16"/>
  <c r="Z1047" i="16"/>
  <c r="AD1069" i="16"/>
  <c r="AC1069" i="16"/>
  <c r="AB1069" i="16"/>
  <c r="AA1069" i="16"/>
  <c r="Z1069" i="16"/>
  <c r="AD1054" i="16"/>
  <c r="AC1054" i="16"/>
  <c r="AB1054" i="16"/>
  <c r="AA1054" i="16"/>
  <c r="Z1054" i="16"/>
  <c r="AD1046" i="16"/>
  <c r="AC1046" i="16"/>
  <c r="AB1046" i="16"/>
  <c r="AA1046" i="16"/>
  <c r="Z1046" i="16"/>
  <c r="Z1070" i="16"/>
  <c r="AA1070" i="16"/>
  <c r="AB1070" i="16"/>
  <c r="AC1070" i="16"/>
  <c r="AD1070" i="16"/>
  <c r="Y1103" i="16"/>
  <c r="AD1044" i="16"/>
  <c r="AC1044" i="16"/>
  <c r="AB1044" i="16"/>
  <c r="AA1044" i="16"/>
  <c r="Z1044" i="16"/>
  <c r="AD1071" i="16"/>
  <c r="AC1071" i="16"/>
  <c r="AB1071" i="16"/>
  <c r="AA1071" i="16"/>
  <c r="Z1071" i="16"/>
  <c r="AD1092" i="16"/>
  <c r="AC1092" i="16"/>
  <c r="AB1092" i="16"/>
  <c r="AA1092" i="16"/>
  <c r="Z1092" i="16"/>
  <c r="AD1043" i="16"/>
  <c r="AC1043" i="16"/>
  <c r="AB1043" i="16"/>
  <c r="AA1043" i="16"/>
  <c r="Z1043" i="16"/>
  <c r="AD1068" i="16"/>
  <c r="AC1068" i="16"/>
  <c r="AB1068" i="16"/>
  <c r="AA1068" i="16"/>
  <c r="Z1068" i="16"/>
  <c r="AD1058" i="16"/>
  <c r="AC1058" i="16"/>
  <c r="AB1058" i="16"/>
  <c r="AA1058" i="16"/>
  <c r="Z1058" i="16"/>
  <c r="AD1062" i="16"/>
  <c r="AC1062" i="16"/>
  <c r="AB1062" i="16"/>
  <c r="AA1062" i="16"/>
  <c r="Z1062" i="16"/>
  <c r="AD1061" i="16"/>
  <c r="AC1061" i="16"/>
  <c r="AB1061" i="16"/>
  <c r="AA1061" i="16"/>
  <c r="Z1061" i="16"/>
  <c r="AD1060" i="16"/>
  <c r="AC1060" i="16"/>
  <c r="AB1060" i="16"/>
  <c r="AA1060" i="16"/>
  <c r="Z1060" i="16"/>
  <c r="AD1064" i="16"/>
  <c r="AC1064" i="16"/>
  <c r="AB1064" i="16"/>
  <c r="AA1064" i="16"/>
  <c r="Z1064" i="16"/>
  <c r="AD1063" i="16"/>
  <c r="AC1063" i="16"/>
  <c r="AB1063" i="16"/>
  <c r="AA1063" i="16"/>
  <c r="Z1063" i="16"/>
  <c r="AD1065" i="16"/>
  <c r="AC1065" i="16"/>
  <c r="AB1065" i="16"/>
  <c r="AA1065" i="16"/>
  <c r="Z1065" i="16"/>
  <c r="AD1080" i="16"/>
  <c r="AC1080" i="16"/>
  <c r="AB1080" i="16"/>
  <c r="AA1080" i="16"/>
  <c r="Z1080" i="16"/>
  <c r="AD1082" i="16"/>
  <c r="AC1082" i="16"/>
  <c r="AB1082" i="16"/>
  <c r="AA1082" i="16"/>
  <c r="Z1082" i="16"/>
  <c r="AD1079" i="16"/>
  <c r="AC1079" i="16"/>
  <c r="AB1079" i="16"/>
  <c r="AA1079" i="16"/>
  <c r="Z1079" i="16"/>
  <c r="Z1072" i="16"/>
  <c r="AD1057" i="16"/>
  <c r="AC1057" i="16"/>
  <c r="AB1057" i="16"/>
  <c r="AA1057" i="16"/>
  <c r="Z1057" i="16"/>
  <c r="AD1066" i="16"/>
  <c r="AC1066" i="16"/>
  <c r="AB1066" i="16"/>
  <c r="AA1066" i="16"/>
  <c r="Z1066" i="16"/>
  <c r="AD1056" i="16"/>
  <c r="AC1056" i="16"/>
  <c r="AB1056" i="16"/>
  <c r="AA1056" i="16"/>
  <c r="Z1056" i="16"/>
  <c r="AD1055" i="16"/>
  <c r="AC1055" i="16"/>
  <c r="AB1055" i="16"/>
  <c r="AA1055" i="16"/>
  <c r="Z1055" i="16"/>
  <c r="AD1042" i="16"/>
  <c r="AC1042" i="16"/>
  <c r="AB1042" i="16"/>
  <c r="AA1042" i="16"/>
  <c r="Z1042" i="16"/>
  <c r="AD1041" i="16"/>
  <c r="AC1041" i="16"/>
  <c r="AB1041" i="16"/>
  <c r="AA1041" i="16"/>
  <c r="Z1041" i="16"/>
  <c r="AD1036" i="16"/>
  <c r="AC1036" i="16"/>
  <c r="AB1036" i="16"/>
  <c r="AA1036" i="16"/>
  <c r="Z1036" i="16"/>
  <c r="AD914" i="16"/>
  <c r="AC914" i="16"/>
  <c r="AB914" i="16"/>
  <c r="AA914" i="16"/>
  <c r="Z914" i="16"/>
  <c r="AD889" i="16"/>
  <c r="AC889" i="16"/>
  <c r="AB889" i="16"/>
  <c r="AA889" i="16"/>
  <c r="Z889" i="16"/>
  <c r="Z763" i="16"/>
  <c r="R745" i="30" l="1"/>
  <c r="R841" i="30"/>
  <c r="R857" i="30"/>
  <c r="R1059" i="30"/>
  <c r="R1089" i="30"/>
  <c r="R1067" i="30"/>
  <c r="R964" i="30"/>
  <c r="R553" i="30"/>
  <c r="R1108" i="30"/>
  <c r="R1114" i="30"/>
  <c r="R913" i="30"/>
  <c r="R1050" i="30"/>
  <c r="R828" i="30"/>
  <c r="R1018" i="30"/>
  <c r="R489" i="30"/>
  <c r="R1131" i="30"/>
  <c r="R977" i="30"/>
  <c r="R387" i="30"/>
  <c r="R1115" i="30"/>
  <c r="R1127" i="30"/>
  <c r="R1084" i="30"/>
  <c r="R1010" i="30"/>
  <c r="R891" i="30"/>
  <c r="R722" i="30"/>
  <c r="R1113" i="30"/>
  <c r="R1052" i="30"/>
  <c r="R955" i="30"/>
  <c r="R834" i="30"/>
  <c r="R948" i="30"/>
  <c r="R258" i="30"/>
  <c r="R1135" i="30"/>
  <c r="R1092" i="30"/>
  <c r="R1019" i="30"/>
  <c r="R914" i="30"/>
  <c r="R748" i="30"/>
  <c r="R1129" i="30"/>
  <c r="R1087" i="30"/>
  <c r="R1012" i="30"/>
  <c r="R907" i="30"/>
  <c r="R737" i="30"/>
  <c r="R1137" i="30"/>
  <c r="R1116" i="30"/>
  <c r="R1099" i="30"/>
  <c r="R1068" i="30"/>
  <c r="R1028" i="30"/>
  <c r="R978" i="30"/>
  <c r="R923" i="30"/>
  <c r="R868" i="30"/>
  <c r="R779" i="30"/>
  <c r="R633" i="30"/>
  <c r="R1125" i="30"/>
  <c r="R1105" i="30"/>
  <c r="R1083" i="30"/>
  <c r="R1042" i="30"/>
  <c r="R996" i="30"/>
  <c r="R946" i="30"/>
  <c r="R882" i="30"/>
  <c r="R810" i="30"/>
  <c r="R684" i="30"/>
  <c r="R1139" i="30"/>
  <c r="R1124" i="30"/>
  <c r="R1103" i="30"/>
  <c r="R1074" i="30"/>
  <c r="R1041" i="30"/>
  <c r="R988" i="30"/>
  <c r="R945" i="30"/>
  <c r="R876" i="30"/>
  <c r="R795" i="30"/>
  <c r="R658" i="30"/>
  <c r="R1138" i="30"/>
  <c r="R1121" i="30"/>
  <c r="R1100" i="30"/>
  <c r="R1071" i="30"/>
  <c r="R1036" i="30"/>
  <c r="R987" i="30"/>
  <c r="R929" i="30"/>
  <c r="R875" i="30"/>
  <c r="R794" i="30"/>
  <c r="R657" i="30"/>
  <c r="R2" i="30"/>
  <c r="R1130" i="30"/>
  <c r="R1119" i="30"/>
  <c r="R1106" i="30"/>
  <c r="R1091" i="30"/>
  <c r="R1073" i="30"/>
  <c r="R1051" i="30"/>
  <c r="R1020" i="30"/>
  <c r="R993" i="30"/>
  <c r="R956" i="30"/>
  <c r="R924" i="30"/>
  <c r="R890" i="30"/>
  <c r="R850" i="30"/>
  <c r="R801" i="30"/>
  <c r="R746" i="30"/>
  <c r="R683" i="30"/>
  <c r="R538" i="30"/>
  <c r="R827" i="30"/>
  <c r="R770" i="30"/>
  <c r="R715" i="30"/>
  <c r="R625" i="30"/>
  <c r="R1133" i="30"/>
  <c r="R1123" i="30"/>
  <c r="R1111" i="30"/>
  <c r="R1098" i="30"/>
  <c r="R1082" i="30"/>
  <c r="R1058" i="30"/>
  <c r="R1035" i="30"/>
  <c r="R1009" i="30"/>
  <c r="R971" i="30"/>
  <c r="R938" i="30"/>
  <c r="R906" i="30"/>
  <c r="R865" i="30"/>
  <c r="R825" i="30"/>
  <c r="R769" i="30"/>
  <c r="R713" i="30"/>
  <c r="R593" i="30"/>
  <c r="R1132" i="30"/>
  <c r="R1122" i="30"/>
  <c r="R1109" i="30"/>
  <c r="R1097" i="30"/>
  <c r="R1075" i="30"/>
  <c r="R1057" i="30"/>
  <c r="R1034" i="30"/>
  <c r="R1002" i="30"/>
  <c r="R970" i="30"/>
  <c r="R932" i="30"/>
  <c r="R900" i="30"/>
  <c r="R858" i="30"/>
  <c r="R811" i="30"/>
  <c r="R764" i="30"/>
  <c r="R706" i="30"/>
  <c r="R585" i="30"/>
  <c r="R785" i="30"/>
  <c r="R753" i="30"/>
  <c r="R729" i="30"/>
  <c r="R699" i="30"/>
  <c r="R667" i="30"/>
  <c r="R641" i="30"/>
  <c r="R603" i="30"/>
  <c r="R561" i="30"/>
  <c r="R513" i="30"/>
  <c r="R457" i="30"/>
  <c r="R299" i="30"/>
  <c r="R697" i="30"/>
  <c r="R666" i="30"/>
  <c r="R636" i="30"/>
  <c r="R601" i="30"/>
  <c r="R555" i="30"/>
  <c r="R506" i="30"/>
  <c r="R442" i="30"/>
  <c r="R250" i="30"/>
  <c r="R1090" i="30"/>
  <c r="R994" i="30"/>
  <c r="R972" i="30"/>
  <c r="R954" i="30"/>
  <c r="R930" i="30"/>
  <c r="R908" i="30"/>
  <c r="R889" i="30"/>
  <c r="R859" i="30"/>
  <c r="R833" i="30"/>
  <c r="R809" i="30"/>
  <c r="R777" i="30"/>
  <c r="R747" i="30"/>
  <c r="R721" i="30"/>
  <c r="R689" i="30"/>
  <c r="R665" i="30"/>
  <c r="R635" i="30"/>
  <c r="R594" i="30"/>
  <c r="R554" i="30"/>
  <c r="R505" i="30"/>
  <c r="R441" i="30"/>
  <c r="R170" i="30"/>
  <c r="R498" i="30"/>
  <c r="R409" i="30"/>
  <c r="R162" i="30"/>
  <c r="R266" i="30"/>
  <c r="R682" i="30"/>
  <c r="R651" i="30"/>
  <c r="R619" i="30"/>
  <c r="R577" i="30"/>
  <c r="R530" i="30"/>
  <c r="R475" i="30"/>
  <c r="R386" i="30"/>
  <c r="R1117" i="30"/>
  <c r="R1107" i="30"/>
  <c r="R1095" i="30"/>
  <c r="R1081" i="30"/>
  <c r="R1066" i="30"/>
  <c r="R1044" i="30"/>
  <c r="R1026" i="30"/>
  <c r="R1004" i="30"/>
  <c r="R986" i="30"/>
  <c r="R962" i="30"/>
  <c r="R940" i="30"/>
  <c r="R922" i="30"/>
  <c r="R897" i="30"/>
  <c r="R874" i="30"/>
  <c r="R849" i="30"/>
  <c r="R817" i="30"/>
  <c r="R793" i="30"/>
  <c r="R763" i="30"/>
  <c r="R731" i="30"/>
  <c r="R705" i="30"/>
  <c r="R681" i="30"/>
  <c r="R649" i="30"/>
  <c r="R618" i="30"/>
  <c r="R572" i="30"/>
  <c r="R529" i="30"/>
  <c r="R474" i="30"/>
  <c r="R331" i="30"/>
  <c r="R1079" i="30"/>
  <c r="R1060" i="30"/>
  <c r="R1043" i="30"/>
  <c r="R1025" i="30"/>
  <c r="R1003" i="30"/>
  <c r="R980" i="30"/>
  <c r="R961" i="30"/>
  <c r="R939" i="30"/>
  <c r="R916" i="30"/>
  <c r="R892" i="30"/>
  <c r="R873" i="30"/>
  <c r="R843" i="30"/>
  <c r="R812" i="30"/>
  <c r="R786" i="30"/>
  <c r="R761" i="30"/>
  <c r="R730" i="30"/>
  <c r="R700" i="30"/>
  <c r="R673" i="30"/>
  <c r="R642" i="30"/>
  <c r="R617" i="30"/>
  <c r="R571" i="30"/>
  <c r="R523" i="30"/>
  <c r="R473" i="30"/>
  <c r="R323" i="30"/>
  <c r="R1027" i="30"/>
  <c r="R1011" i="30"/>
  <c r="R995" i="30"/>
  <c r="R979" i="30"/>
  <c r="R963" i="30"/>
  <c r="R947" i="30"/>
  <c r="R931" i="30"/>
  <c r="R915" i="30"/>
  <c r="R898" i="30"/>
  <c r="R881" i="30"/>
  <c r="R860" i="30"/>
  <c r="R842" i="30"/>
  <c r="R818" i="30"/>
  <c r="R796" i="30"/>
  <c r="R778" i="30"/>
  <c r="R754" i="30"/>
  <c r="R732" i="30"/>
  <c r="R714" i="30"/>
  <c r="R690" i="30"/>
  <c r="R668" i="30"/>
  <c r="R650" i="30"/>
  <c r="R626" i="30"/>
  <c r="R604" i="30"/>
  <c r="R586" i="30"/>
  <c r="R562" i="30"/>
  <c r="R539" i="30"/>
  <c r="R514" i="30"/>
  <c r="R490" i="30"/>
  <c r="R458" i="30"/>
  <c r="R410" i="30"/>
  <c r="R355" i="30"/>
  <c r="R620" i="30"/>
  <c r="R602" i="30"/>
  <c r="R578" i="30"/>
  <c r="R556" i="30"/>
  <c r="R537" i="30"/>
  <c r="R507" i="30"/>
  <c r="R481" i="30"/>
  <c r="R443" i="30"/>
  <c r="R403" i="30"/>
  <c r="R330" i="30"/>
  <c r="R194" i="30"/>
  <c r="R427" i="30"/>
  <c r="R385" i="30"/>
  <c r="R298" i="30"/>
  <c r="R1076" i="30"/>
  <c r="R1065" i="30"/>
  <c r="R1049" i="30"/>
  <c r="R1033" i="30"/>
  <c r="R1017" i="30"/>
  <c r="R1001" i="30"/>
  <c r="R985" i="30"/>
  <c r="R969" i="30"/>
  <c r="R953" i="30"/>
  <c r="R937" i="30"/>
  <c r="R921" i="30"/>
  <c r="R905" i="30"/>
  <c r="R884" i="30"/>
  <c r="R866" i="30"/>
  <c r="R844" i="30"/>
  <c r="R826" i="30"/>
  <c r="R802" i="30"/>
  <c r="R780" i="30"/>
  <c r="R762" i="30"/>
  <c r="R738" i="30"/>
  <c r="R716" i="30"/>
  <c r="R698" i="30"/>
  <c r="R674" i="30"/>
  <c r="R652" i="30"/>
  <c r="R634" i="30"/>
  <c r="R610" i="30"/>
  <c r="R588" i="30"/>
  <c r="R570" i="30"/>
  <c r="R546" i="30"/>
  <c r="R522" i="30"/>
  <c r="R497" i="30"/>
  <c r="R465" i="30"/>
  <c r="R426" i="30"/>
  <c r="R363" i="30"/>
  <c r="R291" i="30"/>
  <c r="R609" i="30"/>
  <c r="R587" i="30"/>
  <c r="R569" i="30"/>
  <c r="R545" i="30"/>
  <c r="R521" i="30"/>
  <c r="R491" i="30"/>
  <c r="R459" i="30"/>
  <c r="R425" i="30"/>
  <c r="R362" i="30"/>
  <c r="R449" i="30"/>
  <c r="R433" i="30"/>
  <c r="R417" i="30"/>
  <c r="R394" i="30"/>
  <c r="R371" i="30"/>
  <c r="R339" i="30"/>
  <c r="R307" i="30"/>
  <c r="R275" i="30"/>
  <c r="R218" i="30"/>
  <c r="R540" i="30"/>
  <c r="R524" i="30"/>
  <c r="R508" i="30"/>
  <c r="R492" i="30"/>
  <c r="R476" i="30"/>
  <c r="R460" i="30"/>
  <c r="R444" i="30"/>
  <c r="R428" i="30"/>
  <c r="R411" i="30"/>
  <c r="R393" i="30"/>
  <c r="R370" i="30"/>
  <c r="R338" i="30"/>
  <c r="R306" i="30"/>
  <c r="R274" i="30"/>
  <c r="R178" i="30"/>
  <c r="R852" i="30"/>
  <c r="R836" i="30"/>
  <c r="R820" i="30"/>
  <c r="R804" i="30"/>
  <c r="R788" i="30"/>
  <c r="R772" i="30"/>
  <c r="R756" i="30"/>
  <c r="R740" i="30"/>
  <c r="R724" i="30"/>
  <c r="R708" i="30"/>
  <c r="R692" i="30"/>
  <c r="R676" i="30"/>
  <c r="R660" i="30"/>
  <c r="R644" i="30"/>
  <c r="R628" i="30"/>
  <c r="R612" i="30"/>
  <c r="R596" i="30"/>
  <c r="R580" i="30"/>
  <c r="R564" i="30"/>
  <c r="R548" i="30"/>
  <c r="R532" i="30"/>
  <c r="R516" i="30"/>
  <c r="R500" i="30"/>
  <c r="R484" i="30"/>
  <c r="R468" i="30"/>
  <c r="R452" i="30"/>
  <c r="R436" i="30"/>
  <c r="R420" i="30"/>
  <c r="R402" i="30"/>
  <c r="R379" i="30"/>
  <c r="R354" i="30"/>
  <c r="R322" i="30"/>
  <c r="R290" i="30"/>
  <c r="R242" i="30"/>
  <c r="R899" i="30"/>
  <c r="R883" i="30"/>
  <c r="R867" i="30"/>
  <c r="R851" i="30"/>
  <c r="R835" i="30"/>
  <c r="R819" i="30"/>
  <c r="R803" i="30"/>
  <c r="R787" i="30"/>
  <c r="R771" i="30"/>
  <c r="R755" i="30"/>
  <c r="R739" i="30"/>
  <c r="R723" i="30"/>
  <c r="R707" i="30"/>
  <c r="R691" i="30"/>
  <c r="R675" i="30"/>
  <c r="R659" i="30"/>
  <c r="R643" i="30"/>
  <c r="R627" i="30"/>
  <c r="R611" i="30"/>
  <c r="R595" i="30"/>
  <c r="R579" i="30"/>
  <c r="R563" i="30"/>
  <c r="R547" i="30"/>
  <c r="R531" i="30"/>
  <c r="R515" i="30"/>
  <c r="R499" i="30"/>
  <c r="R483" i="30"/>
  <c r="R467" i="30"/>
  <c r="R451" i="30"/>
  <c r="R435" i="30"/>
  <c r="R419" i="30"/>
  <c r="R401" i="30"/>
  <c r="R378" i="30"/>
  <c r="R347" i="30"/>
  <c r="R315" i="30"/>
  <c r="R283" i="30"/>
  <c r="R234" i="30"/>
  <c r="R482" i="30"/>
  <c r="R466" i="30"/>
  <c r="R450" i="30"/>
  <c r="R434" i="30"/>
  <c r="R418" i="30"/>
  <c r="R395" i="30"/>
  <c r="R377" i="30"/>
  <c r="R346" i="30"/>
  <c r="R314" i="30"/>
  <c r="R282" i="30"/>
  <c r="R226" i="30"/>
  <c r="R186" i="30"/>
  <c r="R210" i="30"/>
  <c r="R202" i="30"/>
  <c r="R1101" i="30"/>
  <c r="R1093" i="30"/>
  <c r="R1085" i="30"/>
  <c r="R1077" i="30"/>
  <c r="R1069" i="30"/>
  <c r="R1061" i="30"/>
  <c r="R1053" i="30"/>
  <c r="R1045" i="30"/>
  <c r="R1037" i="30"/>
  <c r="R1029" i="30"/>
  <c r="R1021" i="30"/>
  <c r="R1013" i="30"/>
  <c r="R1005" i="30"/>
  <c r="R997" i="30"/>
  <c r="R989" i="30"/>
  <c r="R981" i="30"/>
  <c r="R973" i="30"/>
  <c r="R965" i="30"/>
  <c r="R1136" i="30"/>
  <c r="R1128" i="30"/>
  <c r="R1120" i="30"/>
  <c r="R1112" i="30"/>
  <c r="R1104" i="30"/>
  <c r="R1096" i="30"/>
  <c r="R1063" i="30"/>
  <c r="R1055" i="30"/>
  <c r="R1047" i="30"/>
  <c r="R1039" i="30"/>
  <c r="R1031" i="30"/>
  <c r="R1023" i="30"/>
  <c r="R1015" i="30"/>
  <c r="R1007" i="30"/>
  <c r="R999" i="30"/>
  <c r="R991" i="30"/>
  <c r="R983" i="30"/>
  <c r="R975" i="30"/>
  <c r="R967" i="30"/>
  <c r="R959" i="30"/>
  <c r="R951" i="30"/>
  <c r="R943" i="30"/>
  <c r="R935" i="30"/>
  <c r="R927" i="30"/>
  <c r="R919" i="30"/>
  <c r="R911" i="30"/>
  <c r="R903" i="30"/>
  <c r="R895" i="30"/>
  <c r="R957" i="30"/>
  <c r="R949" i="30"/>
  <c r="R941" i="30"/>
  <c r="R933" i="30"/>
  <c r="R925" i="30"/>
  <c r="R917" i="30"/>
  <c r="R909" i="30"/>
  <c r="R901" i="30"/>
  <c r="R893" i="30"/>
  <c r="R885" i="30"/>
  <c r="R877" i="30"/>
  <c r="R869" i="30"/>
  <c r="R861" i="30"/>
  <c r="R853" i="30"/>
  <c r="R845" i="30"/>
  <c r="R837" i="30"/>
  <c r="R829" i="30"/>
  <c r="R821" i="30"/>
  <c r="R813" i="30"/>
  <c r="R805" i="30"/>
  <c r="R797" i="30"/>
  <c r="R789" i="30"/>
  <c r="R781" i="30"/>
  <c r="R773" i="30"/>
  <c r="R765" i="30"/>
  <c r="R412" i="30"/>
  <c r="R404" i="30"/>
  <c r="R396" i="30"/>
  <c r="R388" i="30"/>
  <c r="R380" i="30"/>
  <c r="R372" i="30"/>
  <c r="R364" i="30"/>
  <c r="R356" i="30"/>
  <c r="R348" i="30"/>
  <c r="R340" i="30"/>
  <c r="R332" i="30"/>
  <c r="R324" i="30"/>
  <c r="R316" i="30"/>
  <c r="R308" i="30"/>
  <c r="R300" i="30"/>
  <c r="R292" i="30"/>
  <c r="R267" i="30"/>
  <c r="R259" i="30"/>
  <c r="R251" i="30"/>
  <c r="R243" i="30"/>
  <c r="R235" i="30"/>
  <c r="R227" i="30"/>
  <c r="R219" i="30"/>
  <c r="R211" i="30"/>
  <c r="R203" i="30"/>
  <c r="R195" i="30"/>
  <c r="R187" i="30"/>
  <c r="R179" i="30"/>
  <c r="R171" i="30"/>
  <c r="R163" i="30"/>
  <c r="R369" i="30"/>
  <c r="R1088" i="30"/>
  <c r="R1080" i="30"/>
  <c r="R1072" i="30"/>
  <c r="R1064" i="30"/>
  <c r="R1056" i="30"/>
  <c r="R1048" i="30"/>
  <c r="R1040" i="30"/>
  <c r="R1032" i="30"/>
  <c r="R1024" i="30"/>
  <c r="R1016" i="30"/>
  <c r="R1008" i="30"/>
  <c r="R1000" i="30"/>
  <c r="R992" i="30"/>
  <c r="R984" i="30"/>
  <c r="R976" i="30"/>
  <c r="R968" i="30"/>
  <c r="R960" i="30"/>
  <c r="R952" i="30"/>
  <c r="R887" i="30"/>
  <c r="R879" i="30"/>
  <c r="R871" i="30"/>
  <c r="R863" i="30"/>
  <c r="R855" i="30"/>
  <c r="R847" i="30"/>
  <c r="R839" i="30"/>
  <c r="R831" i="30"/>
  <c r="R823" i="30"/>
  <c r="R815" i="30"/>
  <c r="R807" i="30"/>
  <c r="R799" i="30"/>
  <c r="R791" i="30"/>
  <c r="R757" i="30"/>
  <c r="R749" i="30"/>
  <c r="R741" i="30"/>
  <c r="R733" i="30"/>
  <c r="R725" i="30"/>
  <c r="R717" i="30"/>
  <c r="R709" i="30"/>
  <c r="R155" i="30"/>
  <c r="R147" i="30"/>
  <c r="R139" i="30"/>
  <c r="R131" i="30"/>
  <c r="R123" i="30"/>
  <c r="R115" i="30"/>
  <c r="R107" i="30"/>
  <c r="R99" i="30"/>
  <c r="R91" i="30"/>
  <c r="R83" i="30"/>
  <c r="R75" i="30"/>
  <c r="R67" i="30"/>
  <c r="R59" i="30"/>
  <c r="R51" i="30"/>
  <c r="R361" i="30"/>
  <c r="R353" i="30"/>
  <c r="R345" i="30"/>
  <c r="R337" i="30"/>
  <c r="R329" i="30"/>
  <c r="R321" i="30"/>
  <c r="R313" i="30"/>
  <c r="R944" i="30"/>
  <c r="R936" i="30"/>
  <c r="R928" i="30"/>
  <c r="R920" i="30"/>
  <c r="R912" i="30"/>
  <c r="R904" i="30"/>
  <c r="R896" i="30"/>
  <c r="R888" i="30"/>
  <c r="R880" i="30"/>
  <c r="R872" i="30"/>
  <c r="R864" i="30"/>
  <c r="R856" i="30"/>
  <c r="R848" i="30"/>
  <c r="R840" i="30"/>
  <c r="R832" i="30"/>
  <c r="R824" i="30"/>
  <c r="R816" i="30"/>
  <c r="R808" i="30"/>
  <c r="R800" i="30"/>
  <c r="R792" i="30"/>
  <c r="R784" i="30"/>
  <c r="R776" i="30"/>
  <c r="R768" i="30"/>
  <c r="R760" i="30"/>
  <c r="R752" i="30"/>
  <c r="R744" i="30"/>
  <c r="R736" i="30"/>
  <c r="R728" i="30"/>
  <c r="R720" i="30"/>
  <c r="R712" i="30"/>
  <c r="R704" i="30"/>
  <c r="R696" i="30"/>
  <c r="R688" i="30"/>
  <c r="R680" i="30"/>
  <c r="R672" i="30"/>
  <c r="R783" i="30"/>
  <c r="R775" i="30"/>
  <c r="R767" i="30"/>
  <c r="R759" i="30"/>
  <c r="R751" i="30"/>
  <c r="R743" i="30"/>
  <c r="R735" i="30"/>
  <c r="R727" i="30"/>
  <c r="R719" i="30"/>
  <c r="R711" i="30"/>
  <c r="R703" i="30"/>
  <c r="R695" i="30"/>
  <c r="R687" i="30"/>
  <c r="R679" i="30"/>
  <c r="R671" i="30"/>
  <c r="R663" i="30"/>
  <c r="R655" i="30"/>
  <c r="R647" i="30"/>
  <c r="R639" i="30"/>
  <c r="R631" i="30"/>
  <c r="R623" i="30"/>
  <c r="R615" i="30"/>
  <c r="R607" i="30"/>
  <c r="R599" i="30"/>
  <c r="R591" i="30"/>
  <c r="R583" i="30"/>
  <c r="R575" i="30"/>
  <c r="R567" i="30"/>
  <c r="R559" i="30"/>
  <c r="R551" i="30"/>
  <c r="R543" i="30"/>
  <c r="R535" i="30"/>
  <c r="R527" i="30"/>
  <c r="R1134" i="30"/>
  <c r="R1126" i="30"/>
  <c r="R1118" i="30"/>
  <c r="R1110" i="30"/>
  <c r="R1102" i="30"/>
  <c r="R1094" i="30"/>
  <c r="R1086" i="30"/>
  <c r="R1078" i="30"/>
  <c r="R1070" i="30"/>
  <c r="R1062" i="30"/>
  <c r="R1054" i="30"/>
  <c r="R1046" i="30"/>
  <c r="R1038" i="30"/>
  <c r="R1030" i="30"/>
  <c r="R1022" i="30"/>
  <c r="R1014" i="30"/>
  <c r="R1006" i="30"/>
  <c r="R998" i="30"/>
  <c r="R990" i="30"/>
  <c r="R982" i="30"/>
  <c r="R974" i="30"/>
  <c r="R966" i="30"/>
  <c r="R958" i="30"/>
  <c r="R950" i="30"/>
  <c r="R942" i="30"/>
  <c r="R934" i="30"/>
  <c r="R926" i="30"/>
  <c r="R918" i="30"/>
  <c r="R910" i="30"/>
  <c r="R902" i="30"/>
  <c r="R894" i="30"/>
  <c r="R886" i="30"/>
  <c r="R878" i="30"/>
  <c r="R870" i="30"/>
  <c r="R862" i="30"/>
  <c r="R284" i="30"/>
  <c r="R276" i="30"/>
  <c r="R268" i="30"/>
  <c r="R260" i="30"/>
  <c r="R252" i="30"/>
  <c r="R244" i="30"/>
  <c r="R236" i="30"/>
  <c r="R228" i="30"/>
  <c r="R220" i="30"/>
  <c r="R212" i="30"/>
  <c r="R204" i="30"/>
  <c r="R196" i="30"/>
  <c r="R154" i="30"/>
  <c r="R146" i="30"/>
  <c r="R138" i="30"/>
  <c r="R130" i="30"/>
  <c r="R122" i="30"/>
  <c r="R114" i="30"/>
  <c r="R664" i="30"/>
  <c r="R656" i="30"/>
  <c r="R648" i="30"/>
  <c r="R640" i="30"/>
  <c r="R632" i="30"/>
  <c r="R624" i="30"/>
  <c r="R519" i="30"/>
  <c r="R511" i="30"/>
  <c r="R503" i="30"/>
  <c r="R495" i="30"/>
  <c r="R487" i="30"/>
  <c r="R479" i="30"/>
  <c r="R471" i="30"/>
  <c r="R463" i="30"/>
  <c r="R854" i="30"/>
  <c r="R846" i="30"/>
  <c r="R838" i="30"/>
  <c r="R830" i="30"/>
  <c r="R822" i="30"/>
  <c r="R814" i="30"/>
  <c r="R806" i="30"/>
  <c r="R798" i="30"/>
  <c r="R790" i="30"/>
  <c r="R701" i="30"/>
  <c r="R693" i="30"/>
  <c r="R685" i="30"/>
  <c r="R677" i="30"/>
  <c r="R669" i="30"/>
  <c r="R616" i="30"/>
  <c r="R608" i="30"/>
  <c r="R600" i="30"/>
  <c r="R592" i="30"/>
  <c r="R584" i="30"/>
  <c r="R576" i="30"/>
  <c r="R568" i="30"/>
  <c r="R560" i="30"/>
  <c r="R552" i="30"/>
  <c r="R544" i="30"/>
  <c r="R536" i="30"/>
  <c r="R455" i="30"/>
  <c r="R447" i="30"/>
  <c r="R439" i="30"/>
  <c r="R431" i="30"/>
  <c r="R423" i="30"/>
  <c r="R415" i="30"/>
  <c r="R407" i="30"/>
  <c r="R399" i="30"/>
  <c r="R391" i="30"/>
  <c r="R383" i="30"/>
  <c r="R782" i="30"/>
  <c r="R661" i="30"/>
  <c r="R653" i="30"/>
  <c r="R645" i="30"/>
  <c r="R637" i="30"/>
  <c r="R629" i="30"/>
  <c r="R621" i="30"/>
  <c r="R613" i="30"/>
  <c r="R605" i="30"/>
  <c r="R597" i="30"/>
  <c r="R589" i="30"/>
  <c r="R581" i="30"/>
  <c r="R188" i="30"/>
  <c r="R180" i="30"/>
  <c r="R172" i="30"/>
  <c r="R164" i="30"/>
  <c r="R156" i="30"/>
  <c r="R148" i="30"/>
  <c r="R140" i="30"/>
  <c r="R132" i="30"/>
  <c r="R124" i="30"/>
  <c r="R116" i="30"/>
  <c r="R108" i="30"/>
  <c r="R100" i="30"/>
  <c r="R92" i="30"/>
  <c r="R43" i="30"/>
  <c r="R528" i="30"/>
  <c r="R520" i="30"/>
  <c r="R512" i="30"/>
  <c r="R504" i="30"/>
  <c r="R496" i="30"/>
  <c r="R488" i="30"/>
  <c r="R480" i="30"/>
  <c r="R472" i="30"/>
  <c r="R464" i="30"/>
  <c r="R456" i="30"/>
  <c r="R448" i="30"/>
  <c r="R432" i="30"/>
  <c r="R375" i="30"/>
  <c r="R367" i="30"/>
  <c r="R359" i="30"/>
  <c r="R774" i="30"/>
  <c r="R766" i="30"/>
  <c r="R758" i="30"/>
  <c r="R750" i="30"/>
  <c r="R742" i="30"/>
  <c r="R734" i="30"/>
  <c r="R726" i="30"/>
  <c r="R718" i="30"/>
  <c r="R710" i="30"/>
  <c r="R702" i="30"/>
  <c r="R694" i="30"/>
  <c r="R686" i="30"/>
  <c r="R678" i="30"/>
  <c r="R670" i="30"/>
  <c r="R662" i="30"/>
  <c r="R654" i="30"/>
  <c r="R646" i="30"/>
  <c r="R638" i="30"/>
  <c r="R630" i="30"/>
  <c r="R622" i="30"/>
  <c r="R614" i="30"/>
  <c r="R606" i="30"/>
  <c r="R598" i="30"/>
  <c r="R573" i="30"/>
  <c r="R565" i="30"/>
  <c r="R557" i="30"/>
  <c r="R549" i="30"/>
  <c r="R541" i="30"/>
  <c r="R533" i="30"/>
  <c r="R525" i="30"/>
  <c r="R517" i="30"/>
  <c r="R509" i="30"/>
  <c r="R501" i="30"/>
  <c r="R493" i="30"/>
  <c r="R485" i="30"/>
  <c r="R477" i="30"/>
  <c r="R469" i="30"/>
  <c r="R461" i="30"/>
  <c r="R453" i="30"/>
  <c r="R445" i="30"/>
  <c r="R437" i="30"/>
  <c r="R429" i="30"/>
  <c r="R421" i="30"/>
  <c r="R413" i="30"/>
  <c r="R405" i="30"/>
  <c r="R397" i="30"/>
  <c r="R389" i="30"/>
  <c r="R381" i="30"/>
  <c r="R373" i="30"/>
  <c r="R365" i="30"/>
  <c r="R357" i="30"/>
  <c r="R349" i="30"/>
  <c r="R341" i="30"/>
  <c r="R333" i="30"/>
  <c r="R325" i="30"/>
  <c r="R317" i="30"/>
  <c r="R309" i="30"/>
  <c r="R106" i="30"/>
  <c r="R98" i="30"/>
  <c r="R90" i="30"/>
  <c r="R82" i="30"/>
  <c r="R74" i="30"/>
  <c r="R66" i="30"/>
  <c r="R58" i="30"/>
  <c r="R50" i="30"/>
  <c r="R42" i="30"/>
  <c r="R34" i="30"/>
  <c r="R26" i="30"/>
  <c r="R18" i="30"/>
  <c r="R10" i="30"/>
  <c r="R305" i="30"/>
  <c r="R297" i="30"/>
  <c r="R289" i="30"/>
  <c r="R281" i="30"/>
  <c r="R273" i="30"/>
  <c r="R265" i="30"/>
  <c r="R257" i="30"/>
  <c r="R440" i="30"/>
  <c r="R424" i="30"/>
  <c r="R416" i="30"/>
  <c r="R408" i="30"/>
  <c r="R351" i="30"/>
  <c r="R343" i="30"/>
  <c r="R335" i="30"/>
  <c r="R327" i="30"/>
  <c r="R319" i="30"/>
  <c r="R311" i="30"/>
  <c r="R303" i="30"/>
  <c r="R295" i="30"/>
  <c r="R287" i="30"/>
  <c r="R279" i="30"/>
  <c r="R271" i="30"/>
  <c r="R263" i="30"/>
  <c r="R255" i="30"/>
  <c r="R247" i="30"/>
  <c r="R239" i="30"/>
  <c r="R231" i="30"/>
  <c r="R223" i="30"/>
  <c r="R215" i="30"/>
  <c r="R207" i="30"/>
  <c r="R199" i="30"/>
  <c r="R191" i="30"/>
  <c r="R183" i="30"/>
  <c r="R175" i="30"/>
  <c r="R167" i="30"/>
  <c r="R159" i="30"/>
  <c r="R151" i="30"/>
  <c r="R143" i="30"/>
  <c r="R135" i="30"/>
  <c r="R127" i="30"/>
  <c r="R119" i="30"/>
  <c r="R590" i="30"/>
  <c r="R301" i="30"/>
  <c r="R293" i="30"/>
  <c r="R285" i="30"/>
  <c r="R277" i="30"/>
  <c r="R269" i="30"/>
  <c r="R261" i="30"/>
  <c r="R253" i="30"/>
  <c r="R245" i="30"/>
  <c r="R237" i="30"/>
  <c r="R229" i="30"/>
  <c r="R221" i="30"/>
  <c r="R213" i="30"/>
  <c r="R205" i="30"/>
  <c r="R197" i="30"/>
  <c r="R189" i="30"/>
  <c r="R181" i="30"/>
  <c r="R173" i="30"/>
  <c r="R165" i="30"/>
  <c r="R157" i="30"/>
  <c r="R149" i="30"/>
  <c r="R141" i="30"/>
  <c r="R133" i="30"/>
  <c r="R125" i="30"/>
  <c r="R117" i="30"/>
  <c r="R109" i="30"/>
  <c r="R84" i="30"/>
  <c r="R76" i="30"/>
  <c r="R68" i="30"/>
  <c r="R60" i="30"/>
  <c r="R52" i="30"/>
  <c r="R44" i="30"/>
  <c r="R36" i="30"/>
  <c r="R28" i="30"/>
  <c r="R35" i="30"/>
  <c r="R27" i="30"/>
  <c r="R19" i="30"/>
  <c r="R11" i="30"/>
  <c r="R3" i="30"/>
  <c r="R249" i="30"/>
  <c r="R241" i="30"/>
  <c r="R233" i="30"/>
  <c r="R225" i="30"/>
  <c r="R217" i="30"/>
  <c r="R209" i="30"/>
  <c r="R201" i="30"/>
  <c r="R193" i="30"/>
  <c r="R185" i="30"/>
  <c r="R177" i="30"/>
  <c r="R169" i="30"/>
  <c r="R161" i="30"/>
  <c r="R153" i="30"/>
  <c r="R145" i="30"/>
  <c r="R137" i="30"/>
  <c r="R129" i="30"/>
  <c r="R400" i="30"/>
  <c r="R392" i="30"/>
  <c r="R384" i="30"/>
  <c r="R376" i="30"/>
  <c r="R368" i="30"/>
  <c r="R360" i="30"/>
  <c r="R352" i="30"/>
  <c r="R344" i="30"/>
  <c r="R336" i="30"/>
  <c r="R328" i="30"/>
  <c r="R320" i="30"/>
  <c r="R312" i="30"/>
  <c r="R304" i="30"/>
  <c r="R296" i="30"/>
  <c r="R288" i="30"/>
  <c r="R280" i="30"/>
  <c r="R272" i="30"/>
  <c r="R264" i="30"/>
  <c r="R256" i="30"/>
  <c r="R248" i="30"/>
  <c r="R240" i="30"/>
  <c r="R232" i="30"/>
  <c r="R224" i="30"/>
  <c r="R216" i="30"/>
  <c r="R208" i="30"/>
  <c r="R200" i="30"/>
  <c r="R192" i="30"/>
  <c r="R184" i="30"/>
  <c r="R176" i="30"/>
  <c r="R168" i="30"/>
  <c r="R160" i="30"/>
  <c r="R152" i="30"/>
  <c r="R144" i="30"/>
  <c r="R136" i="30"/>
  <c r="R128" i="30"/>
  <c r="R120" i="30"/>
  <c r="R112" i="30"/>
  <c r="R104" i="30"/>
  <c r="R96" i="30"/>
  <c r="R88" i="30"/>
  <c r="R80" i="30"/>
  <c r="R72" i="30"/>
  <c r="R64" i="30"/>
  <c r="R111" i="30"/>
  <c r="R103" i="30"/>
  <c r="R95" i="30"/>
  <c r="R87" i="30"/>
  <c r="R79" i="30"/>
  <c r="R71" i="30"/>
  <c r="R582" i="30"/>
  <c r="R574" i="30"/>
  <c r="R566" i="30"/>
  <c r="R558" i="30"/>
  <c r="R550" i="30"/>
  <c r="R542" i="30"/>
  <c r="R534" i="30"/>
  <c r="R526" i="30"/>
  <c r="R518" i="30"/>
  <c r="R510" i="30"/>
  <c r="R502" i="30"/>
  <c r="R494" i="30"/>
  <c r="R486" i="30"/>
  <c r="R478" i="30"/>
  <c r="R470" i="30"/>
  <c r="R462" i="30"/>
  <c r="R454" i="30"/>
  <c r="R446" i="30"/>
  <c r="R438" i="30"/>
  <c r="R430" i="30"/>
  <c r="R422" i="30"/>
  <c r="R414" i="30"/>
  <c r="R406" i="30"/>
  <c r="R101" i="30"/>
  <c r="R93" i="30"/>
  <c r="R85" i="30"/>
  <c r="R77" i="30"/>
  <c r="R69" i="30"/>
  <c r="R61" i="30"/>
  <c r="R53" i="30"/>
  <c r="R45" i="30"/>
  <c r="R37" i="30"/>
  <c r="R29" i="30"/>
  <c r="R21" i="30"/>
  <c r="R13" i="30"/>
  <c r="R5" i="30"/>
  <c r="R20" i="30"/>
  <c r="R12" i="30"/>
  <c r="R4" i="30"/>
  <c r="R121" i="30"/>
  <c r="R113" i="30"/>
  <c r="R105" i="30"/>
  <c r="R97" i="30"/>
  <c r="R89" i="30"/>
  <c r="R81" i="30"/>
  <c r="R73" i="30"/>
  <c r="R65" i="30"/>
  <c r="R57" i="30"/>
  <c r="R49" i="30"/>
  <c r="R41" i="30"/>
  <c r="R33" i="30"/>
  <c r="R25" i="30"/>
  <c r="R17" i="30"/>
  <c r="R9" i="30"/>
  <c r="R56" i="30"/>
  <c r="R48" i="30"/>
  <c r="R40" i="30"/>
  <c r="R32" i="30"/>
  <c r="R24" i="30"/>
  <c r="R16" i="30"/>
  <c r="R8" i="30"/>
  <c r="R63" i="30"/>
  <c r="R55" i="30"/>
  <c r="R47" i="30"/>
  <c r="R39" i="30"/>
  <c r="R31" i="30"/>
  <c r="R23" i="30"/>
  <c r="R15" i="30"/>
  <c r="R7" i="30"/>
  <c r="R398" i="30"/>
  <c r="R390" i="30"/>
  <c r="R382" i="30"/>
  <c r="R374" i="30"/>
  <c r="R366" i="30"/>
  <c r="R358" i="30"/>
  <c r="R350" i="30"/>
  <c r="R342" i="30"/>
  <c r="R334" i="30"/>
  <c r="R326" i="30"/>
  <c r="R318" i="30"/>
  <c r="R310" i="30"/>
  <c r="R302" i="30"/>
  <c r="R294" i="30"/>
  <c r="R286" i="30"/>
  <c r="R278" i="30"/>
  <c r="R270" i="30"/>
  <c r="R262" i="30"/>
  <c r="R254" i="30"/>
  <c r="R246" i="30"/>
  <c r="R238" i="30"/>
  <c r="R230" i="30"/>
  <c r="R222" i="30"/>
  <c r="R214" i="30"/>
  <c r="R206" i="30"/>
  <c r="R198" i="30"/>
  <c r="R190" i="30"/>
  <c r="R182" i="30"/>
  <c r="R174" i="30"/>
  <c r="R166" i="30"/>
  <c r="R158" i="30"/>
  <c r="R150" i="30"/>
  <c r="R142" i="30"/>
  <c r="R134" i="30"/>
  <c r="R126" i="30"/>
  <c r="R118" i="30"/>
  <c r="R110" i="30"/>
  <c r="R102" i="30"/>
  <c r="R94" i="30"/>
  <c r="R86" i="30"/>
  <c r="R78" i="30"/>
  <c r="R70" i="30"/>
  <c r="R62" i="30"/>
  <c r="R54" i="30"/>
  <c r="R46" i="30"/>
  <c r="R38" i="30"/>
  <c r="R30" i="30"/>
  <c r="R22" i="30"/>
  <c r="R14" i="30"/>
  <c r="R6" i="30"/>
  <c r="W967" i="16"/>
  <c r="W11" i="16"/>
  <c r="W61" i="16"/>
  <c r="W53" i="16"/>
  <c r="W45" i="16"/>
  <c r="W37" i="16"/>
  <c r="W29" i="16"/>
  <c r="W21" i="16"/>
  <c r="W13" i="16"/>
  <c r="W145" i="16"/>
  <c r="W137" i="16"/>
  <c r="W129" i="16"/>
  <c r="W121" i="16"/>
  <c r="W113" i="16"/>
  <c r="W105" i="16"/>
  <c r="W97" i="16"/>
  <c r="W89" i="16"/>
  <c r="W243" i="16"/>
  <c r="W235" i="16"/>
  <c r="W227" i="16"/>
  <c r="W219" i="16"/>
  <c r="W211" i="16"/>
  <c r="W203" i="16"/>
  <c r="W195" i="16"/>
  <c r="W187" i="16"/>
  <c r="W179" i="16"/>
  <c r="W171" i="16"/>
  <c r="W412" i="16"/>
  <c r="W404" i="16"/>
  <c r="W396" i="16"/>
  <c r="W388" i="16"/>
  <c r="W380" i="16"/>
  <c r="W372" i="16"/>
  <c r="W364" i="16"/>
  <c r="W356" i="16"/>
  <c r="W348" i="16"/>
  <c r="W340" i="16"/>
  <c r="W331" i="16"/>
  <c r="W322" i="16"/>
  <c r="W313" i="16"/>
  <c r="W304" i="16"/>
  <c r="W294" i="16"/>
  <c r="W285" i="16"/>
  <c r="W276" i="16"/>
  <c r="W534" i="16"/>
  <c r="W522" i="16"/>
  <c r="W511" i="16"/>
  <c r="W497" i="16"/>
  <c r="W486" i="16"/>
  <c r="W472" i="16"/>
  <c r="W461" i="16"/>
  <c r="W446" i="16"/>
  <c r="W718" i="16"/>
  <c r="W701" i="16"/>
  <c r="W679" i="16"/>
  <c r="W657" i="16"/>
  <c r="W629" i="16"/>
  <c r="W597" i="16"/>
  <c r="W565" i="16"/>
  <c r="W991" i="16"/>
  <c r="W68" i="16"/>
  <c r="W60" i="16"/>
  <c r="W52" i="16"/>
  <c r="W44" i="16"/>
  <c r="W36" i="16"/>
  <c r="W28" i="16"/>
  <c r="W20" i="16"/>
  <c r="W12" i="16"/>
  <c r="W144" i="16"/>
  <c r="W136" i="16"/>
  <c r="W128" i="16"/>
  <c r="W120" i="16"/>
  <c r="W112" i="16"/>
  <c r="W104" i="16"/>
  <c r="W96" i="16"/>
  <c r="W168" i="16"/>
  <c r="W242" i="16"/>
  <c r="W234" i="16"/>
  <c r="W226" i="16"/>
  <c r="W218" i="16"/>
  <c r="W210" i="16"/>
  <c r="W202" i="16"/>
  <c r="W194" i="16"/>
  <c r="W186" i="16"/>
  <c r="W178" i="16"/>
  <c r="W170" i="16"/>
  <c r="W411" i="16"/>
  <c r="W403" i="16"/>
  <c r="W395" i="16"/>
  <c r="W387" i="16"/>
  <c r="W379" i="16"/>
  <c r="W371" i="16"/>
  <c r="W363" i="16"/>
  <c r="W355" i="16"/>
  <c r="W347" i="16"/>
  <c r="W339" i="16"/>
  <c r="W330" i="16"/>
  <c r="W321" i="16"/>
  <c r="W312" i="16"/>
  <c r="W302" i="16"/>
  <c r="W293" i="16"/>
  <c r="W284" i="16"/>
  <c r="W275" i="16"/>
  <c r="W533" i="16"/>
  <c r="W521" i="16"/>
  <c r="W510" i="16"/>
  <c r="W496" i="16"/>
  <c r="W485" i="16"/>
  <c r="W471" i="16"/>
  <c r="W457" i="16"/>
  <c r="W445" i="16"/>
  <c r="W717" i="16"/>
  <c r="W697" i="16"/>
  <c r="W677" i="16"/>
  <c r="W655" i="16"/>
  <c r="W623" i="16"/>
  <c r="W591" i="16"/>
  <c r="W559" i="16"/>
  <c r="W983" i="16"/>
  <c r="W67" i="16"/>
  <c r="W59" i="16"/>
  <c r="W51" i="16"/>
  <c r="W43" i="16"/>
  <c r="W35" i="16"/>
  <c r="W27" i="16"/>
  <c r="W19" i="16"/>
  <c r="W88" i="16"/>
  <c r="W143" i="16"/>
  <c r="W135" i="16"/>
  <c r="W127" i="16"/>
  <c r="W119" i="16"/>
  <c r="W111" i="16"/>
  <c r="W103" i="16"/>
  <c r="W95" i="16"/>
  <c r="W249" i="16"/>
  <c r="W241" i="16"/>
  <c r="W233" i="16"/>
  <c r="W225" i="16"/>
  <c r="W217" i="16"/>
  <c r="W209" i="16"/>
  <c r="W201" i="16"/>
  <c r="W193" i="16"/>
  <c r="W185" i="16"/>
  <c r="W177" i="16"/>
  <c r="W169" i="16"/>
  <c r="W410" i="16"/>
  <c r="W402" i="16"/>
  <c r="W394" i="16"/>
  <c r="W386" i="16"/>
  <c r="W378" i="16"/>
  <c r="W370" i="16"/>
  <c r="W362" i="16"/>
  <c r="W354" i="16"/>
  <c r="W346" i="16"/>
  <c r="W338" i="16"/>
  <c r="W329" i="16"/>
  <c r="W320" i="16"/>
  <c r="W310" i="16"/>
  <c r="W301" i="16"/>
  <c r="W292" i="16"/>
  <c r="W283" i="16"/>
  <c r="W274" i="16"/>
  <c r="W530" i="16"/>
  <c r="W520" i="16"/>
  <c r="W509" i="16"/>
  <c r="W495" i="16"/>
  <c r="W481" i="16"/>
  <c r="W470" i="16"/>
  <c r="W456" i="16"/>
  <c r="W441" i="16"/>
  <c r="W713" i="16"/>
  <c r="W695" i="16"/>
  <c r="W673" i="16"/>
  <c r="W653" i="16"/>
  <c r="W621" i="16"/>
  <c r="W589" i="16"/>
  <c r="W557" i="16"/>
  <c r="W975" i="16"/>
  <c r="W66" i="16"/>
  <c r="W58" i="16"/>
  <c r="W50" i="16"/>
  <c r="W42" i="16"/>
  <c r="W34" i="16"/>
  <c r="W26" i="16"/>
  <c r="W18" i="16"/>
  <c r="W150" i="16"/>
  <c r="W142" i="16"/>
  <c r="W134" i="16"/>
  <c r="W126" i="16"/>
  <c r="W118" i="16"/>
  <c r="W110" i="16"/>
  <c r="W102" i="16"/>
  <c r="W94" i="16"/>
  <c r="W248" i="16"/>
  <c r="W240" i="16"/>
  <c r="W232" i="16"/>
  <c r="W224" i="16"/>
  <c r="W216" i="16"/>
  <c r="W208" i="16"/>
  <c r="W200" i="16"/>
  <c r="W192" i="16"/>
  <c r="W184" i="16"/>
  <c r="W176" i="16"/>
  <c r="W268" i="16"/>
  <c r="W409" i="16"/>
  <c r="W401" i="16"/>
  <c r="W393" i="16"/>
  <c r="W385" i="16"/>
  <c r="W377" i="16"/>
  <c r="W369" i="16"/>
  <c r="W361" i="16"/>
  <c r="W353" i="16"/>
  <c r="W345" i="16"/>
  <c r="W337" i="16"/>
  <c r="W328" i="16"/>
  <c r="W318" i="16"/>
  <c r="W309" i="16"/>
  <c r="W300" i="16"/>
  <c r="W291" i="16"/>
  <c r="W282" i="16"/>
  <c r="W273" i="16"/>
  <c r="W529" i="16"/>
  <c r="W519" i="16"/>
  <c r="W505" i="16"/>
  <c r="W494" i="16"/>
  <c r="W480" i="16"/>
  <c r="W469" i="16"/>
  <c r="W455" i="16"/>
  <c r="W439" i="16"/>
  <c r="W711" i="16"/>
  <c r="W693" i="16"/>
  <c r="W671" i="16"/>
  <c r="W647" i="16"/>
  <c r="W615" i="16"/>
  <c r="W583" i="16"/>
  <c r="W1016" i="16"/>
  <c r="W1037" i="16"/>
  <c r="W1045" i="16"/>
  <c r="W1053" i="16"/>
  <c r="W1061" i="16"/>
  <c r="W1069" i="16"/>
  <c r="W1077" i="16"/>
  <c r="W1085" i="16"/>
  <c r="W1093" i="16"/>
  <c r="W744" i="16"/>
  <c r="W752" i="16"/>
  <c r="W760" i="16"/>
  <c r="W768" i="16"/>
  <c r="W776" i="16"/>
  <c r="W784" i="16"/>
  <c r="W792" i="16"/>
  <c r="W800" i="16"/>
  <c r="W808" i="16"/>
  <c r="W816" i="16"/>
  <c r="W824" i="16"/>
  <c r="W832" i="16"/>
  <c r="W840" i="16"/>
  <c r="W848" i="16"/>
  <c r="W856" i="16"/>
  <c r="W864" i="16"/>
  <c r="W872" i="16"/>
  <c r="W880" i="16"/>
  <c r="W888" i="16"/>
  <c r="W896" i="16"/>
  <c r="W904" i="16"/>
  <c r="W912" i="16"/>
  <c r="W920" i="16"/>
  <c r="W928" i="16"/>
  <c r="W936" i="16"/>
  <c r="W944" i="16"/>
  <c r="W952" i="16"/>
  <c r="W960" i="16"/>
  <c r="W968" i="16"/>
  <c r="W976" i="16"/>
  <c r="W984" i="16"/>
  <c r="W992" i="16"/>
  <c r="W1001" i="16"/>
  <c r="W1009" i="16"/>
  <c r="W1017" i="16"/>
  <c r="W560" i="16"/>
  <c r="W568" i="16"/>
  <c r="W576" i="16"/>
  <c r="W584" i="16"/>
  <c r="W592" i="16"/>
  <c r="W600" i="16"/>
  <c r="W608" i="16"/>
  <c r="W616" i="16"/>
  <c r="W624" i="16"/>
  <c r="W632" i="16"/>
  <c r="W640" i="16"/>
  <c r="W648" i="16"/>
  <c r="W656" i="16"/>
  <c r="W664" i="16"/>
  <c r="W672" i="16"/>
  <c r="W680" i="16"/>
  <c r="W688" i="16"/>
  <c r="W696" i="16"/>
  <c r="W704" i="16"/>
  <c r="W712" i="16"/>
  <c r="W720" i="16"/>
  <c r="W440" i="16"/>
  <c r="W448" i="16"/>
  <c r="W1046" i="16"/>
  <c r="W1062" i="16"/>
  <c r="W1070" i="16"/>
  <c r="W1086" i="16"/>
  <c r="W1094" i="16"/>
  <c r="W745" i="16"/>
  <c r="W753" i="16"/>
  <c r="W761" i="16"/>
  <c r="W769" i="16"/>
  <c r="W777" i="16"/>
  <c r="W785" i="16"/>
  <c r="W793" i="16"/>
  <c r="W801" i="16"/>
  <c r="W809" i="16"/>
  <c r="W817" i="16"/>
  <c r="W825" i="16"/>
  <c r="W833" i="16"/>
  <c r="W841" i="16"/>
  <c r="W849" i="16"/>
  <c r="W857" i="16"/>
  <c r="W865" i="16"/>
  <c r="W873" i="16"/>
  <c r="W881" i="16"/>
  <c r="W889" i="16"/>
  <c r="W897" i="16"/>
  <c r="W905" i="16"/>
  <c r="W913" i="16"/>
  <c r="W921" i="16"/>
  <c r="W929" i="16"/>
  <c r="W937" i="16"/>
  <c r="W945" i="16"/>
  <c r="W953" i="16"/>
  <c r="W961" i="16"/>
  <c r="W969" i="16"/>
  <c r="W977" i="16"/>
  <c r="W985" i="16"/>
  <c r="W993" i="16"/>
  <c r="W1002" i="16"/>
  <c r="W1010" i="16"/>
  <c r="W1018" i="16"/>
  <c r="W561" i="16"/>
  <c r="W569" i="16"/>
  <c r="W577" i="16"/>
  <c r="W585" i="16"/>
  <c r="W593" i="16"/>
  <c r="W601" i="16"/>
  <c r="W609" i="16"/>
  <c r="W617" i="16"/>
  <c r="W625" i="16"/>
  <c r="W633" i="16"/>
  <c r="W641" i="16"/>
  <c r="W649" i="16"/>
  <c r="W1047" i="16"/>
  <c r="W1063" i="16"/>
  <c r="W1087" i="16"/>
  <c r="W746" i="16"/>
  <c r="W754" i="16"/>
  <c r="W762" i="16"/>
  <c r="W770" i="16"/>
  <c r="W778" i="16"/>
  <c r="W786" i="16"/>
  <c r="W794" i="16"/>
  <c r="W802" i="16"/>
  <c r="W810" i="16"/>
  <c r="W818" i="16"/>
  <c r="W826" i="16"/>
  <c r="W834" i="16"/>
  <c r="W842" i="16"/>
  <c r="W850" i="16"/>
  <c r="W858" i="16"/>
  <c r="W866" i="16"/>
  <c r="W874" i="16"/>
  <c r="W882" i="16"/>
  <c r="W890" i="16"/>
  <c r="W898" i="16"/>
  <c r="W906" i="16"/>
  <c r="W914" i="16"/>
  <c r="W922" i="16"/>
  <c r="W930" i="16"/>
  <c r="W938" i="16"/>
  <c r="W946" i="16"/>
  <c r="W954" i="16"/>
  <c r="W962" i="16"/>
  <c r="W970" i="16"/>
  <c r="W978" i="16"/>
  <c r="W986" i="16"/>
  <c r="W994" i="16"/>
  <c r="W1003" i="16"/>
  <c r="W1011" i="16"/>
  <c r="W742" i="16"/>
  <c r="W562" i="16"/>
  <c r="W570" i="16"/>
  <c r="W578" i="16"/>
  <c r="W586" i="16"/>
  <c r="W594" i="16"/>
  <c r="W602" i="16"/>
  <c r="W610" i="16"/>
  <c r="W618" i="16"/>
  <c r="W626" i="16"/>
  <c r="W634" i="16"/>
  <c r="W642" i="16"/>
  <c r="W650" i="16"/>
  <c r="W658" i="16"/>
  <c r="W666" i="16"/>
  <c r="W674" i="16"/>
  <c r="W682" i="16"/>
  <c r="W690" i="16"/>
  <c r="W698" i="16"/>
  <c r="W706" i="16"/>
  <c r="W714" i="16"/>
  <c r="W722" i="16"/>
  <c r="W442" i="16"/>
  <c r="W450" i="16"/>
  <c r="W458" i="16"/>
  <c r="W466" i="16"/>
  <c r="W474" i="16"/>
  <c r="W482" i="16"/>
  <c r="W490" i="16"/>
  <c r="W498" i="16"/>
  <c r="W506" i="16"/>
  <c r="W514" i="16"/>
  <c r="W1064" i="16"/>
  <c r="W1088" i="16"/>
  <c r="W1096" i="16"/>
  <c r="W747" i="16"/>
  <c r="W755" i="16"/>
  <c r="W763" i="16"/>
  <c r="W771" i="16"/>
  <c r="W779" i="16"/>
  <c r="W787" i="16"/>
  <c r="W795" i="16"/>
  <c r="W803" i="16"/>
  <c r="W811" i="16"/>
  <c r="W819" i="16"/>
  <c r="W827" i="16"/>
  <c r="W835" i="16"/>
  <c r="W843" i="16"/>
  <c r="W851" i="16"/>
  <c r="W859" i="16"/>
  <c r="W867" i="16"/>
  <c r="W875" i="16"/>
  <c r="W883" i="16"/>
  <c r="W891" i="16"/>
  <c r="W899" i="16"/>
  <c r="W907" i="16"/>
  <c r="W915" i="16"/>
  <c r="W923" i="16"/>
  <c r="W931" i="16"/>
  <c r="W939" i="16"/>
  <c r="W947" i="16"/>
  <c r="W955" i="16"/>
  <c r="W963" i="16"/>
  <c r="W971" i="16"/>
  <c r="W979" i="16"/>
  <c r="W987" i="16"/>
  <c r="W995" i="16"/>
  <c r="W1004" i="16"/>
  <c r="W1012" i="16"/>
  <c r="W555" i="16"/>
  <c r="W563" i="16"/>
  <c r="W571" i="16"/>
  <c r="W579" i="16"/>
  <c r="W587" i="16"/>
  <c r="W595" i="16"/>
  <c r="W603" i="16"/>
  <c r="W611" i="16"/>
  <c r="W619" i="16"/>
  <c r="W627" i="16"/>
  <c r="W635" i="16"/>
  <c r="W643" i="16"/>
  <c r="W651" i="16"/>
  <c r="W659" i="16"/>
  <c r="W667" i="16"/>
  <c r="W675" i="16"/>
  <c r="W683" i="16"/>
  <c r="W691" i="16"/>
  <c r="W699" i="16"/>
  <c r="W707" i="16"/>
  <c r="W715" i="16"/>
  <c r="W723" i="16"/>
  <c r="W443" i="16"/>
  <c r="W451" i="16"/>
  <c r="W459" i="16"/>
  <c r="W467" i="16"/>
  <c r="W475" i="16"/>
  <c r="W483" i="16"/>
  <c r="W491" i="16"/>
  <c r="W499" i="16"/>
  <c r="W507" i="16"/>
  <c r="W515" i="16"/>
  <c r="W523" i="16"/>
  <c r="W531" i="16"/>
  <c r="W271" i="16"/>
  <c r="W279" i="16"/>
  <c r="W287" i="16"/>
  <c r="W295" i="16"/>
  <c r="W303" i="16"/>
  <c r="W311" i="16"/>
  <c r="W319" i="16"/>
  <c r="W327" i="16"/>
  <c r="W335" i="16"/>
  <c r="W1065" i="16"/>
  <c r="W1073" i="16"/>
  <c r="W1089" i="16"/>
  <c r="W1097" i="16"/>
  <c r="W748" i="16"/>
  <c r="W756" i="16"/>
  <c r="W764" i="16"/>
  <c r="W772" i="16"/>
  <c r="W780" i="16"/>
  <c r="W788" i="16"/>
  <c r="W796" i="16"/>
  <c r="W804" i="16"/>
  <c r="W812" i="16"/>
  <c r="W820" i="16"/>
  <c r="W828" i="16"/>
  <c r="W836" i="16"/>
  <c r="W844" i="16"/>
  <c r="W852" i="16"/>
  <c r="W860" i="16"/>
  <c r="W868" i="16"/>
  <c r="W876" i="16"/>
  <c r="W884" i="16"/>
  <c r="W892" i="16"/>
  <c r="W900" i="16"/>
  <c r="W908" i="16"/>
  <c r="W916" i="16"/>
  <c r="W924" i="16"/>
  <c r="W932" i="16"/>
  <c r="W940" i="16"/>
  <c r="W948" i="16"/>
  <c r="W956" i="16"/>
  <c r="W964" i="16"/>
  <c r="W972" i="16"/>
  <c r="W980" i="16"/>
  <c r="W988" i="16"/>
  <c r="W996" i="16"/>
  <c r="W1005" i="16"/>
  <c r="W1013" i="16"/>
  <c r="W556" i="16"/>
  <c r="W564" i="16"/>
  <c r="W572" i="16"/>
  <c r="W580" i="16"/>
  <c r="W588" i="16"/>
  <c r="W596" i="16"/>
  <c r="W604" i="16"/>
  <c r="W612" i="16"/>
  <c r="W620" i="16"/>
  <c r="W628" i="16"/>
  <c r="W636" i="16"/>
  <c r="W644" i="16"/>
  <c r="W652" i="16"/>
  <c r="W660" i="16"/>
  <c r="W668" i="16"/>
  <c r="W676" i="16"/>
  <c r="W684" i="16"/>
  <c r="W692" i="16"/>
  <c r="W700" i="16"/>
  <c r="W708" i="16"/>
  <c r="W716" i="16"/>
  <c r="W554" i="16"/>
  <c r="W444" i="16"/>
  <c r="W452" i="16"/>
  <c r="W460" i="16"/>
  <c r="W468" i="16"/>
  <c r="W476" i="16"/>
  <c r="W484" i="16"/>
  <c r="W492" i="16"/>
  <c r="W500" i="16"/>
  <c r="W508" i="16"/>
  <c r="W516" i="16"/>
  <c r="W524" i="16"/>
  <c r="W532" i="16"/>
  <c r="W272" i="16"/>
  <c r="W1090" i="16"/>
  <c r="W1036" i="16"/>
  <c r="W749" i="16"/>
  <c r="W757" i="16"/>
  <c r="W765" i="16"/>
  <c r="W773" i="16"/>
  <c r="W781" i="16"/>
  <c r="W789" i="16"/>
  <c r="W797" i="16"/>
  <c r="W805" i="16"/>
  <c r="W813" i="16"/>
  <c r="W821" i="16"/>
  <c r="W829" i="16"/>
  <c r="W837" i="16"/>
  <c r="W845" i="16"/>
  <c r="W853" i="16"/>
  <c r="W861" i="16"/>
  <c r="W869" i="16"/>
  <c r="W877" i="16"/>
  <c r="W885" i="16"/>
  <c r="W893" i="16"/>
  <c r="W901" i="16"/>
  <c r="W909" i="16"/>
  <c r="W917" i="16"/>
  <c r="W925" i="16"/>
  <c r="W933" i="16"/>
  <c r="W941" i="16"/>
  <c r="W949" i="16"/>
  <c r="W957" i="16"/>
  <c r="W965" i="16"/>
  <c r="W973" i="16"/>
  <c r="W981" i="16"/>
  <c r="W989" i="16"/>
  <c r="W998" i="16"/>
  <c r="W1091" i="16"/>
  <c r="W997" i="16"/>
  <c r="W750" i="16"/>
  <c r="W758" i="16"/>
  <c r="W766" i="16"/>
  <c r="W774" i="16"/>
  <c r="W782" i="16"/>
  <c r="W790" i="16"/>
  <c r="W798" i="16"/>
  <c r="W806" i="16"/>
  <c r="W814" i="16"/>
  <c r="W822" i="16"/>
  <c r="W830" i="16"/>
  <c r="W838" i="16"/>
  <c r="W846" i="16"/>
  <c r="W854" i="16"/>
  <c r="W862" i="16"/>
  <c r="W870" i="16"/>
  <c r="W878" i="16"/>
  <c r="W886" i="16"/>
  <c r="W894" i="16"/>
  <c r="W902" i="16"/>
  <c r="W910" i="16"/>
  <c r="W918" i="16"/>
  <c r="W926" i="16"/>
  <c r="W934" i="16"/>
  <c r="W942" i="16"/>
  <c r="W950" i="16"/>
  <c r="W958" i="16"/>
  <c r="W966" i="16"/>
  <c r="W974" i="16"/>
  <c r="W982" i="16"/>
  <c r="W990" i="16"/>
  <c r="W999" i="16"/>
  <c r="W1007" i="16"/>
  <c r="W1015" i="16"/>
  <c r="W558" i="16"/>
  <c r="W566" i="16"/>
  <c r="W574" i="16"/>
  <c r="W582" i="16"/>
  <c r="W590" i="16"/>
  <c r="W598" i="16"/>
  <c r="W606" i="16"/>
  <c r="W614" i="16"/>
  <c r="W622" i="16"/>
  <c r="W630" i="16"/>
  <c r="W638" i="16"/>
  <c r="W646" i="16"/>
  <c r="W654" i="16"/>
  <c r="W662" i="16"/>
  <c r="W670" i="16"/>
  <c r="W678" i="16"/>
  <c r="W686" i="16"/>
  <c r="W694" i="16"/>
  <c r="W702" i="16"/>
  <c r="W1060" i="16"/>
  <c r="W1084" i="16"/>
  <c r="W1092" i="16"/>
  <c r="W743" i="16"/>
  <c r="W751" i="16"/>
  <c r="W759" i="16"/>
  <c r="W767" i="16"/>
  <c r="W775" i="16"/>
  <c r="W783" i="16"/>
  <c r="W791" i="16"/>
  <c r="W799" i="16"/>
  <c r="W807" i="16"/>
  <c r="W815" i="16"/>
  <c r="W823" i="16"/>
  <c r="W831" i="16"/>
  <c r="W839" i="16"/>
  <c r="W847" i="16"/>
  <c r="W855" i="16"/>
  <c r="W863" i="16"/>
  <c r="W871" i="16"/>
  <c r="W879" i="16"/>
  <c r="W887" i="16"/>
  <c r="W895" i="16"/>
  <c r="W903" i="16"/>
  <c r="W911" i="16"/>
  <c r="W919" i="16"/>
  <c r="W927" i="16"/>
  <c r="W65" i="16"/>
  <c r="W57" i="16"/>
  <c r="W49" i="16"/>
  <c r="W41" i="16"/>
  <c r="W33" i="16"/>
  <c r="W25" i="16"/>
  <c r="W17" i="16"/>
  <c r="W149" i="16"/>
  <c r="W141" i="16"/>
  <c r="W133" i="16"/>
  <c r="W125" i="16"/>
  <c r="W117" i="16"/>
  <c r="W109" i="16"/>
  <c r="W101" i="16"/>
  <c r="W93" i="16"/>
  <c r="W247" i="16"/>
  <c r="W239" i="16"/>
  <c r="W231" i="16"/>
  <c r="W223" i="16"/>
  <c r="W215" i="16"/>
  <c r="W207" i="16"/>
  <c r="W199" i="16"/>
  <c r="W191" i="16"/>
  <c r="W183" i="16"/>
  <c r="W175" i="16"/>
  <c r="W416" i="16"/>
  <c r="W408" i="16"/>
  <c r="W400" i="16"/>
  <c r="W392" i="16"/>
  <c r="W384" i="16"/>
  <c r="W376" i="16"/>
  <c r="W368" i="16"/>
  <c r="W360" i="16"/>
  <c r="W352" i="16"/>
  <c r="W344" i="16"/>
  <c r="W336" i="16"/>
  <c r="W326" i="16"/>
  <c r="W317" i="16"/>
  <c r="W308" i="16"/>
  <c r="W299" i="16"/>
  <c r="W290" i="16"/>
  <c r="W281" i="16"/>
  <c r="W270" i="16"/>
  <c r="W528" i="16"/>
  <c r="W518" i="16"/>
  <c r="W504" i="16"/>
  <c r="W493" i="16"/>
  <c r="W479" i="16"/>
  <c r="W465" i="16"/>
  <c r="W454" i="16"/>
  <c r="W438" i="16"/>
  <c r="W710" i="16"/>
  <c r="W689" i="16"/>
  <c r="W669" i="16"/>
  <c r="W645" i="16"/>
  <c r="W613" i="16"/>
  <c r="W581" i="16"/>
  <c r="W1014" i="16"/>
  <c r="W959" i="16"/>
  <c r="W64" i="16"/>
  <c r="W56" i="16"/>
  <c r="W48" i="16"/>
  <c r="W40" i="16"/>
  <c r="W32" i="16"/>
  <c r="W24" i="16"/>
  <c r="W16" i="16"/>
  <c r="W148" i="16"/>
  <c r="W140" i="16"/>
  <c r="W132" i="16"/>
  <c r="W124" i="16"/>
  <c r="W116" i="16"/>
  <c r="W108" i="16"/>
  <c r="W100" i="16"/>
  <c r="W92" i="16"/>
  <c r="W246" i="16"/>
  <c r="W238" i="16"/>
  <c r="W230" i="16"/>
  <c r="W222" i="16"/>
  <c r="W214" i="16"/>
  <c r="W206" i="16"/>
  <c r="W198" i="16"/>
  <c r="W190" i="16"/>
  <c r="W182" i="16"/>
  <c r="W174" i="16"/>
  <c r="W415" i="16"/>
  <c r="W407" i="16"/>
  <c r="W399" i="16"/>
  <c r="W391" i="16"/>
  <c r="W383" i="16"/>
  <c r="W375" i="16"/>
  <c r="W367" i="16"/>
  <c r="W359" i="16"/>
  <c r="W351" i="16"/>
  <c r="W343" i="16"/>
  <c r="W334" i="16"/>
  <c r="W325" i="16"/>
  <c r="W316" i="16"/>
  <c r="W307" i="16"/>
  <c r="W298" i="16"/>
  <c r="W289" i="16"/>
  <c r="W280" i="16"/>
  <c r="W269" i="16"/>
  <c r="W527" i="16"/>
  <c r="W517" i="16"/>
  <c r="W503" i="16"/>
  <c r="W489" i="16"/>
  <c r="W478" i="16"/>
  <c r="W464" i="16"/>
  <c r="W453" i="16"/>
  <c r="W437" i="16"/>
  <c r="W709" i="16"/>
  <c r="W687" i="16"/>
  <c r="W665" i="16"/>
  <c r="W639" i="16"/>
  <c r="W607" i="16"/>
  <c r="W575" i="16"/>
  <c r="W1008" i="16"/>
  <c r="W951" i="16"/>
  <c r="W63" i="16"/>
  <c r="W55" i="16"/>
  <c r="W47" i="16"/>
  <c r="W39" i="16"/>
  <c r="W31" i="16"/>
  <c r="W23" i="16"/>
  <c r="W15" i="16"/>
  <c r="W147" i="16"/>
  <c r="W139" i="16"/>
  <c r="W131" i="16"/>
  <c r="W123" i="16"/>
  <c r="W115" i="16"/>
  <c r="W107" i="16"/>
  <c r="W99" i="16"/>
  <c r="W91" i="16"/>
  <c r="W245" i="16"/>
  <c r="W237" i="16"/>
  <c r="W229" i="16"/>
  <c r="W221" i="16"/>
  <c r="W213" i="16"/>
  <c r="W205" i="16"/>
  <c r="W197" i="16"/>
  <c r="W189" i="16"/>
  <c r="W181" i="16"/>
  <c r="W173" i="16"/>
  <c r="W414" i="16"/>
  <c r="W406" i="16"/>
  <c r="W398" i="16"/>
  <c r="W390" i="16"/>
  <c r="W382" i="16"/>
  <c r="W374" i="16"/>
  <c r="W366" i="16"/>
  <c r="W358" i="16"/>
  <c r="W350" i="16"/>
  <c r="W342" i="16"/>
  <c r="W333" i="16"/>
  <c r="W324" i="16"/>
  <c r="W315" i="16"/>
  <c r="W306" i="16"/>
  <c r="W297" i="16"/>
  <c r="W288" i="16"/>
  <c r="W278" i="16"/>
  <c r="W436" i="16"/>
  <c r="W526" i="16"/>
  <c r="W513" i="16"/>
  <c r="W502" i="16"/>
  <c r="W488" i="16"/>
  <c r="W477" i="16"/>
  <c r="W463" i="16"/>
  <c r="W449" i="16"/>
  <c r="W721" i="16"/>
  <c r="W705" i="16"/>
  <c r="W685" i="16"/>
  <c r="W663" i="16"/>
  <c r="W637" i="16"/>
  <c r="W605" i="16"/>
  <c r="W573" i="16"/>
  <c r="W1006" i="16"/>
  <c r="W943" i="16"/>
  <c r="W62" i="16"/>
  <c r="W54" i="16"/>
  <c r="W46" i="16"/>
  <c r="W38" i="16"/>
  <c r="W30" i="16"/>
  <c r="W22" i="16"/>
  <c r="W14" i="16"/>
  <c r="W146" i="16"/>
  <c r="W138" i="16"/>
  <c r="W130" i="16"/>
  <c r="W122" i="16"/>
  <c r="W114" i="16"/>
  <c r="W106" i="16"/>
  <c r="W98" i="16"/>
  <c r="W90" i="16"/>
  <c r="W244" i="16"/>
  <c r="W236" i="16"/>
  <c r="W228" i="16"/>
  <c r="W220" i="16"/>
  <c r="W212" i="16"/>
  <c r="W204" i="16"/>
  <c r="W196" i="16"/>
  <c r="W188" i="16"/>
  <c r="W180" i="16"/>
  <c r="W172" i="16"/>
  <c r="W413" i="16"/>
  <c r="W405" i="16"/>
  <c r="W397" i="16"/>
  <c r="W389" i="16"/>
  <c r="W381" i="16"/>
  <c r="W373" i="16"/>
  <c r="W365" i="16"/>
  <c r="W357" i="16"/>
  <c r="W349" i="16"/>
  <c r="W341" i="16"/>
  <c r="W332" i="16"/>
  <c r="W323" i="16"/>
  <c r="W314" i="16"/>
  <c r="W305" i="16"/>
  <c r="W296" i="16"/>
  <c r="W286" i="16"/>
  <c r="W277" i="16"/>
  <c r="W535" i="16"/>
  <c r="W525" i="16"/>
  <c r="W512" i="16"/>
  <c r="W501" i="16"/>
  <c r="W487" i="16"/>
  <c r="W473" i="16"/>
  <c r="W462" i="16"/>
  <c r="W447" i="16"/>
  <c r="W719" i="16"/>
  <c r="W703" i="16"/>
  <c r="W681" i="16"/>
  <c r="W661" i="16"/>
  <c r="W631" i="16"/>
  <c r="W599" i="16"/>
  <c r="W567" i="16"/>
  <c r="W1000" i="16"/>
  <c r="W935" i="16"/>
  <c r="K21" i="16"/>
  <c r="K1036" i="16"/>
  <c r="K1093" i="16"/>
  <c r="K1085" i="16"/>
  <c r="K1077" i="16"/>
  <c r="K1069" i="16"/>
  <c r="K1061" i="16"/>
  <c r="K1053" i="16"/>
  <c r="K1045" i="16"/>
  <c r="K1037" i="16"/>
  <c r="K613" i="16"/>
  <c r="K1011" i="16"/>
  <c r="M1093" i="16"/>
  <c r="M1085" i="16"/>
  <c r="M1077" i="16"/>
  <c r="M1069" i="16"/>
  <c r="M1061" i="16"/>
  <c r="M1053" i="16"/>
  <c r="M1045" i="16"/>
  <c r="M1037" i="16"/>
  <c r="O1092" i="16"/>
  <c r="K1092" i="16" s="1"/>
  <c r="O1084" i="16"/>
  <c r="K1084" i="16" s="1"/>
  <c r="O1076" i="16"/>
  <c r="O1068" i="16"/>
  <c r="O1060" i="16"/>
  <c r="K1060" i="16" s="1"/>
  <c r="O1052" i="16"/>
  <c r="O1044" i="16"/>
  <c r="O1091" i="16"/>
  <c r="K1091" i="16" s="1"/>
  <c r="O1083" i="16"/>
  <c r="O1075" i="16"/>
  <c r="O1067" i="16"/>
  <c r="O1059" i="16"/>
  <c r="O1051" i="16"/>
  <c r="O1043" i="16"/>
  <c r="O1090" i="16"/>
  <c r="K1090" i="16" s="1"/>
  <c r="O1082" i="16"/>
  <c r="O1074" i="16"/>
  <c r="O1066" i="16"/>
  <c r="O1058" i="16"/>
  <c r="O1050" i="16"/>
  <c r="O1042" i="16"/>
  <c r="O1097" i="16"/>
  <c r="K1097" i="16" s="1"/>
  <c r="O1089" i="16"/>
  <c r="K1089" i="16" s="1"/>
  <c r="O1081" i="16"/>
  <c r="O1073" i="16"/>
  <c r="K1073" i="16" s="1"/>
  <c r="O1065" i="16"/>
  <c r="K1065" i="16" s="1"/>
  <c r="O1057" i="16"/>
  <c r="O1049" i="16"/>
  <c r="O1041" i="16"/>
  <c r="O1096" i="16"/>
  <c r="K1096" i="16" s="1"/>
  <c r="O1088" i="16"/>
  <c r="K1088" i="16" s="1"/>
  <c r="O1080" i="16"/>
  <c r="O1072" i="16"/>
  <c r="O1064" i="16"/>
  <c r="K1064" i="16" s="1"/>
  <c r="O1056" i="16"/>
  <c r="O1048" i="16"/>
  <c r="O1040" i="16"/>
  <c r="O1095" i="16"/>
  <c r="O1087" i="16"/>
  <c r="K1087" i="16" s="1"/>
  <c r="O1079" i="16"/>
  <c r="O1071" i="16"/>
  <c r="O1063" i="16"/>
  <c r="K1063" i="16" s="1"/>
  <c r="O1055" i="16"/>
  <c r="O1047" i="16"/>
  <c r="K1047" i="16" s="1"/>
  <c r="O1039" i="16"/>
  <c r="O1010" i="16"/>
  <c r="K1010" i="16" s="1"/>
  <c r="O1094" i="16"/>
  <c r="K1094" i="16" s="1"/>
  <c r="O1086" i="16"/>
  <c r="K1086" i="16" s="1"/>
  <c r="O1078" i="16"/>
  <c r="O1070" i="16"/>
  <c r="K1070" i="16" s="1"/>
  <c r="O1062" i="16"/>
  <c r="K1062" i="16" s="1"/>
  <c r="O1054" i="16"/>
  <c r="O1046" i="16"/>
  <c r="K1046" i="16" s="1"/>
  <c r="O1038" i="16"/>
  <c r="K984" i="16"/>
  <c r="K89" i="16"/>
  <c r="K145" i="16"/>
  <c r="K231" i="16"/>
  <c r="K142" i="16"/>
  <c r="K134" i="16"/>
  <c r="K110" i="16"/>
  <c r="K215" i="16"/>
  <c r="K141" i="16"/>
  <c r="K117" i="16"/>
  <c r="K101" i="16"/>
  <c r="K93" i="16"/>
  <c r="K246" i="16"/>
  <c r="K238" i="16"/>
  <c r="K230" i="16"/>
  <c r="K222" i="16"/>
  <c r="K214" i="16"/>
  <c r="K206" i="16"/>
  <c r="K198" i="16"/>
  <c r="K190" i="16"/>
  <c r="K182" i="16"/>
  <c r="K174" i="16"/>
  <c r="K61" i="16"/>
  <c r="K51" i="16"/>
  <c r="K37" i="16"/>
  <c r="K27" i="16"/>
  <c r="K17" i="16"/>
  <c r="K47" i="16"/>
  <c r="K67" i="16"/>
  <c r="K88" i="16"/>
  <c r="K411" i="16"/>
  <c r="K402" i="16"/>
  <c r="K392" i="16"/>
  <c r="K383" i="16"/>
  <c r="K374" i="16"/>
  <c r="K365" i="16"/>
  <c r="K356" i="16"/>
  <c r="K347" i="16"/>
  <c r="K338" i="16"/>
  <c r="K328" i="16"/>
  <c r="K319" i="16"/>
  <c r="K310" i="16"/>
  <c r="K301" i="16"/>
  <c r="K292" i="16"/>
  <c r="K283" i="16"/>
  <c r="K274" i="16"/>
  <c r="K531" i="16"/>
  <c r="K521" i="16"/>
  <c r="K511" i="16"/>
  <c r="K499" i="16"/>
  <c r="K489" i="16"/>
  <c r="K479" i="16"/>
  <c r="K466" i="16"/>
  <c r="K455" i="16"/>
  <c r="K441" i="16"/>
  <c r="K718" i="16"/>
  <c r="K704" i="16"/>
  <c r="K687" i="16"/>
  <c r="K666" i="16"/>
  <c r="K646" i="16"/>
  <c r="K622" i="16"/>
  <c r="K591" i="16"/>
  <c r="K559" i="16"/>
  <c r="K126" i="16"/>
  <c r="K118" i="16"/>
  <c r="K94" i="16"/>
  <c r="K149" i="16"/>
  <c r="K133" i="16"/>
  <c r="K125" i="16"/>
  <c r="K109" i="16"/>
  <c r="K148" i="16"/>
  <c r="K140" i="16"/>
  <c r="K132" i="16"/>
  <c r="K124" i="16"/>
  <c r="K116" i="16"/>
  <c r="K108" i="16"/>
  <c r="K100" i="16"/>
  <c r="K92" i="16"/>
  <c r="K245" i="16"/>
  <c r="K237" i="16"/>
  <c r="K229" i="16"/>
  <c r="K221" i="16"/>
  <c r="K213" i="16"/>
  <c r="K205" i="16"/>
  <c r="K197" i="16"/>
  <c r="K189" i="16"/>
  <c r="K181" i="16"/>
  <c r="K173" i="16"/>
  <c r="K60" i="16"/>
  <c r="K50" i="16"/>
  <c r="K36" i="16"/>
  <c r="K26" i="16"/>
  <c r="K16" i="16"/>
  <c r="K42" i="16"/>
  <c r="K410" i="16"/>
  <c r="K400" i="16"/>
  <c r="K391" i="16"/>
  <c r="K382" i="16"/>
  <c r="K373" i="16"/>
  <c r="K364" i="16"/>
  <c r="K355" i="16"/>
  <c r="K346" i="16"/>
  <c r="K336" i="16"/>
  <c r="K327" i="16"/>
  <c r="K318" i="16"/>
  <c r="K309" i="16"/>
  <c r="K300" i="16"/>
  <c r="K291" i="16"/>
  <c r="K282" i="16"/>
  <c r="K272" i="16"/>
  <c r="K530" i="16"/>
  <c r="K520" i="16"/>
  <c r="K510" i="16"/>
  <c r="K498" i="16"/>
  <c r="K488" i="16"/>
  <c r="K478" i="16"/>
  <c r="K465" i="16"/>
  <c r="K454" i="16"/>
  <c r="K440" i="16"/>
  <c r="K714" i="16"/>
  <c r="K703" i="16"/>
  <c r="K686" i="16"/>
  <c r="K663" i="16"/>
  <c r="K642" i="16"/>
  <c r="K615" i="16"/>
  <c r="K590" i="16"/>
  <c r="K1016" i="16"/>
  <c r="K139" i="16"/>
  <c r="K131" i="16"/>
  <c r="K107" i="16"/>
  <c r="K244" i="16"/>
  <c r="K220" i="16"/>
  <c r="K212" i="16"/>
  <c r="K204" i="16"/>
  <c r="K196" i="16"/>
  <c r="K188" i="16"/>
  <c r="K180" i="16"/>
  <c r="K172" i="16"/>
  <c r="K59" i="16"/>
  <c r="K49" i="16"/>
  <c r="K35" i="16"/>
  <c r="K25" i="16"/>
  <c r="K15" i="16"/>
  <c r="K32" i="16"/>
  <c r="K150" i="16"/>
  <c r="K268" i="16"/>
  <c r="K408" i="16"/>
  <c r="K399" i="16"/>
  <c r="K390" i="16"/>
  <c r="K381" i="16"/>
  <c r="K372" i="16"/>
  <c r="K363" i="16"/>
  <c r="K354" i="16"/>
  <c r="K344" i="16"/>
  <c r="K335" i="16"/>
  <c r="K326" i="16"/>
  <c r="K317" i="16"/>
  <c r="K308" i="16"/>
  <c r="K299" i="16"/>
  <c r="K290" i="16"/>
  <c r="K280" i="16"/>
  <c r="K271" i="16"/>
  <c r="K529" i="16"/>
  <c r="K519" i="16"/>
  <c r="K507" i="16"/>
  <c r="K497" i="16"/>
  <c r="K487" i="16"/>
  <c r="K475" i="16"/>
  <c r="K464" i="16"/>
  <c r="K450" i="16"/>
  <c r="K439" i="16"/>
  <c r="K713" i="16"/>
  <c r="K702" i="16"/>
  <c r="K682" i="16"/>
  <c r="K662" i="16"/>
  <c r="K639" i="16"/>
  <c r="K614" i="16"/>
  <c r="K583" i="16"/>
  <c r="K1008" i="16"/>
  <c r="K147" i="16"/>
  <c r="K123" i="16"/>
  <c r="K115" i="16"/>
  <c r="K99" i="16"/>
  <c r="K91" i="16"/>
  <c r="K236" i="16"/>
  <c r="K228" i="16"/>
  <c r="K146" i="16"/>
  <c r="K138" i="16"/>
  <c r="K130" i="16"/>
  <c r="K122" i="16"/>
  <c r="K114" i="16"/>
  <c r="K106" i="16"/>
  <c r="K98" i="16"/>
  <c r="K90" i="16"/>
  <c r="K243" i="16"/>
  <c r="K235" i="16"/>
  <c r="K227" i="16"/>
  <c r="K219" i="16"/>
  <c r="K211" i="16"/>
  <c r="K203" i="16"/>
  <c r="K195" i="16"/>
  <c r="K187" i="16"/>
  <c r="K179" i="16"/>
  <c r="K171" i="16"/>
  <c r="K58" i="16"/>
  <c r="K48" i="16"/>
  <c r="K34" i="16"/>
  <c r="K24" i="16"/>
  <c r="K13" i="16"/>
  <c r="K55" i="16"/>
  <c r="K64" i="16"/>
  <c r="K416" i="16"/>
  <c r="K407" i="16"/>
  <c r="K398" i="16"/>
  <c r="K389" i="16"/>
  <c r="K380" i="16"/>
  <c r="K371" i="16"/>
  <c r="K362" i="16"/>
  <c r="K352" i="16"/>
  <c r="K343" i="16"/>
  <c r="K334" i="16"/>
  <c r="K325" i="16"/>
  <c r="K316" i="16"/>
  <c r="K307" i="16"/>
  <c r="K298" i="16"/>
  <c r="K288" i="16"/>
  <c r="K279" i="16"/>
  <c r="K270" i="16"/>
  <c r="K528" i="16"/>
  <c r="K518" i="16"/>
  <c r="K506" i="16"/>
  <c r="K496" i="16"/>
  <c r="K486" i="16"/>
  <c r="K474" i="16"/>
  <c r="K463" i="16"/>
  <c r="K449" i="16"/>
  <c r="K438" i="16"/>
  <c r="K712" i="16"/>
  <c r="K698" i="16"/>
  <c r="K679" i="16"/>
  <c r="K658" i="16"/>
  <c r="K638" i="16"/>
  <c r="K582" i="16"/>
  <c r="K1000" i="16"/>
  <c r="K113" i="16"/>
  <c r="K210" i="16"/>
  <c r="K194" i="16"/>
  <c r="K170" i="16"/>
  <c r="K44" i="16"/>
  <c r="K415" i="16"/>
  <c r="K397" i="16"/>
  <c r="K388" i="16"/>
  <c r="K379" i="16"/>
  <c r="K370" i="16"/>
  <c r="K360" i="16"/>
  <c r="K351" i="16"/>
  <c r="K342" i="16"/>
  <c r="K333" i="16"/>
  <c r="K324" i="16"/>
  <c r="K315" i="16"/>
  <c r="K306" i="16"/>
  <c r="K296" i="16"/>
  <c r="K287" i="16"/>
  <c r="K278" i="16"/>
  <c r="K269" i="16"/>
  <c r="K527" i="16"/>
  <c r="K515" i="16"/>
  <c r="K505" i="16"/>
  <c r="K495" i="16"/>
  <c r="K483" i="16"/>
  <c r="K473" i="16"/>
  <c r="K462" i="16"/>
  <c r="K448" i="16"/>
  <c r="K722" i="16"/>
  <c r="K711" i="16"/>
  <c r="K697" i="16"/>
  <c r="K678" i="16"/>
  <c r="K655" i="16"/>
  <c r="K634" i="16"/>
  <c r="K607" i="16"/>
  <c r="K575" i="16"/>
  <c r="K992" i="16"/>
  <c r="K137" i="16"/>
  <c r="K97" i="16"/>
  <c r="K178" i="16"/>
  <c r="K57" i="16"/>
  <c r="K33" i="16"/>
  <c r="K23" i="16"/>
  <c r="K39" i="16"/>
  <c r="K63" i="16"/>
  <c r="K406" i="16"/>
  <c r="K144" i="16"/>
  <c r="K136" i="16"/>
  <c r="K128" i="16"/>
  <c r="K120" i="16"/>
  <c r="K112" i="16"/>
  <c r="K104" i="16"/>
  <c r="K96" i="16"/>
  <c r="K249" i="16"/>
  <c r="K241" i="16"/>
  <c r="K233" i="16"/>
  <c r="K225" i="16"/>
  <c r="K217" i="16"/>
  <c r="K209" i="16"/>
  <c r="K201" i="16"/>
  <c r="K193" i="16"/>
  <c r="K185" i="16"/>
  <c r="K177" i="16"/>
  <c r="K169" i="16"/>
  <c r="K56" i="16"/>
  <c r="K43" i="16"/>
  <c r="K31" i="16"/>
  <c r="K12" i="16"/>
  <c r="K62" i="16"/>
  <c r="K54" i="16"/>
  <c r="K46" i="16"/>
  <c r="K38" i="16"/>
  <c r="K30" i="16"/>
  <c r="K22" i="16"/>
  <c r="K414" i="16"/>
  <c r="K405" i="16"/>
  <c r="K396" i="16"/>
  <c r="K387" i="16"/>
  <c r="K378" i="16"/>
  <c r="K368" i="16"/>
  <c r="K359" i="16"/>
  <c r="K350" i="16"/>
  <c r="K341" i="16"/>
  <c r="K332" i="16"/>
  <c r="K323" i="16"/>
  <c r="K314" i="16"/>
  <c r="K304" i="16"/>
  <c r="K295" i="16"/>
  <c r="K286" i="16"/>
  <c r="K277" i="16"/>
  <c r="K436" i="16"/>
  <c r="K526" i="16"/>
  <c r="K514" i="16"/>
  <c r="K504" i="16"/>
  <c r="K494" i="16"/>
  <c r="K482" i="16"/>
  <c r="K472" i="16"/>
  <c r="K458" i="16"/>
  <c r="K447" i="16"/>
  <c r="K721" i="16"/>
  <c r="K710" i="16"/>
  <c r="K695" i="16"/>
  <c r="K674" i="16"/>
  <c r="K654" i="16"/>
  <c r="K631" i="16"/>
  <c r="K606" i="16"/>
  <c r="K574" i="16"/>
  <c r="K129" i="16"/>
  <c r="K121" i="16"/>
  <c r="K105" i="16"/>
  <c r="K168" i="16"/>
  <c r="K242" i="16"/>
  <c r="K234" i="16"/>
  <c r="K226" i="16"/>
  <c r="K218" i="16"/>
  <c r="K202" i="16"/>
  <c r="K186" i="16"/>
  <c r="K743" i="16"/>
  <c r="K751" i="16"/>
  <c r="K759" i="16"/>
  <c r="K767" i="16"/>
  <c r="K775" i="16"/>
  <c r="K783" i="16"/>
  <c r="K791" i="16"/>
  <c r="K799" i="16"/>
  <c r="K807" i="16"/>
  <c r="K815" i="16"/>
  <c r="K823" i="16"/>
  <c r="K831" i="16"/>
  <c r="K839" i="16"/>
  <c r="K847" i="16"/>
  <c r="K855" i="16"/>
  <c r="K863" i="16"/>
  <c r="K871" i="16"/>
  <c r="K879" i="16"/>
  <c r="K887" i="16"/>
  <c r="K895" i="16"/>
  <c r="K903" i="16"/>
  <c r="K911" i="16"/>
  <c r="K919" i="16"/>
  <c r="K927" i="16"/>
  <c r="K935" i="16"/>
  <c r="K943" i="16"/>
  <c r="K951" i="16"/>
  <c r="K959" i="16"/>
  <c r="K967" i="16"/>
  <c r="K975" i="16"/>
  <c r="K983" i="16"/>
  <c r="K991" i="16"/>
  <c r="K999" i="16"/>
  <c r="K1007" i="16"/>
  <c r="K1015" i="16"/>
  <c r="K558" i="16"/>
  <c r="K744" i="16"/>
  <c r="K752" i="16"/>
  <c r="K760" i="16"/>
  <c r="K768" i="16"/>
  <c r="K776" i="16"/>
  <c r="K784" i="16"/>
  <c r="K792" i="16"/>
  <c r="K800" i="16"/>
  <c r="K808" i="16"/>
  <c r="K816" i="16"/>
  <c r="K824" i="16"/>
  <c r="K832" i="16"/>
  <c r="K840" i="16"/>
  <c r="K848" i="16"/>
  <c r="K856" i="16"/>
  <c r="K864" i="16"/>
  <c r="K872" i="16"/>
  <c r="K880" i="16"/>
  <c r="K888" i="16"/>
  <c r="K896" i="16"/>
  <c r="K904" i="16"/>
  <c r="K912" i="16"/>
  <c r="K920" i="16"/>
  <c r="K928" i="16"/>
  <c r="K936" i="16"/>
  <c r="K944" i="16"/>
  <c r="K952" i="16"/>
  <c r="K960" i="16"/>
  <c r="K745" i="16"/>
  <c r="K753" i="16"/>
  <c r="K761" i="16"/>
  <c r="K769" i="16"/>
  <c r="K777" i="16"/>
  <c r="K785" i="16"/>
  <c r="K793" i="16"/>
  <c r="K801" i="16"/>
  <c r="K809" i="16"/>
  <c r="K817" i="16"/>
  <c r="K825" i="16"/>
  <c r="K833" i="16"/>
  <c r="K841" i="16"/>
  <c r="K849" i="16"/>
  <c r="K857" i="16"/>
  <c r="K865" i="16"/>
  <c r="K873" i="16"/>
  <c r="K881" i="16"/>
  <c r="K889" i="16"/>
  <c r="K897" i="16"/>
  <c r="K905" i="16"/>
  <c r="K913" i="16"/>
  <c r="K921" i="16"/>
  <c r="K929" i="16"/>
  <c r="K937" i="16"/>
  <c r="K945" i="16"/>
  <c r="K953" i="16"/>
  <c r="K961" i="16"/>
  <c r="K969" i="16"/>
  <c r="K977" i="16"/>
  <c r="K985" i="16"/>
  <c r="K993" i="16"/>
  <c r="K1001" i="16"/>
  <c r="K1009" i="16"/>
  <c r="K1017" i="16"/>
  <c r="K560" i="16"/>
  <c r="K568" i="16"/>
  <c r="K576" i="16"/>
  <c r="K584" i="16"/>
  <c r="K592" i="16"/>
  <c r="K600" i="16"/>
  <c r="K608" i="16"/>
  <c r="K616" i="16"/>
  <c r="K624" i="16"/>
  <c r="K632" i="16"/>
  <c r="K640" i="16"/>
  <c r="K648" i="16"/>
  <c r="K656" i="16"/>
  <c r="K664" i="16"/>
  <c r="K672" i="16"/>
  <c r="K680" i="16"/>
  <c r="K688" i="16"/>
  <c r="K696" i="16"/>
  <c r="K746" i="16"/>
  <c r="K754" i="16"/>
  <c r="K762" i="16"/>
  <c r="K770" i="16"/>
  <c r="K778" i="16"/>
  <c r="K786" i="16"/>
  <c r="K794" i="16"/>
  <c r="K802" i="16"/>
  <c r="K810" i="16"/>
  <c r="K818" i="16"/>
  <c r="K826" i="16"/>
  <c r="K834" i="16"/>
  <c r="K842" i="16"/>
  <c r="K850" i="16"/>
  <c r="K858" i="16"/>
  <c r="K866" i="16"/>
  <c r="K874" i="16"/>
  <c r="K882" i="16"/>
  <c r="K890" i="16"/>
  <c r="K898" i="16"/>
  <c r="K906" i="16"/>
  <c r="K914" i="16"/>
  <c r="K922" i="16"/>
  <c r="K930" i="16"/>
  <c r="K938" i="16"/>
  <c r="K946" i="16"/>
  <c r="K954" i="16"/>
  <c r="K962" i="16"/>
  <c r="K970" i="16"/>
  <c r="K978" i="16"/>
  <c r="K986" i="16"/>
  <c r="K994" i="16"/>
  <c r="K1002" i="16"/>
  <c r="K1018" i="16"/>
  <c r="K561" i="16"/>
  <c r="K569" i="16"/>
  <c r="K577" i="16"/>
  <c r="K585" i="16"/>
  <c r="K593" i="16"/>
  <c r="K601" i="16"/>
  <c r="K609" i="16"/>
  <c r="K617" i="16"/>
  <c r="K625" i="16"/>
  <c r="K633" i="16"/>
  <c r="K641" i="16"/>
  <c r="K649" i="16"/>
  <c r="K657" i="16"/>
  <c r="K665" i="16"/>
  <c r="K673" i="16"/>
  <c r="K681" i="16"/>
  <c r="K689" i="16"/>
  <c r="K747" i="16"/>
  <c r="K755" i="16"/>
  <c r="K763" i="16"/>
  <c r="K771" i="16"/>
  <c r="K779" i="16"/>
  <c r="K787" i="16"/>
  <c r="K795" i="16"/>
  <c r="K803" i="16"/>
  <c r="K811" i="16"/>
  <c r="K819" i="16"/>
  <c r="K827" i="16"/>
  <c r="K835" i="16"/>
  <c r="K843" i="16"/>
  <c r="K851" i="16"/>
  <c r="K859" i="16"/>
  <c r="K867" i="16"/>
  <c r="K875" i="16"/>
  <c r="K883" i="16"/>
  <c r="K891" i="16"/>
  <c r="K899" i="16"/>
  <c r="K907" i="16"/>
  <c r="K915" i="16"/>
  <c r="K923" i="16"/>
  <c r="K931" i="16"/>
  <c r="K939" i="16"/>
  <c r="K947" i="16"/>
  <c r="K955" i="16"/>
  <c r="K963" i="16"/>
  <c r="K971" i="16"/>
  <c r="K979" i="16"/>
  <c r="K987" i="16"/>
  <c r="K995" i="16"/>
  <c r="K1003" i="16"/>
  <c r="K742" i="16"/>
  <c r="K562" i="16"/>
  <c r="K570" i="16"/>
  <c r="K578" i="16"/>
  <c r="K586" i="16"/>
  <c r="K594" i="16"/>
  <c r="K602" i="16"/>
  <c r="K610" i="16"/>
  <c r="K618" i="16"/>
  <c r="K626" i="16"/>
  <c r="K748" i="16"/>
  <c r="K756" i="16"/>
  <c r="K764" i="16"/>
  <c r="K772" i="16"/>
  <c r="K780" i="16"/>
  <c r="K788" i="16"/>
  <c r="K796" i="16"/>
  <c r="K804" i="16"/>
  <c r="K812" i="16"/>
  <c r="K820" i="16"/>
  <c r="K828" i="16"/>
  <c r="K836" i="16"/>
  <c r="K844" i="16"/>
  <c r="K852" i="16"/>
  <c r="K860" i="16"/>
  <c r="K868" i="16"/>
  <c r="K876" i="16"/>
  <c r="K884" i="16"/>
  <c r="K892" i="16"/>
  <c r="K900" i="16"/>
  <c r="K908" i="16"/>
  <c r="K916" i="16"/>
  <c r="K924" i="16"/>
  <c r="K932" i="16"/>
  <c r="K940" i="16"/>
  <c r="K948" i="16"/>
  <c r="K956" i="16"/>
  <c r="K964" i="16"/>
  <c r="K972" i="16"/>
  <c r="K980" i="16"/>
  <c r="K988" i="16"/>
  <c r="K996" i="16"/>
  <c r="K1004" i="16"/>
  <c r="K1012" i="16"/>
  <c r="K555" i="16"/>
  <c r="K563" i="16"/>
  <c r="K571" i="16"/>
  <c r="K579" i="16"/>
  <c r="K587" i="16"/>
  <c r="K595" i="16"/>
  <c r="K603" i="16"/>
  <c r="K611" i="16"/>
  <c r="K619" i="16"/>
  <c r="K627" i="16"/>
  <c r="K635" i="16"/>
  <c r="K643" i="16"/>
  <c r="K651" i="16"/>
  <c r="K659" i="16"/>
  <c r="K667" i="16"/>
  <c r="K675" i="16"/>
  <c r="K683" i="16"/>
  <c r="K691" i="16"/>
  <c r="K699" i="16"/>
  <c r="K707" i="16"/>
  <c r="K715" i="16"/>
  <c r="K723" i="16"/>
  <c r="K443" i="16"/>
  <c r="K451" i="16"/>
  <c r="K459" i="16"/>
  <c r="K467" i="16"/>
  <c r="K749" i="16"/>
  <c r="K757" i="16"/>
  <c r="K765" i="16"/>
  <c r="K773" i="16"/>
  <c r="K781" i="16"/>
  <c r="K789" i="16"/>
  <c r="K797" i="16"/>
  <c r="K805" i="16"/>
  <c r="K813" i="16"/>
  <c r="K821" i="16"/>
  <c r="K829" i="16"/>
  <c r="K837" i="16"/>
  <c r="K845" i="16"/>
  <c r="K853" i="16"/>
  <c r="K861" i="16"/>
  <c r="K869" i="16"/>
  <c r="K877" i="16"/>
  <c r="K885" i="16"/>
  <c r="K893" i="16"/>
  <c r="K901" i="16"/>
  <c r="K909" i="16"/>
  <c r="K917" i="16"/>
  <c r="K925" i="16"/>
  <c r="K933" i="16"/>
  <c r="K941" i="16"/>
  <c r="K949" i="16"/>
  <c r="K957" i="16"/>
  <c r="K965" i="16"/>
  <c r="K973" i="16"/>
  <c r="K981" i="16"/>
  <c r="K989" i="16"/>
  <c r="K997" i="16"/>
  <c r="K1005" i="16"/>
  <c r="K1013" i="16"/>
  <c r="K556" i="16"/>
  <c r="K564" i="16"/>
  <c r="K572" i="16"/>
  <c r="K580" i="16"/>
  <c r="K588" i="16"/>
  <c r="K596" i="16"/>
  <c r="K604" i="16"/>
  <c r="K612" i="16"/>
  <c r="K620" i="16"/>
  <c r="K628" i="16"/>
  <c r="K636" i="16"/>
  <c r="K644" i="16"/>
  <c r="K652" i="16"/>
  <c r="K660" i="16"/>
  <c r="K668" i="16"/>
  <c r="K676" i="16"/>
  <c r="K684" i="16"/>
  <c r="K692" i="16"/>
  <c r="K700" i="16"/>
  <c r="K708" i="16"/>
  <c r="K716" i="16"/>
  <c r="K554" i="16"/>
  <c r="K444" i="16"/>
  <c r="K452" i="16"/>
  <c r="K460" i="16"/>
  <c r="K468" i="16"/>
  <c r="K476" i="16"/>
  <c r="K484" i="16"/>
  <c r="K492" i="16"/>
  <c r="K500" i="16"/>
  <c r="K508" i="16"/>
  <c r="K516" i="16"/>
  <c r="K524" i="16"/>
  <c r="K532" i="16"/>
  <c r="K750" i="16"/>
  <c r="K758" i="16"/>
  <c r="K766" i="16"/>
  <c r="K774" i="16"/>
  <c r="K782" i="16"/>
  <c r="K790" i="16"/>
  <c r="K798" i="16"/>
  <c r="K806" i="16"/>
  <c r="K814" i="16"/>
  <c r="K822" i="16"/>
  <c r="K830" i="16"/>
  <c r="K838" i="16"/>
  <c r="K846" i="16"/>
  <c r="K854" i="16"/>
  <c r="K862" i="16"/>
  <c r="K870" i="16"/>
  <c r="K878" i="16"/>
  <c r="K886" i="16"/>
  <c r="K894" i="16"/>
  <c r="K902" i="16"/>
  <c r="K910" i="16"/>
  <c r="K918" i="16"/>
  <c r="K926" i="16"/>
  <c r="K934" i="16"/>
  <c r="K942" i="16"/>
  <c r="K950" i="16"/>
  <c r="K958" i="16"/>
  <c r="K966" i="16"/>
  <c r="K974" i="16"/>
  <c r="K982" i="16"/>
  <c r="K990" i="16"/>
  <c r="K998" i="16"/>
  <c r="K1006" i="16"/>
  <c r="K1014" i="16"/>
  <c r="K557" i="16"/>
  <c r="K565" i="16"/>
  <c r="K573" i="16"/>
  <c r="K581" i="16"/>
  <c r="K589" i="16"/>
  <c r="K597" i="16"/>
  <c r="K605" i="16"/>
  <c r="K621" i="16"/>
  <c r="K629" i="16"/>
  <c r="K637" i="16"/>
  <c r="K645" i="16"/>
  <c r="K653" i="16"/>
  <c r="K661" i="16"/>
  <c r="K669" i="16"/>
  <c r="K677" i="16"/>
  <c r="K685" i="16"/>
  <c r="K693" i="16"/>
  <c r="K701" i="16"/>
  <c r="K709" i="16"/>
  <c r="K717" i="16"/>
  <c r="K437" i="16"/>
  <c r="K445" i="16"/>
  <c r="K453" i="16"/>
  <c r="K461" i="16"/>
  <c r="K469" i="16"/>
  <c r="K477" i="16"/>
  <c r="K485" i="16"/>
  <c r="K493" i="16"/>
  <c r="K501" i="16"/>
  <c r="K509" i="16"/>
  <c r="K517" i="16"/>
  <c r="K525" i="16"/>
  <c r="K533" i="16"/>
  <c r="K273" i="16"/>
  <c r="K281" i="16"/>
  <c r="K289" i="16"/>
  <c r="K297" i="16"/>
  <c r="K305" i="16"/>
  <c r="K313" i="16"/>
  <c r="K321" i="16"/>
  <c r="K329" i="16"/>
  <c r="K337" i="16"/>
  <c r="K345" i="16"/>
  <c r="K353" i="16"/>
  <c r="K361" i="16"/>
  <c r="K369" i="16"/>
  <c r="K377" i="16"/>
  <c r="K385" i="16"/>
  <c r="K393" i="16"/>
  <c r="K401" i="16"/>
  <c r="K409" i="16"/>
  <c r="K143" i="16"/>
  <c r="K135" i="16"/>
  <c r="K127" i="16"/>
  <c r="K119" i="16"/>
  <c r="K111" i="16"/>
  <c r="K103" i="16"/>
  <c r="K95" i="16"/>
  <c r="K248" i="16"/>
  <c r="K240" i="16"/>
  <c r="K232" i="16"/>
  <c r="K224" i="16"/>
  <c r="K216" i="16"/>
  <c r="K208" i="16"/>
  <c r="K200" i="16"/>
  <c r="K192" i="16"/>
  <c r="K184" i="16"/>
  <c r="K176" i="16"/>
  <c r="K66" i="16"/>
  <c r="K53" i="16"/>
  <c r="K41" i="16"/>
  <c r="K29" i="16"/>
  <c r="K20" i="16"/>
  <c r="K19" i="16"/>
  <c r="K11" i="16"/>
  <c r="K45" i="16"/>
  <c r="K413" i="16"/>
  <c r="K404" i="16"/>
  <c r="K395" i="16"/>
  <c r="K386" i="16"/>
  <c r="K376" i="16"/>
  <c r="K367" i="16"/>
  <c r="K358" i="16"/>
  <c r="K349" i="16"/>
  <c r="K340" i="16"/>
  <c r="K331" i="16"/>
  <c r="K322" i="16"/>
  <c r="K312" i="16"/>
  <c r="K303" i="16"/>
  <c r="K294" i="16"/>
  <c r="K285" i="16"/>
  <c r="K276" i="16"/>
  <c r="K535" i="16"/>
  <c r="K523" i="16"/>
  <c r="K513" i="16"/>
  <c r="K503" i="16"/>
  <c r="K491" i="16"/>
  <c r="K481" i="16"/>
  <c r="K471" i="16"/>
  <c r="K457" i="16"/>
  <c r="K446" i="16"/>
  <c r="K720" i="16"/>
  <c r="K706" i="16"/>
  <c r="K694" i="16"/>
  <c r="K671" i="16"/>
  <c r="K650" i="16"/>
  <c r="K630" i="16"/>
  <c r="K599" i="16"/>
  <c r="K567" i="16"/>
  <c r="K976" i="16"/>
  <c r="K102" i="16"/>
  <c r="K247" i="16"/>
  <c r="K239" i="16"/>
  <c r="K223" i="16"/>
  <c r="K207" i="16"/>
  <c r="K199" i="16"/>
  <c r="K191" i="16"/>
  <c r="K183" i="16"/>
  <c r="K175" i="16"/>
  <c r="K65" i="16"/>
  <c r="K52" i="16"/>
  <c r="K40" i="16"/>
  <c r="K28" i="16"/>
  <c r="K18" i="16"/>
  <c r="K14" i="16"/>
  <c r="K68" i="16"/>
  <c r="K412" i="16"/>
  <c r="K403" i="16"/>
  <c r="K394" i="16"/>
  <c r="K384" i="16"/>
  <c r="K375" i="16"/>
  <c r="K366" i="16"/>
  <c r="K357" i="16"/>
  <c r="K348" i="16"/>
  <c r="K339" i="16"/>
  <c r="K330" i="16"/>
  <c r="K320" i="16"/>
  <c r="K311" i="16"/>
  <c r="K302" i="16"/>
  <c r="K293" i="16"/>
  <c r="K284" i="16"/>
  <c r="K275" i="16"/>
  <c r="K534" i="16"/>
  <c r="K522" i="16"/>
  <c r="K512" i="16"/>
  <c r="K502" i="16"/>
  <c r="K490" i="16"/>
  <c r="K480" i="16"/>
  <c r="K470" i="16"/>
  <c r="K456" i="16"/>
  <c r="K442" i="16"/>
  <c r="K719" i="16"/>
  <c r="K705" i="16"/>
  <c r="K690" i="16"/>
  <c r="K670" i="16"/>
  <c r="K647" i="16"/>
  <c r="K623" i="16"/>
  <c r="K598" i="16"/>
  <c r="K566" i="16"/>
  <c r="K968" i="16"/>
  <c r="AD924" i="16"/>
  <c r="AC924" i="16"/>
  <c r="AB924" i="16"/>
  <c r="AA924" i="16"/>
  <c r="Z924" i="16"/>
  <c r="AD927" i="16"/>
  <c r="AC927" i="16"/>
  <c r="AB927" i="16"/>
  <c r="AA927" i="16"/>
  <c r="Z927" i="16"/>
  <c r="AD926" i="16"/>
  <c r="AC926" i="16"/>
  <c r="AB926" i="16"/>
  <c r="AA926" i="16"/>
  <c r="Z926" i="16"/>
  <c r="AD912" i="16"/>
  <c r="AC912" i="16"/>
  <c r="AB912" i="16"/>
  <c r="AA912" i="16"/>
  <c r="Z912" i="16"/>
  <c r="Z920" i="16"/>
  <c r="AD842" i="16"/>
  <c r="AC842" i="16"/>
  <c r="AB842" i="16"/>
  <c r="AA842" i="16"/>
  <c r="Z842" i="16"/>
  <c r="AD802" i="16"/>
  <c r="AC802" i="16"/>
  <c r="AB802" i="16"/>
  <c r="AA802" i="16"/>
  <c r="Z802" i="16"/>
  <c r="AD803" i="16"/>
  <c r="AC803" i="16"/>
  <c r="AB803" i="16"/>
  <c r="AA803" i="16"/>
  <c r="Z803" i="16"/>
  <c r="AD804" i="16"/>
  <c r="AC804" i="16"/>
  <c r="AB804" i="16"/>
  <c r="AA804" i="16"/>
  <c r="Z804" i="16"/>
  <c r="AD923" i="16"/>
  <c r="AC923" i="16"/>
  <c r="AB923" i="16"/>
  <c r="AA923" i="16"/>
  <c r="Z923" i="16"/>
  <c r="AD921" i="16"/>
  <c r="AC921" i="16"/>
  <c r="AB921" i="16"/>
  <c r="AA921" i="16"/>
  <c r="Z921" i="16"/>
  <c r="AD919" i="16"/>
  <c r="AC919" i="16"/>
  <c r="AB919" i="16"/>
  <c r="AA919" i="16"/>
  <c r="Z919" i="16"/>
  <c r="AD917" i="16"/>
  <c r="AC917" i="16"/>
  <c r="AB917" i="16"/>
  <c r="AA917" i="16"/>
  <c r="Z917" i="16"/>
  <c r="Z910" i="16"/>
  <c r="AA910" i="16"/>
  <c r="AB910" i="16"/>
  <c r="AC910" i="16"/>
  <c r="AD910" i="16"/>
  <c r="AD907" i="16"/>
  <c r="AC907" i="16"/>
  <c r="AB907" i="16"/>
  <c r="AA907" i="16"/>
  <c r="Z907" i="16"/>
  <c r="AD931" i="16"/>
  <c r="AC931" i="16"/>
  <c r="AB931" i="16"/>
  <c r="AA931" i="16"/>
  <c r="Z931" i="16"/>
  <c r="AD905" i="16"/>
  <c r="AC905" i="16"/>
  <c r="AB905" i="16"/>
  <c r="AA905" i="16"/>
  <c r="Z905" i="16"/>
  <c r="AD904" i="16"/>
  <c r="AC904" i="16"/>
  <c r="AB904" i="16"/>
  <c r="AA904" i="16"/>
  <c r="Z904" i="16"/>
  <c r="AD991" i="16"/>
  <c r="AC991" i="16"/>
  <c r="AB991" i="16"/>
  <c r="AA991" i="16"/>
  <c r="Z991" i="16"/>
  <c r="AD990" i="16"/>
  <c r="AC990" i="16"/>
  <c r="AB990" i="16"/>
  <c r="AA990" i="16"/>
  <c r="Z990" i="16"/>
  <c r="AD989" i="16"/>
  <c r="AC989" i="16"/>
  <c r="AB989" i="16"/>
  <c r="AA989" i="16"/>
  <c r="Z989" i="16"/>
  <c r="AD988" i="16"/>
  <c r="AC988" i="16"/>
  <c r="AB988" i="16"/>
  <c r="AA988" i="16"/>
  <c r="Z988" i="16"/>
  <c r="AD987" i="16"/>
  <c r="AC987" i="16"/>
  <c r="AB987" i="16"/>
  <c r="AA987" i="16"/>
  <c r="Z987" i="16"/>
  <c r="AD986" i="16"/>
  <c r="AC986" i="16"/>
  <c r="AB986" i="16"/>
  <c r="AA986" i="16"/>
  <c r="Z986" i="16"/>
  <c r="AD985" i="16"/>
  <c r="AC985" i="16"/>
  <c r="AB985" i="16"/>
  <c r="AA985" i="16"/>
  <c r="Z985" i="16"/>
  <c r="Z983" i="16"/>
  <c r="Z984" i="16"/>
  <c r="AD1011" i="16"/>
  <c r="AC1011" i="16"/>
  <c r="AB1011" i="16"/>
  <c r="AA1011" i="16"/>
  <c r="Z1011" i="16"/>
  <c r="AD978" i="16"/>
  <c r="AC978" i="16"/>
  <c r="AB978" i="16"/>
  <c r="AA978" i="16"/>
  <c r="Z978" i="16"/>
  <c r="AD1009" i="16"/>
  <c r="AC1009" i="16"/>
  <c r="AB1009" i="16"/>
  <c r="AA1009" i="16"/>
  <c r="Z1009" i="16"/>
  <c r="AD1005" i="16"/>
  <c r="AC1005" i="16"/>
  <c r="AB1005" i="16"/>
  <c r="AA1005" i="16"/>
  <c r="Z1005" i="16"/>
  <c r="AD1004" i="16"/>
  <c r="AC1004" i="16"/>
  <c r="AB1004" i="16"/>
  <c r="AA1004" i="16"/>
  <c r="Z1004" i="16"/>
  <c r="AD1003" i="16"/>
  <c r="AC1003" i="16"/>
  <c r="AB1003" i="16"/>
  <c r="AA1003" i="16"/>
  <c r="Z1003" i="16"/>
  <c r="AD977" i="16"/>
  <c r="AC977" i="16"/>
  <c r="AB977" i="16"/>
  <c r="AA977" i="16"/>
  <c r="Z977" i="16"/>
  <c r="AD976" i="16"/>
  <c r="AC976" i="16"/>
  <c r="AB976" i="16"/>
  <c r="AA976" i="16"/>
  <c r="Z976" i="16"/>
  <c r="AD975" i="16"/>
  <c r="AC975" i="16"/>
  <c r="AB975" i="16"/>
  <c r="AA975" i="16"/>
  <c r="Z975" i="16"/>
  <c r="AD974" i="16"/>
  <c r="AC974" i="16"/>
  <c r="AB974" i="16"/>
  <c r="AA974" i="16"/>
  <c r="Z974" i="16"/>
  <c r="AD973" i="16"/>
  <c r="AC973" i="16"/>
  <c r="AB973" i="16"/>
  <c r="AA973" i="16"/>
  <c r="Z973" i="16"/>
  <c r="AD972" i="16"/>
  <c r="AC972" i="16"/>
  <c r="AB972" i="16"/>
  <c r="AA972" i="16"/>
  <c r="Z972" i="16"/>
  <c r="AD971" i="16"/>
  <c r="AC971" i="16"/>
  <c r="AB971" i="16"/>
  <c r="AA971" i="16"/>
  <c r="Z971" i="16"/>
  <c r="AD983" i="16"/>
  <c r="AC983" i="16"/>
  <c r="AB983" i="16"/>
  <c r="AA983" i="16"/>
  <c r="AD982" i="16"/>
  <c r="AC982" i="16"/>
  <c r="AB982" i="16"/>
  <c r="AA982" i="16"/>
  <c r="Z982" i="16"/>
  <c r="AD981" i="16"/>
  <c r="AC981" i="16"/>
  <c r="AB981" i="16"/>
  <c r="AA981" i="16"/>
  <c r="Z981" i="16"/>
  <c r="AD980" i="16"/>
  <c r="AC980" i="16"/>
  <c r="AB980" i="16"/>
  <c r="AA980" i="16"/>
  <c r="Z980" i="16"/>
  <c r="AD979" i="16"/>
  <c r="AC979" i="16"/>
  <c r="AB979" i="16"/>
  <c r="AA979" i="16"/>
  <c r="Z979" i="16"/>
  <c r="AD970" i="16"/>
  <c r="AC970" i="16"/>
  <c r="AB970" i="16"/>
  <c r="AA970" i="16"/>
  <c r="Z970" i="16"/>
  <c r="AD969" i="16"/>
  <c r="AC969" i="16"/>
  <c r="AB969" i="16"/>
  <c r="AA969" i="16"/>
  <c r="Z969" i="16"/>
  <c r="AD968" i="16"/>
  <c r="AC968" i="16"/>
  <c r="AB968" i="16"/>
  <c r="AA968" i="16"/>
  <c r="Z968" i="16"/>
  <c r="AD967" i="16"/>
  <c r="AC967" i="16"/>
  <c r="AB967" i="16"/>
  <c r="AA967" i="16"/>
  <c r="Z967" i="16"/>
  <c r="AD966" i="16"/>
  <c r="AC966" i="16"/>
  <c r="AB966" i="16"/>
  <c r="AA966" i="16"/>
  <c r="Z966" i="16"/>
  <c r="AD996" i="16"/>
  <c r="AC996" i="16"/>
  <c r="AB996" i="16"/>
  <c r="AA996" i="16"/>
  <c r="Z996" i="16"/>
  <c r="AD1016" i="16"/>
  <c r="AC1016" i="16"/>
  <c r="AB1016" i="16"/>
  <c r="AA1016" i="16"/>
  <c r="Z1016" i="16"/>
  <c r="AD1015" i="16"/>
  <c r="AC1015" i="16"/>
  <c r="AB1015" i="16"/>
  <c r="AA1015" i="16"/>
  <c r="Z1015" i="16"/>
  <c r="AD1014" i="16"/>
  <c r="AC1014" i="16"/>
  <c r="AB1014" i="16"/>
  <c r="AA1014" i="16"/>
  <c r="Z1014" i="16"/>
  <c r="AD1013" i="16"/>
  <c r="AC1013" i="16"/>
  <c r="AB1013" i="16"/>
  <c r="AA1013" i="16"/>
  <c r="Z1013" i="16"/>
  <c r="AD1002" i="16"/>
  <c r="AC1002" i="16"/>
  <c r="AB1002" i="16"/>
  <c r="AA1002" i="16"/>
  <c r="Z1002" i="16"/>
  <c r="AD1001" i="16"/>
  <c r="AC1001" i="16"/>
  <c r="AB1001" i="16"/>
  <c r="AA1001" i="16"/>
  <c r="Z1001" i="16"/>
  <c r="AD1000" i="16"/>
  <c r="AC1000" i="16"/>
  <c r="AB1000" i="16"/>
  <c r="AA1000" i="16"/>
  <c r="Z1000" i="16"/>
  <c r="AD999" i="16"/>
  <c r="AC999" i="16"/>
  <c r="AB999" i="16"/>
  <c r="AA999" i="16"/>
  <c r="Z999" i="16"/>
  <c r="L38" i="27" l="1"/>
  <c r="L112" i="27"/>
  <c r="L100" i="27"/>
  <c r="L123" i="27"/>
  <c r="L7" i="27"/>
  <c r="L74" i="27"/>
  <c r="L10" i="27"/>
  <c r="L98" i="27"/>
  <c r="L95" i="27"/>
  <c r="L76" i="27"/>
  <c r="L44" i="27"/>
  <c r="L57" i="27"/>
  <c r="L59" i="27"/>
  <c r="L162" i="27"/>
  <c r="L102" i="27"/>
  <c r="L56" i="27"/>
  <c r="L41" i="27"/>
  <c r="L39" i="27"/>
  <c r="L11" i="27"/>
  <c r="L31" i="27"/>
  <c r="L30" i="27"/>
  <c r="L32" i="27"/>
  <c r="L23" i="27"/>
  <c r="L106" i="27"/>
  <c r="L82" i="27"/>
  <c r="L62" i="27"/>
  <c r="L149" i="27"/>
  <c r="L24" i="27"/>
  <c r="L128" i="27"/>
  <c r="L63" i="27"/>
  <c r="L120" i="27"/>
  <c r="L15" i="27"/>
  <c r="L53" i="27"/>
  <c r="L101" i="27"/>
  <c r="L67" i="27"/>
  <c r="L69" i="27"/>
  <c r="L6" i="27"/>
  <c r="L151" i="27"/>
  <c r="L139" i="27"/>
  <c r="L107" i="27"/>
  <c r="L147" i="27"/>
  <c r="L116" i="27"/>
  <c r="L159" i="27"/>
  <c r="L72" i="27"/>
  <c r="L42" i="27"/>
  <c r="L80" i="27"/>
  <c r="L29" i="27"/>
  <c r="L40" i="27"/>
  <c r="L37" i="27"/>
  <c r="L141" i="27"/>
  <c r="L158" i="27"/>
  <c r="L28" i="27"/>
  <c r="L55" i="27"/>
  <c r="L87" i="27"/>
  <c r="L152" i="27"/>
  <c r="L47" i="27"/>
  <c r="L115" i="27"/>
  <c r="L19" i="27"/>
  <c r="L157" i="27"/>
  <c r="L143" i="27"/>
  <c r="L81" i="27"/>
  <c r="L4" i="27"/>
  <c r="L12" i="27"/>
  <c r="L146" i="27"/>
  <c r="L130" i="27"/>
  <c r="L65" i="27"/>
  <c r="L3" i="27"/>
  <c r="L122" i="27"/>
  <c r="L136" i="27"/>
  <c r="L54" i="27"/>
  <c r="L88" i="27"/>
  <c r="L164" i="27"/>
  <c r="L129" i="27"/>
  <c r="L92" i="27"/>
  <c r="L135" i="27"/>
  <c r="L97" i="27"/>
  <c r="L113" i="27"/>
  <c r="L8" i="27"/>
  <c r="L48" i="27"/>
  <c r="L13" i="27"/>
  <c r="L21" i="27"/>
  <c r="L161" i="27"/>
  <c r="L68" i="27"/>
  <c r="L49" i="27"/>
  <c r="L99" i="27"/>
  <c r="L144" i="27"/>
  <c r="L140" i="27"/>
  <c r="L133" i="27"/>
  <c r="L52" i="27"/>
  <c r="L9" i="27"/>
  <c r="L16" i="27"/>
  <c r="L51" i="27"/>
  <c r="L117" i="27"/>
  <c r="L91" i="27"/>
  <c r="L83" i="27"/>
  <c r="L58" i="27"/>
  <c r="L108" i="27"/>
  <c r="L27" i="27"/>
  <c r="L166" i="27"/>
  <c r="L89" i="27"/>
  <c r="L132" i="27"/>
  <c r="L118" i="27"/>
  <c r="L50" i="27"/>
  <c r="L148" i="27"/>
  <c r="L45" i="27"/>
  <c r="L94" i="27"/>
  <c r="L36" i="27"/>
  <c r="L85" i="27"/>
  <c r="L77" i="27"/>
  <c r="L125" i="27"/>
  <c r="L86" i="27"/>
  <c r="L145" i="27"/>
  <c r="L110" i="27"/>
  <c r="L103" i="27"/>
  <c r="L25" i="27"/>
  <c r="L73" i="27"/>
  <c r="L70" i="27"/>
  <c r="L17" i="27"/>
  <c r="L96" i="27"/>
  <c r="L150" i="27"/>
  <c r="L114" i="27"/>
  <c r="L75" i="27"/>
  <c r="L124" i="27"/>
  <c r="L18" i="27"/>
  <c r="L138" i="27"/>
  <c r="L119" i="27"/>
  <c r="L43" i="27"/>
  <c r="L153" i="27"/>
  <c r="L131" i="27"/>
  <c r="L163" i="27"/>
  <c r="L61" i="27"/>
  <c r="L111" i="27"/>
  <c r="L134" i="27"/>
  <c r="L66" i="27"/>
  <c r="L154" i="27"/>
  <c r="L79" i="27"/>
  <c r="L165" i="27"/>
  <c r="L2" i="27"/>
  <c r="L109" i="27"/>
  <c r="L127" i="27"/>
  <c r="L160" i="27"/>
  <c r="L20" i="27"/>
  <c r="L71" i="27"/>
  <c r="L142" i="27"/>
  <c r="L167" i="27"/>
  <c r="L26" i="27"/>
  <c r="L104" i="27"/>
  <c r="L121" i="27"/>
  <c r="L46" i="27"/>
  <c r="L64" i="27"/>
  <c r="L5" i="27"/>
  <c r="L93" i="27"/>
  <c r="L78" i="27"/>
  <c r="L35" i="27"/>
  <c r="L90" i="27"/>
  <c r="L105" i="27"/>
  <c r="K1054" i="16"/>
  <c r="R1054" i="16"/>
  <c r="W1054" i="16" s="1"/>
  <c r="K1048" i="16"/>
  <c r="R1048" i="16"/>
  <c r="W1048" i="16" s="1"/>
  <c r="K1049" i="16"/>
  <c r="R1049" i="16"/>
  <c r="W1049" i="16" s="1"/>
  <c r="K1050" i="16"/>
  <c r="R1050" i="16"/>
  <c r="W1050" i="16" s="1"/>
  <c r="K1059" i="16"/>
  <c r="R1059" i="16"/>
  <c r="W1059" i="16" s="1"/>
  <c r="K1068" i="16"/>
  <c r="R1068" i="16"/>
  <c r="W1068" i="16" s="1"/>
  <c r="K1055" i="16"/>
  <c r="R1055" i="16"/>
  <c r="W1055" i="16" s="1"/>
  <c r="K1056" i="16"/>
  <c r="R1056" i="16"/>
  <c r="W1056" i="16" s="1"/>
  <c r="K1057" i="16"/>
  <c r="R1057" i="16"/>
  <c r="W1057" i="16" s="1"/>
  <c r="K1058" i="16"/>
  <c r="R1058" i="16"/>
  <c r="W1058" i="16" s="1"/>
  <c r="K1067" i="16"/>
  <c r="R1067" i="16"/>
  <c r="W1067" i="16" s="1"/>
  <c r="K1076" i="16"/>
  <c r="R1076" i="16"/>
  <c r="W1076" i="16" s="1"/>
  <c r="K1066" i="16"/>
  <c r="R1066" i="16"/>
  <c r="W1066" i="16" s="1"/>
  <c r="K1075" i="16"/>
  <c r="R1075" i="16"/>
  <c r="W1075" i="16" s="1"/>
  <c r="K1078" i="16"/>
  <c r="R1078" i="16"/>
  <c r="W1078" i="16" s="1"/>
  <c r="K1071" i="16"/>
  <c r="R1071" i="16"/>
  <c r="W1071" i="16" s="1"/>
  <c r="K1072" i="16"/>
  <c r="R1072" i="16"/>
  <c r="W1072" i="16" s="1"/>
  <c r="K1074" i="16"/>
  <c r="R1074" i="16"/>
  <c r="W1074" i="16" s="1"/>
  <c r="K1083" i="16"/>
  <c r="R1083" i="16"/>
  <c r="W1083" i="16" s="1"/>
  <c r="K1079" i="16"/>
  <c r="R1079" i="16"/>
  <c r="W1079" i="16" s="1"/>
  <c r="K1080" i="16"/>
  <c r="R1080" i="16"/>
  <c r="W1080" i="16" s="1"/>
  <c r="K1081" i="16"/>
  <c r="R1081" i="16"/>
  <c r="W1081" i="16" s="1"/>
  <c r="K1082" i="16"/>
  <c r="R1082" i="16"/>
  <c r="W1082" i="16" s="1"/>
  <c r="K1044" i="16"/>
  <c r="R1044" i="16"/>
  <c r="W1044" i="16" s="1"/>
  <c r="K1038" i="16"/>
  <c r="R1038" i="16"/>
  <c r="K1095" i="16"/>
  <c r="R1095" i="16"/>
  <c r="W1095" i="16" s="1"/>
  <c r="K1043" i="16"/>
  <c r="R1043" i="16"/>
  <c r="W1043" i="16" s="1"/>
  <c r="K1052" i="16"/>
  <c r="R1052" i="16"/>
  <c r="W1052" i="16" s="1"/>
  <c r="K1039" i="16"/>
  <c r="R1039" i="16"/>
  <c r="W1039" i="16" s="1"/>
  <c r="K1040" i="16"/>
  <c r="R1040" i="16"/>
  <c r="W1040" i="16" s="1"/>
  <c r="K1041" i="16"/>
  <c r="R1041" i="16"/>
  <c r="W1041" i="16" s="1"/>
  <c r="K1042" i="16"/>
  <c r="R1042" i="16"/>
  <c r="W1042" i="16" s="1"/>
  <c r="K1051" i="16"/>
  <c r="R1051" i="16"/>
  <c r="W1051" i="16" s="1"/>
  <c r="AX994" i="16"/>
  <c r="AW994" i="16"/>
  <c r="AV994" i="16"/>
  <c r="AU994" i="16"/>
  <c r="AT994" i="16"/>
  <c r="AQ994" i="16"/>
  <c r="AP994" i="16"/>
  <c r="AO994" i="16"/>
  <c r="AN994" i="16"/>
  <c r="AM994" i="16"/>
  <c r="AD555" i="16"/>
  <c r="AC555" i="16"/>
  <c r="AB555" i="16"/>
  <c r="AA555" i="16"/>
  <c r="Z555" i="16"/>
  <c r="AD707" i="16"/>
  <c r="AC707" i="16"/>
  <c r="AB707" i="16"/>
  <c r="AA707" i="16"/>
  <c r="Z707" i="16"/>
  <c r="AD554" i="16"/>
  <c r="AC554" i="16"/>
  <c r="AB554" i="16"/>
  <c r="AA554" i="16"/>
  <c r="Z554" i="16"/>
  <c r="AD706" i="16"/>
  <c r="AC706" i="16"/>
  <c r="AB706" i="16"/>
  <c r="AA706" i="16"/>
  <c r="Z706" i="16"/>
  <c r="AD556" i="16"/>
  <c r="AC556" i="16"/>
  <c r="AB556" i="16"/>
  <c r="AA556" i="16"/>
  <c r="Z556" i="16"/>
  <c r="AD566" i="16"/>
  <c r="AC566" i="16"/>
  <c r="AB566" i="16"/>
  <c r="AA566" i="16"/>
  <c r="Z566" i="16"/>
  <c r="AD557" i="16"/>
  <c r="AC557" i="16"/>
  <c r="AB557" i="16"/>
  <c r="AA557" i="16"/>
  <c r="Z557" i="16"/>
  <c r="AD708" i="16"/>
  <c r="AC708" i="16"/>
  <c r="AB708" i="16"/>
  <c r="AA708" i="16"/>
  <c r="Z708" i="16"/>
  <c r="AD279" i="16"/>
  <c r="AC279" i="16"/>
  <c r="AB279" i="16"/>
  <c r="AA279" i="16"/>
  <c r="Z279" i="16"/>
  <c r="AD144" i="16"/>
  <c r="AC144" i="16"/>
  <c r="AB144" i="16"/>
  <c r="AA144" i="16"/>
  <c r="Z144" i="16"/>
  <c r="I70" i="18"/>
  <c r="I25" i="18"/>
  <c r="I24" i="18"/>
  <c r="I22" i="18"/>
  <c r="I83" i="18"/>
  <c r="I82" i="18"/>
  <c r="I80" i="18"/>
  <c r="I77" i="18"/>
  <c r="I74" i="18"/>
  <c r="I73" i="18"/>
  <c r="I64" i="18"/>
  <c r="I65" i="18"/>
  <c r="I66" i="18"/>
  <c r="I63" i="18"/>
  <c r="I58" i="18"/>
  <c r="I56" i="18"/>
  <c r="I55" i="18"/>
  <c r="I53" i="18"/>
  <c r="I52" i="18"/>
  <c r="I51" i="18"/>
  <c r="I49" i="18"/>
  <c r="I48" i="18"/>
  <c r="I45" i="18"/>
  <c r="I43" i="18"/>
  <c r="I42" i="18"/>
  <c r="I41" i="18"/>
  <c r="I40" i="18"/>
  <c r="I38" i="18"/>
  <c r="I37" i="18"/>
  <c r="I34" i="18"/>
  <c r="I29" i="18"/>
  <c r="I28" i="18"/>
  <c r="I7" i="18"/>
  <c r="I9" i="18"/>
  <c r="I12" i="18"/>
  <c r="I13" i="18"/>
  <c r="I14" i="18"/>
  <c r="I18" i="18"/>
  <c r="I19" i="18"/>
  <c r="H86" i="18"/>
  <c r="F86" i="18"/>
  <c r="F85" i="18"/>
  <c r="F84" i="18"/>
  <c r="H82" i="18"/>
  <c r="H80" i="18"/>
  <c r="F80" i="18"/>
  <c r="H78" i="18"/>
  <c r="H70" i="18"/>
  <c r="H69" i="18"/>
  <c r="H68" i="18"/>
  <c r="H67" i="18"/>
  <c r="H66" i="18"/>
  <c r="H65" i="18"/>
  <c r="H63" i="18"/>
  <c r="H61" i="18"/>
  <c r="H57" i="18"/>
  <c r="H56" i="18"/>
  <c r="H55" i="18"/>
  <c r="H54" i="18"/>
  <c r="H51" i="18"/>
  <c r="H49" i="18"/>
  <c r="H48" i="18"/>
  <c r="H47" i="18"/>
  <c r="H46" i="18"/>
  <c r="H43" i="18"/>
  <c r="H42" i="18"/>
  <c r="H41" i="18"/>
  <c r="H38" i="18"/>
  <c r="H37" i="18"/>
  <c r="H35" i="18"/>
  <c r="H34" i="18"/>
  <c r="H30" i="18"/>
  <c r="H29" i="18"/>
  <c r="H27" i="18"/>
  <c r="H26" i="18"/>
  <c r="H25" i="18"/>
  <c r="H23" i="18"/>
  <c r="G21" i="18"/>
  <c r="H21" i="18" s="1"/>
  <c r="H20" i="18"/>
  <c r="H18" i="18"/>
  <c r="H17" i="18"/>
  <c r="F16" i="18"/>
  <c r="H16" i="18" s="1"/>
  <c r="F14" i="18"/>
  <c r="F13" i="18"/>
  <c r="F12" i="18"/>
  <c r="H10" i="18"/>
  <c r="H8" i="18"/>
  <c r="F6" i="18"/>
  <c r="H6" i="18" s="1"/>
  <c r="AD960" i="16"/>
  <c r="AC960" i="16"/>
  <c r="AB960" i="16"/>
  <c r="AA960" i="16"/>
  <c r="Z960" i="16"/>
  <c r="AD959" i="16"/>
  <c r="AC959" i="16"/>
  <c r="AB959" i="16"/>
  <c r="AA959" i="16"/>
  <c r="Z959" i="16"/>
  <c r="AD958" i="16"/>
  <c r="AC958" i="16"/>
  <c r="AB958" i="16"/>
  <c r="AA958" i="16"/>
  <c r="Z958" i="16"/>
  <c r="AD957" i="16"/>
  <c r="AC957" i="16"/>
  <c r="AB957" i="16"/>
  <c r="AA957" i="16"/>
  <c r="Z957" i="16"/>
  <c r="AD956" i="16"/>
  <c r="AC956" i="16"/>
  <c r="AB956" i="16"/>
  <c r="AA956" i="16"/>
  <c r="Z956" i="16"/>
  <c r="I85" i="18" s="1"/>
  <c r="AD955" i="16"/>
  <c r="AC955" i="16"/>
  <c r="AB955" i="16"/>
  <c r="AA955" i="16"/>
  <c r="Z955" i="16"/>
  <c r="AD954" i="16"/>
  <c r="AC954" i="16"/>
  <c r="AB954" i="16"/>
  <c r="AA954" i="16"/>
  <c r="Z954" i="16"/>
  <c r="AD953" i="16"/>
  <c r="AC953" i="16"/>
  <c r="AB953" i="16"/>
  <c r="AA953" i="16"/>
  <c r="Z953" i="16"/>
  <c r="AD952" i="16"/>
  <c r="AC952" i="16"/>
  <c r="AB952" i="16"/>
  <c r="AA952" i="16"/>
  <c r="Z952" i="16"/>
  <c r="AD840" i="16"/>
  <c r="AC840" i="16"/>
  <c r="AB840" i="16"/>
  <c r="AA840" i="16"/>
  <c r="Z840" i="16"/>
  <c r="AD1091" i="16"/>
  <c r="AC1091" i="16"/>
  <c r="AB1091" i="16"/>
  <c r="AA1091" i="16"/>
  <c r="Z1091" i="16"/>
  <c r="AD1090" i="16"/>
  <c r="AC1090" i="16"/>
  <c r="AB1090" i="16"/>
  <c r="AA1090" i="16"/>
  <c r="Z1090" i="16"/>
  <c r="AD951" i="16"/>
  <c r="AC951" i="16"/>
  <c r="AB951" i="16"/>
  <c r="AA951" i="16"/>
  <c r="Z951" i="16"/>
  <c r="AD950" i="16"/>
  <c r="AC950" i="16"/>
  <c r="AB950" i="16"/>
  <c r="AA950" i="16"/>
  <c r="Z950" i="16"/>
  <c r="AD949" i="16"/>
  <c r="AC949" i="16"/>
  <c r="AB949" i="16"/>
  <c r="AA949" i="16"/>
  <c r="Z949" i="16"/>
  <c r="AD948" i="16"/>
  <c r="AC948" i="16"/>
  <c r="AB948" i="16"/>
  <c r="AA948" i="16"/>
  <c r="Z948" i="16"/>
  <c r="AD947" i="16"/>
  <c r="AC947" i="16"/>
  <c r="AB947" i="16"/>
  <c r="AA947" i="16"/>
  <c r="Z947" i="16"/>
  <c r="AD1017" i="16"/>
  <c r="AC1017" i="16"/>
  <c r="AB1017" i="16"/>
  <c r="AA1017" i="16"/>
  <c r="Z1017" i="16"/>
  <c r="AD998" i="16"/>
  <c r="AC998" i="16"/>
  <c r="AB998" i="16"/>
  <c r="AA998" i="16"/>
  <c r="Z998" i="16"/>
  <c r="AD997" i="16"/>
  <c r="AC997" i="16"/>
  <c r="AB997" i="16"/>
  <c r="AA997" i="16"/>
  <c r="Z997" i="16"/>
  <c r="AD995" i="16"/>
  <c r="AC995" i="16"/>
  <c r="AB995" i="16"/>
  <c r="AA995" i="16"/>
  <c r="Z995" i="16"/>
  <c r="AD993" i="16"/>
  <c r="AC993" i="16"/>
  <c r="AB993" i="16"/>
  <c r="AA993" i="16"/>
  <c r="Z993" i="16"/>
  <c r="AD992" i="16"/>
  <c r="AC992" i="16"/>
  <c r="AB992" i="16"/>
  <c r="AA992" i="16"/>
  <c r="Z992" i="16"/>
  <c r="AD965" i="16"/>
  <c r="AC965" i="16"/>
  <c r="AB965" i="16"/>
  <c r="AA965" i="16"/>
  <c r="Z965" i="16"/>
  <c r="AD964" i="16"/>
  <c r="AC964" i="16"/>
  <c r="AB964" i="16"/>
  <c r="AA964" i="16"/>
  <c r="Z964" i="16"/>
  <c r="AD963" i="16"/>
  <c r="AC963" i="16"/>
  <c r="AB963" i="16"/>
  <c r="AA963" i="16"/>
  <c r="Z963" i="16"/>
  <c r="AD962" i="16"/>
  <c r="AC962" i="16"/>
  <c r="AB962" i="16"/>
  <c r="AA962" i="16"/>
  <c r="Z962" i="16"/>
  <c r="AD961" i="16"/>
  <c r="AC961" i="16"/>
  <c r="AB961" i="16"/>
  <c r="AA961" i="16"/>
  <c r="Z961" i="16"/>
  <c r="AD946" i="16"/>
  <c r="AC946" i="16"/>
  <c r="AB946" i="16"/>
  <c r="AA946" i="16"/>
  <c r="Z946" i="16"/>
  <c r="AD945" i="16"/>
  <c r="AC945" i="16"/>
  <c r="AB945" i="16"/>
  <c r="AA945" i="16"/>
  <c r="Z945" i="16"/>
  <c r="AD1089" i="16"/>
  <c r="AC1089" i="16"/>
  <c r="AB1089" i="16"/>
  <c r="AA1089" i="16"/>
  <c r="Z1089" i="16"/>
  <c r="AD1088" i="16"/>
  <c r="AC1088" i="16"/>
  <c r="AB1088" i="16"/>
  <c r="AA1088" i="16"/>
  <c r="Z1088" i="16"/>
  <c r="AD944" i="16"/>
  <c r="AC944" i="16"/>
  <c r="AB944" i="16"/>
  <c r="AA944" i="16"/>
  <c r="Z944" i="16"/>
  <c r="AD943" i="16"/>
  <c r="AC943" i="16"/>
  <c r="AB943" i="16"/>
  <c r="AA943" i="16"/>
  <c r="Z943" i="16"/>
  <c r="AD942" i="16"/>
  <c r="AC942" i="16"/>
  <c r="AB942" i="16"/>
  <c r="AA942" i="16"/>
  <c r="Z942" i="16"/>
  <c r="AD941" i="16"/>
  <c r="AC941" i="16"/>
  <c r="AB941" i="16"/>
  <c r="AA941" i="16"/>
  <c r="Z941" i="16"/>
  <c r="AD940" i="16"/>
  <c r="AC940" i="16"/>
  <c r="AB940" i="16"/>
  <c r="AA940" i="16"/>
  <c r="Z940" i="16"/>
  <c r="AD939" i="16"/>
  <c r="AC939" i="16"/>
  <c r="AB939" i="16"/>
  <c r="AA939" i="16"/>
  <c r="Z939" i="16"/>
  <c r="AD938" i="16"/>
  <c r="AC938" i="16"/>
  <c r="AB938" i="16"/>
  <c r="AA938" i="16"/>
  <c r="Z938" i="16"/>
  <c r="AD937" i="16"/>
  <c r="AC937" i="16"/>
  <c r="AB937" i="16"/>
  <c r="AA937" i="16"/>
  <c r="Z937" i="16"/>
  <c r="AD936" i="16"/>
  <c r="AC936" i="16"/>
  <c r="AB936" i="16"/>
  <c r="AA936" i="16"/>
  <c r="Z936" i="16"/>
  <c r="AD935" i="16"/>
  <c r="AC935" i="16"/>
  <c r="AB935" i="16"/>
  <c r="AA935" i="16"/>
  <c r="Z935" i="16"/>
  <c r="AD559" i="16"/>
  <c r="AC559" i="16"/>
  <c r="AB559" i="16"/>
  <c r="AA559" i="16"/>
  <c r="Z559" i="16"/>
  <c r="AD719" i="16"/>
  <c r="AC719" i="16"/>
  <c r="AB719" i="16"/>
  <c r="AA719" i="16"/>
  <c r="Z719" i="16"/>
  <c r="AD561" i="16"/>
  <c r="AC561" i="16"/>
  <c r="AB561" i="16"/>
  <c r="AA561" i="16"/>
  <c r="Z561" i="16"/>
  <c r="AD717" i="16"/>
  <c r="AC717" i="16"/>
  <c r="AB717" i="16"/>
  <c r="AA717" i="16"/>
  <c r="Z717" i="16"/>
  <c r="AD564" i="16"/>
  <c r="AC564" i="16"/>
  <c r="AB564" i="16"/>
  <c r="AA564" i="16"/>
  <c r="Z564" i="16"/>
  <c r="AD718" i="16"/>
  <c r="AC718" i="16"/>
  <c r="AB718" i="16"/>
  <c r="AA718" i="16"/>
  <c r="Z718" i="16"/>
  <c r="AD611" i="16"/>
  <c r="AC611" i="16"/>
  <c r="AB611" i="16"/>
  <c r="AA611" i="16"/>
  <c r="Z611" i="16"/>
  <c r="AD716" i="16"/>
  <c r="AC716" i="16"/>
  <c r="AB716" i="16"/>
  <c r="AA716" i="16"/>
  <c r="Z716" i="16"/>
  <c r="AD715" i="16"/>
  <c r="AC715" i="16"/>
  <c r="AB715" i="16"/>
  <c r="AA715" i="16"/>
  <c r="Z715" i="16"/>
  <c r="AD563" i="16"/>
  <c r="AC563" i="16"/>
  <c r="AB563" i="16"/>
  <c r="AA563" i="16"/>
  <c r="Z563" i="16"/>
  <c r="AD562" i="16"/>
  <c r="AC562" i="16"/>
  <c r="AB562" i="16"/>
  <c r="AA562" i="16"/>
  <c r="Z562" i="16"/>
  <c r="AD610" i="16"/>
  <c r="AC610" i="16"/>
  <c r="AB610" i="16"/>
  <c r="AA610" i="16"/>
  <c r="Z610" i="16"/>
  <c r="AD722" i="16"/>
  <c r="AC722" i="16"/>
  <c r="AB722" i="16"/>
  <c r="AA722" i="16"/>
  <c r="Z722" i="16"/>
  <c r="AD712" i="16"/>
  <c r="AC712" i="16"/>
  <c r="AB712" i="16"/>
  <c r="AA712" i="16"/>
  <c r="Z712" i="16"/>
  <c r="AD705" i="16"/>
  <c r="AC705" i="16"/>
  <c r="AB705" i="16"/>
  <c r="AA705" i="16"/>
  <c r="Z705" i="16"/>
  <c r="AD614" i="16"/>
  <c r="AC614" i="16"/>
  <c r="AB614" i="16"/>
  <c r="AA614" i="16"/>
  <c r="Z614" i="16"/>
  <c r="AD711" i="16"/>
  <c r="AC711" i="16"/>
  <c r="AB711" i="16"/>
  <c r="AA711" i="16"/>
  <c r="Z711" i="16"/>
  <c r="AD565" i="16"/>
  <c r="AC565" i="16"/>
  <c r="AB565" i="16"/>
  <c r="AA565" i="16"/>
  <c r="Z565" i="16"/>
  <c r="AD558" i="16"/>
  <c r="AC558" i="16"/>
  <c r="AB558" i="16"/>
  <c r="AA558" i="16"/>
  <c r="Z558" i="16"/>
  <c r="AD613" i="16"/>
  <c r="AC613" i="16"/>
  <c r="AB613" i="16"/>
  <c r="AA613" i="16"/>
  <c r="Z613" i="16"/>
  <c r="AD721" i="16"/>
  <c r="AC721" i="16"/>
  <c r="AB721" i="16"/>
  <c r="AA721" i="16"/>
  <c r="Z721" i="16"/>
  <c r="AD560" i="16"/>
  <c r="AC560" i="16"/>
  <c r="AB560" i="16"/>
  <c r="AA560" i="16"/>
  <c r="Z560" i="16"/>
  <c r="AD710" i="16"/>
  <c r="AC710" i="16"/>
  <c r="AB710" i="16"/>
  <c r="AA710" i="16"/>
  <c r="Z710" i="16"/>
  <c r="AD654" i="16"/>
  <c r="AC654" i="16"/>
  <c r="AB654" i="16"/>
  <c r="AA654" i="16"/>
  <c r="Z654" i="16"/>
  <c r="AD568" i="16"/>
  <c r="AC568" i="16"/>
  <c r="AB568" i="16"/>
  <c r="AA568" i="16"/>
  <c r="Z568" i="16"/>
  <c r="AD570" i="16"/>
  <c r="AC570" i="16"/>
  <c r="AB570" i="16"/>
  <c r="AA570" i="16"/>
  <c r="Z570" i="16"/>
  <c r="AD567" i="16"/>
  <c r="AC567" i="16"/>
  <c r="AB567" i="16"/>
  <c r="AA567" i="16"/>
  <c r="Z567" i="16"/>
  <c r="AD714" i="16"/>
  <c r="AC714" i="16"/>
  <c r="AB714" i="16"/>
  <c r="AA714" i="16"/>
  <c r="Z714" i="16"/>
  <c r="AD713" i="16"/>
  <c r="AC713" i="16"/>
  <c r="AB713" i="16"/>
  <c r="AA713" i="16"/>
  <c r="Z713" i="16"/>
  <c r="AD704" i="16"/>
  <c r="AC704" i="16"/>
  <c r="AB704" i="16"/>
  <c r="AA704" i="16"/>
  <c r="Z704" i="16"/>
  <c r="AD569" i="16"/>
  <c r="AC569" i="16"/>
  <c r="AB569" i="16"/>
  <c r="AA569" i="16"/>
  <c r="Z569" i="16"/>
  <c r="AD612" i="16"/>
  <c r="AC612" i="16"/>
  <c r="AB612" i="16"/>
  <c r="AA612" i="16"/>
  <c r="Z612" i="16"/>
  <c r="AD720" i="16"/>
  <c r="AC720" i="16"/>
  <c r="AB720" i="16"/>
  <c r="AA720" i="16"/>
  <c r="Z720" i="16"/>
  <c r="AD709" i="16"/>
  <c r="AC709" i="16"/>
  <c r="AB709" i="16"/>
  <c r="AA709" i="16"/>
  <c r="Z709" i="16"/>
  <c r="AD609" i="16"/>
  <c r="AC609" i="16"/>
  <c r="AB609" i="16"/>
  <c r="AA609" i="16"/>
  <c r="Z609" i="16"/>
  <c r="AD533" i="16"/>
  <c r="AC533" i="16"/>
  <c r="AB533" i="16"/>
  <c r="AA533" i="16"/>
  <c r="Z533" i="16"/>
  <c r="AD521" i="16"/>
  <c r="AC521" i="16"/>
  <c r="AB521" i="16"/>
  <c r="AA521" i="16"/>
  <c r="Z521" i="16"/>
  <c r="AD527" i="16"/>
  <c r="AC527" i="16"/>
  <c r="AB527" i="16"/>
  <c r="AA527" i="16"/>
  <c r="Z527" i="16"/>
  <c r="AD526" i="16"/>
  <c r="AC526" i="16"/>
  <c r="AB526" i="16"/>
  <c r="AA526" i="16"/>
  <c r="Z526" i="16"/>
  <c r="AD532" i="16"/>
  <c r="AC532" i="16"/>
  <c r="AB532" i="16"/>
  <c r="AA532" i="16"/>
  <c r="Z532" i="16"/>
  <c r="AD452" i="16"/>
  <c r="AC452" i="16"/>
  <c r="AB452" i="16"/>
  <c r="AA452" i="16"/>
  <c r="Z452" i="16"/>
  <c r="AD448" i="16"/>
  <c r="AC448" i="16"/>
  <c r="AB448" i="16"/>
  <c r="AA448" i="16"/>
  <c r="Z448" i="16"/>
  <c r="AD528" i="16"/>
  <c r="AC528" i="16"/>
  <c r="AB528" i="16"/>
  <c r="AA528" i="16"/>
  <c r="Z528" i="16"/>
  <c r="AD515" i="16"/>
  <c r="AC515" i="16"/>
  <c r="AB515" i="16"/>
  <c r="AA515" i="16"/>
  <c r="Z515" i="16"/>
  <c r="AD436" i="16"/>
  <c r="AC436" i="16"/>
  <c r="AB436" i="16"/>
  <c r="AA436" i="16"/>
  <c r="Z436" i="16"/>
  <c r="AD444" i="16"/>
  <c r="AC444" i="16"/>
  <c r="AB444" i="16"/>
  <c r="AA444" i="16"/>
  <c r="Z444" i="16"/>
  <c r="AD443" i="16"/>
  <c r="AC443" i="16"/>
  <c r="AB443" i="16"/>
  <c r="AA443" i="16"/>
  <c r="Z443" i="16"/>
  <c r="AD514" i="16"/>
  <c r="AC514" i="16"/>
  <c r="AB514" i="16"/>
  <c r="AA514" i="16"/>
  <c r="Z514" i="16"/>
  <c r="AD442" i="16"/>
  <c r="AC442" i="16"/>
  <c r="AB442" i="16"/>
  <c r="AA442" i="16"/>
  <c r="Z442" i="16"/>
  <c r="AD520" i="16"/>
  <c r="AC520" i="16"/>
  <c r="AB520" i="16"/>
  <c r="AA520" i="16"/>
  <c r="Z520" i="16"/>
  <c r="AD451" i="16"/>
  <c r="AC451" i="16"/>
  <c r="AB451" i="16"/>
  <c r="AA451" i="16"/>
  <c r="Z451" i="16"/>
  <c r="AD450" i="16"/>
  <c r="AC450" i="16"/>
  <c r="AB450" i="16"/>
  <c r="AA450" i="16"/>
  <c r="Z450" i="16"/>
  <c r="AD441" i="16"/>
  <c r="AC441" i="16"/>
  <c r="AB441" i="16"/>
  <c r="AA441" i="16"/>
  <c r="Z441" i="16"/>
  <c r="AD449" i="16"/>
  <c r="AC449" i="16"/>
  <c r="AB449" i="16"/>
  <c r="AA449" i="16"/>
  <c r="Z449" i="16"/>
  <c r="AD519" i="16"/>
  <c r="AC519" i="16"/>
  <c r="AB519" i="16"/>
  <c r="AA519" i="16"/>
  <c r="Z519" i="16"/>
  <c r="AD525" i="16"/>
  <c r="AC525" i="16"/>
  <c r="AB525" i="16"/>
  <c r="AA525" i="16"/>
  <c r="Z525" i="16"/>
  <c r="AD522" i="16"/>
  <c r="AC522" i="16"/>
  <c r="AB522" i="16"/>
  <c r="AA522" i="16"/>
  <c r="Z522" i="16"/>
  <c r="AD518" i="16"/>
  <c r="AC518" i="16"/>
  <c r="AB518" i="16"/>
  <c r="AA518" i="16"/>
  <c r="Z518" i="16"/>
  <c r="AD437" i="16"/>
  <c r="AC437" i="16"/>
  <c r="AB437" i="16"/>
  <c r="AA437" i="16"/>
  <c r="Z437" i="16"/>
  <c r="AD446" i="16"/>
  <c r="AC446" i="16"/>
  <c r="AB446" i="16"/>
  <c r="AA446" i="16"/>
  <c r="Z446" i="16"/>
  <c r="AD524" i="16"/>
  <c r="AC524" i="16"/>
  <c r="AB524" i="16"/>
  <c r="AA524" i="16"/>
  <c r="Z524" i="16"/>
  <c r="AD439" i="16"/>
  <c r="AC439" i="16"/>
  <c r="AB439" i="16"/>
  <c r="AA439" i="16"/>
  <c r="Z439" i="16"/>
  <c r="AD438" i="16"/>
  <c r="AC438" i="16"/>
  <c r="AB438" i="16"/>
  <c r="AA438" i="16"/>
  <c r="Z438" i="16"/>
  <c r="AD445" i="16"/>
  <c r="AC445" i="16"/>
  <c r="AB445" i="16"/>
  <c r="AA445" i="16"/>
  <c r="Z445" i="16"/>
  <c r="AD529" i="16"/>
  <c r="AC529" i="16"/>
  <c r="AB529" i="16"/>
  <c r="AA529" i="16"/>
  <c r="Z529" i="16"/>
  <c r="AD517" i="16"/>
  <c r="AC517" i="16"/>
  <c r="AB517" i="16"/>
  <c r="AA517" i="16"/>
  <c r="Z517" i="16"/>
  <c r="AD531" i="16"/>
  <c r="AC531" i="16"/>
  <c r="AB531" i="16"/>
  <c r="AA531" i="16"/>
  <c r="Z531" i="16"/>
  <c r="AD523" i="16"/>
  <c r="AC523" i="16"/>
  <c r="AB523" i="16"/>
  <c r="AA523" i="16"/>
  <c r="Z523" i="16"/>
  <c r="AD516" i="16"/>
  <c r="AC516" i="16"/>
  <c r="AB516" i="16"/>
  <c r="AA516" i="16"/>
  <c r="Z516" i="16"/>
  <c r="AD513" i="16"/>
  <c r="AC513" i="16"/>
  <c r="AB513" i="16"/>
  <c r="AA513" i="16"/>
  <c r="Z513" i="16"/>
  <c r="AD440" i="16"/>
  <c r="AC440" i="16"/>
  <c r="AB440" i="16"/>
  <c r="AA440" i="16"/>
  <c r="Z440" i="16"/>
  <c r="AD447" i="16"/>
  <c r="AC447" i="16"/>
  <c r="AB447" i="16"/>
  <c r="AA447" i="16"/>
  <c r="Z447" i="16"/>
  <c r="AD530" i="16"/>
  <c r="AC530" i="16"/>
  <c r="AB530" i="16"/>
  <c r="AA530" i="16"/>
  <c r="Z530" i="16"/>
  <c r="AD272" i="16"/>
  <c r="AC272" i="16"/>
  <c r="AB272" i="16"/>
  <c r="AA272" i="16"/>
  <c r="Z272" i="16"/>
  <c r="AD284" i="16"/>
  <c r="AC284" i="16"/>
  <c r="AB284" i="16"/>
  <c r="AA284" i="16"/>
  <c r="Z284" i="16"/>
  <c r="AD271" i="16"/>
  <c r="AC271" i="16"/>
  <c r="AB271" i="16"/>
  <c r="AA271" i="16"/>
  <c r="Z271" i="16"/>
  <c r="AD399" i="16"/>
  <c r="AC399" i="16"/>
  <c r="AB399" i="16"/>
  <c r="AA399" i="16"/>
  <c r="Z399" i="16"/>
  <c r="AD404" i="16"/>
  <c r="AC404" i="16"/>
  <c r="AB404" i="16"/>
  <c r="AA404" i="16"/>
  <c r="Z404" i="16"/>
  <c r="AD414" i="16"/>
  <c r="AC414" i="16"/>
  <c r="AB414" i="16"/>
  <c r="AA414" i="16"/>
  <c r="Z414" i="16"/>
  <c r="AD398" i="16"/>
  <c r="AC398" i="16"/>
  <c r="AB398" i="16"/>
  <c r="AA398" i="16"/>
  <c r="Z398" i="16"/>
  <c r="AD346" i="16"/>
  <c r="AC346" i="16"/>
  <c r="AB346" i="16"/>
  <c r="AA346" i="16"/>
  <c r="Z346" i="16"/>
  <c r="AD401" i="16"/>
  <c r="AC401" i="16"/>
  <c r="AB401" i="16"/>
  <c r="AA401" i="16"/>
  <c r="Z401" i="16"/>
  <c r="AD384" i="16"/>
  <c r="AC384" i="16"/>
  <c r="AB384" i="16"/>
  <c r="AA384" i="16"/>
  <c r="Z384" i="16"/>
  <c r="AD410" i="16"/>
  <c r="AC410" i="16"/>
  <c r="AB410" i="16"/>
  <c r="AA410" i="16"/>
  <c r="Z410" i="16"/>
  <c r="AD345" i="16"/>
  <c r="AC345" i="16"/>
  <c r="AB345" i="16"/>
  <c r="AA345" i="16"/>
  <c r="Z345" i="16"/>
  <c r="AD397" i="16"/>
  <c r="AC397" i="16"/>
  <c r="AB397" i="16"/>
  <c r="AA397" i="16"/>
  <c r="Z397" i="16"/>
  <c r="AD283" i="16"/>
  <c r="AC283" i="16"/>
  <c r="AB283" i="16"/>
  <c r="AA283" i="16"/>
  <c r="Z283" i="16"/>
  <c r="AD413" i="16"/>
  <c r="AC413" i="16"/>
  <c r="AB413" i="16"/>
  <c r="AA413" i="16"/>
  <c r="Z413" i="16"/>
  <c r="AD392" i="16"/>
  <c r="AC392" i="16"/>
  <c r="AB392" i="16"/>
  <c r="AA392" i="16"/>
  <c r="Z392" i="16"/>
  <c r="AD409" i="16"/>
  <c r="AC409" i="16"/>
  <c r="AB409" i="16"/>
  <c r="AA409" i="16"/>
  <c r="Z409" i="16"/>
  <c r="AD388" i="16"/>
  <c r="AC388" i="16"/>
  <c r="AB388" i="16"/>
  <c r="AA388" i="16"/>
  <c r="Z388" i="16"/>
  <c r="AD383" i="16"/>
  <c r="AC383" i="16"/>
  <c r="AB383" i="16"/>
  <c r="AA383" i="16"/>
  <c r="Z383" i="16"/>
  <c r="AD400" i="16"/>
  <c r="AC400" i="16"/>
  <c r="AB400" i="16"/>
  <c r="AA400" i="16"/>
  <c r="Z400" i="16"/>
  <c r="AD396" i="16"/>
  <c r="AC396" i="16"/>
  <c r="AB396" i="16"/>
  <c r="AA396" i="16"/>
  <c r="Z396" i="16"/>
  <c r="AD268" i="16"/>
  <c r="AC268" i="16"/>
  <c r="AB268" i="16"/>
  <c r="AA268" i="16"/>
  <c r="Z268" i="16"/>
  <c r="AD287" i="16"/>
  <c r="AC287" i="16"/>
  <c r="AB287" i="16"/>
  <c r="AA287" i="16"/>
  <c r="Z287" i="16"/>
  <c r="AD393" i="16"/>
  <c r="AC393" i="16"/>
  <c r="AB393" i="16"/>
  <c r="AA393" i="16"/>
  <c r="Z393" i="16"/>
  <c r="AD391" i="16"/>
  <c r="AC391" i="16"/>
  <c r="AB391" i="16"/>
  <c r="AA391" i="16"/>
  <c r="Z391" i="16"/>
  <c r="AD386" i="16"/>
  <c r="AC386" i="16"/>
  <c r="AB386" i="16"/>
  <c r="AA386" i="16"/>
  <c r="Z386" i="16"/>
  <c r="AD270" i="16"/>
  <c r="AC270" i="16"/>
  <c r="AB270" i="16"/>
  <c r="AA270" i="16"/>
  <c r="Z270" i="16"/>
  <c r="AD405" i="16"/>
  <c r="AC405" i="16"/>
  <c r="AB405" i="16"/>
  <c r="AA405" i="16"/>
  <c r="Z405" i="16"/>
  <c r="AD390" i="16"/>
  <c r="AC390" i="16"/>
  <c r="AB390" i="16"/>
  <c r="AA390" i="16"/>
  <c r="Z390" i="16"/>
  <c r="AD394" i="16"/>
  <c r="AC394" i="16"/>
  <c r="AB394" i="16"/>
  <c r="AA394" i="16"/>
  <c r="Z394" i="16"/>
  <c r="AD285" i="16"/>
  <c r="AC285" i="16"/>
  <c r="AB285" i="16"/>
  <c r="AA285" i="16"/>
  <c r="Z285" i="16"/>
  <c r="AD349" i="16"/>
  <c r="AC349" i="16"/>
  <c r="AB349" i="16"/>
  <c r="AA349" i="16"/>
  <c r="Z349" i="16"/>
  <c r="AD289" i="16"/>
  <c r="AC289" i="16"/>
  <c r="AB289" i="16"/>
  <c r="AA289" i="16"/>
  <c r="Z289" i="16"/>
  <c r="AD275" i="16"/>
  <c r="AC275" i="16"/>
  <c r="AB275" i="16"/>
  <c r="AA275" i="16"/>
  <c r="Z275" i="16"/>
  <c r="AD403" i="16"/>
  <c r="AC403" i="16"/>
  <c r="AB403" i="16"/>
  <c r="AA403" i="16"/>
  <c r="Z403" i="16"/>
  <c r="AD347" i="16"/>
  <c r="AC347" i="16"/>
  <c r="AB347" i="16"/>
  <c r="AA347" i="16"/>
  <c r="Z347" i="16"/>
  <c r="AD411" i="16"/>
  <c r="AC411" i="16"/>
  <c r="AB411" i="16"/>
  <c r="AA411" i="16"/>
  <c r="Z411" i="16"/>
  <c r="AD385" i="16"/>
  <c r="AC385" i="16"/>
  <c r="AB385" i="16"/>
  <c r="AA385" i="16"/>
  <c r="Z385" i="16"/>
  <c r="AD269" i="16"/>
  <c r="AC269" i="16"/>
  <c r="AB269" i="16"/>
  <c r="AA269" i="16"/>
  <c r="Z269" i="16"/>
  <c r="AD274" i="16"/>
  <c r="AC274" i="16"/>
  <c r="AB274" i="16"/>
  <c r="AA274" i="16"/>
  <c r="Z274" i="16"/>
  <c r="AD389" i="16"/>
  <c r="AC389" i="16"/>
  <c r="AB389" i="16"/>
  <c r="AA389" i="16"/>
  <c r="Z389" i="16"/>
  <c r="AD277" i="16"/>
  <c r="AC277" i="16"/>
  <c r="AB277" i="16"/>
  <c r="AA277" i="16"/>
  <c r="Z277" i="16"/>
  <c r="AD273" i="16"/>
  <c r="AC273" i="16"/>
  <c r="AB273" i="16"/>
  <c r="AA273" i="16"/>
  <c r="Z273" i="16"/>
  <c r="AD402" i="16"/>
  <c r="AC402" i="16"/>
  <c r="AB402" i="16"/>
  <c r="AA402" i="16"/>
  <c r="Z402" i="16"/>
  <c r="AD348" i="16"/>
  <c r="AC348" i="16"/>
  <c r="AB348" i="16"/>
  <c r="AA348" i="16"/>
  <c r="Z348" i="16"/>
  <c r="AD288" i="16"/>
  <c r="AC288" i="16"/>
  <c r="AB288" i="16"/>
  <c r="AA288" i="16"/>
  <c r="Z288" i="16"/>
  <c r="AD412" i="16"/>
  <c r="AC412" i="16"/>
  <c r="AB412" i="16"/>
  <c r="AA412" i="16"/>
  <c r="Z412" i="16"/>
  <c r="AD282" i="16"/>
  <c r="AC282" i="16"/>
  <c r="AB282" i="16"/>
  <c r="AA282" i="16"/>
  <c r="Z282" i="16"/>
  <c r="AD281" i="16"/>
  <c r="AC281" i="16"/>
  <c r="AB281" i="16"/>
  <c r="AA281" i="16"/>
  <c r="Z281" i="16"/>
  <c r="I33" i="18" s="1"/>
  <c r="AD344" i="16"/>
  <c r="AC344" i="16"/>
  <c r="AB344" i="16"/>
  <c r="AA344" i="16"/>
  <c r="Z344" i="16"/>
  <c r="AD395" i="16"/>
  <c r="AC395" i="16"/>
  <c r="AB395" i="16"/>
  <c r="AA395" i="16"/>
  <c r="Z395" i="16"/>
  <c r="AD408" i="16"/>
  <c r="AC408" i="16"/>
  <c r="AB408" i="16"/>
  <c r="AA408" i="16"/>
  <c r="Z408" i="16"/>
  <c r="AD407" i="16"/>
  <c r="AC407" i="16"/>
  <c r="AB407" i="16"/>
  <c r="AA407" i="16"/>
  <c r="Z407" i="16"/>
  <c r="AD280" i="16"/>
  <c r="AC280" i="16"/>
  <c r="AB280" i="16"/>
  <c r="AA280" i="16"/>
  <c r="Z280" i="16"/>
  <c r="AD276" i="16"/>
  <c r="AC276" i="16"/>
  <c r="AB276" i="16"/>
  <c r="AA276" i="16"/>
  <c r="Z276" i="16"/>
  <c r="AD249" i="16"/>
  <c r="AC249" i="16"/>
  <c r="AB249" i="16"/>
  <c r="AA249" i="16"/>
  <c r="Z249" i="16"/>
  <c r="AD248" i="16"/>
  <c r="AC248" i="16"/>
  <c r="AB248" i="16"/>
  <c r="AA248" i="16"/>
  <c r="Z248" i="16"/>
  <c r="AD247" i="16"/>
  <c r="AC247" i="16"/>
  <c r="AB247" i="16"/>
  <c r="AA247" i="16"/>
  <c r="Z247" i="16"/>
  <c r="AD246" i="16"/>
  <c r="AC246" i="16"/>
  <c r="AB246" i="16"/>
  <c r="AA246" i="16"/>
  <c r="Z246" i="16"/>
  <c r="AD245" i="16"/>
  <c r="AC245" i="16"/>
  <c r="AB245" i="16"/>
  <c r="AA245" i="16"/>
  <c r="Z245" i="16"/>
  <c r="AD244" i="16"/>
  <c r="AC244" i="16"/>
  <c r="AB244" i="16"/>
  <c r="AA244" i="16"/>
  <c r="Z244" i="16"/>
  <c r="AD243" i="16"/>
  <c r="AC243" i="16"/>
  <c r="AB243" i="16"/>
  <c r="AA243" i="16"/>
  <c r="Z243" i="16"/>
  <c r="AD242" i="16"/>
  <c r="AC242" i="16"/>
  <c r="AB242" i="16"/>
  <c r="AA242" i="16"/>
  <c r="Z242" i="16"/>
  <c r="AD241" i="16"/>
  <c r="AC241" i="16"/>
  <c r="AB241" i="16"/>
  <c r="AA241" i="16"/>
  <c r="Z241" i="16"/>
  <c r="AD240" i="16"/>
  <c r="AC240" i="16"/>
  <c r="AB240" i="16"/>
  <c r="AA240" i="16"/>
  <c r="Z240" i="16"/>
  <c r="AD239" i="16"/>
  <c r="AC239" i="16"/>
  <c r="AB239" i="16"/>
  <c r="AA239" i="16"/>
  <c r="Z239" i="16"/>
  <c r="AD238" i="16"/>
  <c r="AC238" i="16"/>
  <c r="AB238" i="16"/>
  <c r="AA238" i="16"/>
  <c r="Z238" i="16"/>
  <c r="AD237" i="16"/>
  <c r="AC237" i="16"/>
  <c r="AB237" i="16"/>
  <c r="AA237" i="16"/>
  <c r="Z237" i="16"/>
  <c r="Q155" i="27" l="1"/>
  <c r="Q103" i="27"/>
  <c r="Q48" i="27"/>
  <c r="Q47" i="27"/>
  <c r="Q55" i="27"/>
  <c r="Q162" i="27"/>
  <c r="Q130" i="27"/>
  <c r="Q110" i="27"/>
  <c r="Q106" i="27"/>
  <c r="Q108" i="27"/>
  <c r="Q125" i="27"/>
  <c r="Q124" i="27"/>
  <c r="Q74" i="27"/>
  <c r="Q30" i="27"/>
  <c r="Q51" i="27"/>
  <c r="Q146" i="27"/>
  <c r="Q122" i="27"/>
  <c r="Q63" i="27"/>
  <c r="Q98" i="27"/>
  <c r="Q118" i="27"/>
  <c r="Q107" i="27"/>
  <c r="Q75" i="27"/>
  <c r="Q20" i="27"/>
  <c r="Q165" i="27"/>
  <c r="Q60" i="27"/>
  <c r="Q142" i="27"/>
  <c r="Q136" i="27"/>
  <c r="Q99" i="27"/>
  <c r="Q64" i="27"/>
  <c r="Q140" i="27"/>
  <c r="Q82" i="27"/>
  <c r="Q154" i="27"/>
  <c r="Q21" i="27"/>
  <c r="Q166" i="27"/>
  <c r="Q66" i="27"/>
  <c r="Q88" i="27"/>
  <c r="Q28" i="27"/>
  <c r="Q117" i="27"/>
  <c r="Q104" i="27"/>
  <c r="Q128" i="27"/>
  <c r="Q27" i="27"/>
  <c r="Q31" i="27"/>
  <c r="W1038" i="16"/>
  <c r="Q153" i="27"/>
  <c r="Q167" i="27"/>
  <c r="Q67" i="27"/>
  <c r="Q78" i="27"/>
  <c r="Q152" i="27"/>
  <c r="Q102" i="27"/>
  <c r="Q158" i="27"/>
  <c r="Q68" i="27"/>
  <c r="Q105" i="27"/>
  <c r="Q79" i="27"/>
  <c r="Q89" i="27"/>
  <c r="Q96" i="27"/>
  <c r="Q54" i="27"/>
  <c r="Q144" i="27"/>
  <c r="Q120" i="27"/>
  <c r="Q95" i="27"/>
  <c r="Q150" i="27"/>
  <c r="Q81" i="27"/>
  <c r="Q80" i="27"/>
  <c r="Q45" i="27"/>
  <c r="Q147" i="27"/>
  <c r="Q87" i="27"/>
  <c r="Q61" i="27"/>
  <c r="Q111" i="27"/>
  <c r="Q133" i="27"/>
  <c r="Q46" i="27"/>
  <c r="Q149" i="27"/>
  <c r="Q148" i="27"/>
  <c r="Q115" i="27"/>
  <c r="Q97" i="27"/>
  <c r="Q134" i="27"/>
  <c r="Q141" i="27"/>
  <c r="Q109" i="27"/>
  <c r="Q126" i="27"/>
  <c r="Q123" i="27"/>
  <c r="Q13" i="27"/>
  <c r="B994" i="16" a="1"/>
  <c r="B994" i="16" s="1"/>
  <c r="AD994" i="16"/>
  <c r="AC994" i="16"/>
  <c r="Z994" i="16"/>
  <c r="AA994" i="16"/>
  <c r="AB994" i="16"/>
  <c r="I75" i="18"/>
  <c r="I76" i="18"/>
  <c r="I59" i="18"/>
  <c r="I6" i="18"/>
  <c r="I20" i="18"/>
  <c r="I84" i="18"/>
  <c r="I16" i="18"/>
  <c r="I54" i="18"/>
  <c r="I86" i="18"/>
  <c r="I79" i="18"/>
  <c r="I60" i="18"/>
  <c r="I81" i="18"/>
  <c r="I62" i="18"/>
  <c r="F62" i="18" s="1"/>
  <c r="H62" i="18" s="1"/>
  <c r="I30" i="18"/>
  <c r="I10" i="18"/>
  <c r="I50" i="18"/>
  <c r="F50" i="18" s="1"/>
  <c r="H50" i="18" s="1"/>
  <c r="I26" i="18"/>
  <c r="Z1097" i="16" l="1"/>
  <c r="Z1050" i="16"/>
  <c r="Z1049" i="16"/>
  <c r="Z1048" i="16"/>
  <c r="AL1033" i="16"/>
  <c r="AM1033" i="16" s="1"/>
  <c r="AN1033" i="16" s="1"/>
  <c r="AO1033" i="16" s="1"/>
  <c r="AP1033" i="16" s="1"/>
  <c r="AQ1033" i="16" s="1"/>
  <c r="AR1033" i="16" s="1"/>
  <c r="AS1033" i="16" s="1"/>
  <c r="AT1033" i="16" s="1"/>
  <c r="AU1033" i="16" s="1"/>
  <c r="AV1033" i="16" s="1"/>
  <c r="AW1033" i="16" s="1"/>
  <c r="AX1033" i="16" s="1"/>
  <c r="AY1033" i="16" s="1"/>
  <c r="AZ1033" i="16" s="1"/>
  <c r="BA1033" i="16" s="1"/>
  <c r="BB1033" i="16" s="1"/>
  <c r="BC1033" i="16" s="1"/>
  <c r="BD1033" i="16" s="1"/>
  <c r="BE1033" i="16" s="1"/>
  <c r="BF1033" i="16" s="1"/>
  <c r="BG1033" i="16" s="1"/>
  <c r="BH1033" i="16" s="1"/>
  <c r="BI1033" i="16" s="1"/>
  <c r="BJ1033" i="16" s="1"/>
  <c r="BK1033" i="16" s="1"/>
  <c r="BL1033" i="16" s="1"/>
  <c r="BM1033" i="16" s="1"/>
  <c r="BN1033" i="16" s="1"/>
  <c r="Z1038" i="16"/>
  <c r="AA1038" i="16"/>
  <c r="AB1038" i="16"/>
  <c r="AC1038" i="16"/>
  <c r="AD1038" i="16"/>
  <c r="Z1039" i="16"/>
  <c r="AA1039" i="16"/>
  <c r="AB1039" i="16"/>
  <c r="AC1039" i="16"/>
  <c r="AD1039" i="16"/>
  <c r="Z1040" i="16"/>
  <c r="AA1040" i="16"/>
  <c r="AB1040" i="16"/>
  <c r="AC1040" i="16"/>
  <c r="AD1040" i="16"/>
  <c r="Z1052" i="16"/>
  <c r="AA1052" i="16"/>
  <c r="AB1052" i="16"/>
  <c r="AC1052" i="16"/>
  <c r="AD1052" i="16"/>
  <c r="Z1059" i="16"/>
  <c r="AA1059" i="16"/>
  <c r="AB1059" i="16"/>
  <c r="AC1059" i="16"/>
  <c r="AD1059" i="16"/>
  <c r="Z1093" i="16"/>
  <c r="AA1093" i="16"/>
  <c r="AB1093" i="16"/>
  <c r="AC1093" i="16"/>
  <c r="AD1093" i="16"/>
  <c r="Z1053" i="16"/>
  <c r="AA1053" i="16"/>
  <c r="AB1053" i="16"/>
  <c r="AC1053" i="16"/>
  <c r="AD1053" i="16"/>
  <c r="Z1067" i="16"/>
  <c r="AA1067" i="16"/>
  <c r="AB1067" i="16"/>
  <c r="AC1067" i="16"/>
  <c r="AD1067" i="16"/>
  <c r="Z1045" i="16"/>
  <c r="AA1045" i="16"/>
  <c r="AB1045" i="16"/>
  <c r="AC1045" i="16"/>
  <c r="AD1045" i="16"/>
  <c r="Z1095" i="16"/>
  <c r="AA1095" i="16"/>
  <c r="AB1095" i="16"/>
  <c r="AC1095" i="16"/>
  <c r="AD1095" i="16"/>
  <c r="Z1096" i="16"/>
  <c r="AA1096" i="16"/>
  <c r="AB1096" i="16"/>
  <c r="AC1096" i="16"/>
  <c r="AD1096" i="16"/>
  <c r="AA1072" i="16"/>
  <c r="AB1072" i="16"/>
  <c r="AC1072" i="16"/>
  <c r="AD1072" i="16"/>
  <c r="Z1073" i="16"/>
  <c r="AA1073" i="16"/>
  <c r="AB1073" i="16"/>
  <c r="AC1073" i="16"/>
  <c r="AD1073" i="16"/>
  <c r="Z1074" i="16"/>
  <c r="AA1074" i="16"/>
  <c r="AB1074" i="16"/>
  <c r="AC1074" i="16"/>
  <c r="AD1074" i="16"/>
  <c r="Z1075" i="16"/>
  <c r="AA1075" i="16"/>
  <c r="AB1075" i="16"/>
  <c r="AC1075" i="16"/>
  <c r="AD1075" i="16"/>
  <c r="Z1076" i="16"/>
  <c r="AA1076" i="16"/>
  <c r="AB1076" i="16"/>
  <c r="AC1076" i="16"/>
  <c r="AD1076" i="16"/>
  <c r="Z1077" i="16"/>
  <c r="AA1077" i="16"/>
  <c r="AB1077" i="16"/>
  <c r="AC1077" i="16"/>
  <c r="AD1077" i="16"/>
  <c r="Z1078" i="16"/>
  <c r="AA1078" i="16"/>
  <c r="AB1078" i="16"/>
  <c r="AC1078" i="16"/>
  <c r="AD1078" i="16"/>
  <c r="Z1081" i="16"/>
  <c r="AA1081" i="16"/>
  <c r="AB1081" i="16"/>
  <c r="AC1081" i="16"/>
  <c r="AD1081" i="16"/>
  <c r="Z1083" i="16"/>
  <c r="AA1083" i="16"/>
  <c r="AB1083" i="16"/>
  <c r="AC1083" i="16"/>
  <c r="AD1083" i="16"/>
  <c r="AA1048" i="16"/>
  <c r="AB1048" i="16"/>
  <c r="AC1048" i="16"/>
  <c r="AD1048" i="16"/>
  <c r="AA1049" i="16"/>
  <c r="AB1049" i="16"/>
  <c r="AC1049" i="16"/>
  <c r="AD1049" i="16"/>
  <c r="AA1050" i="16"/>
  <c r="AB1050" i="16"/>
  <c r="AC1050" i="16"/>
  <c r="AD1050" i="16"/>
  <c r="AA1097" i="16"/>
  <c r="AB1097" i="16"/>
  <c r="AC1097" i="16"/>
  <c r="AD1097" i="16"/>
  <c r="AD920" i="16"/>
  <c r="AC920" i="16"/>
  <c r="AB920" i="16"/>
  <c r="AA920" i="16"/>
  <c r="AD918" i="16"/>
  <c r="AC918" i="16"/>
  <c r="AB918" i="16"/>
  <c r="AA918" i="16"/>
  <c r="Z918" i="16"/>
  <c r="AD916" i="16"/>
  <c r="AC916" i="16"/>
  <c r="AB916" i="16"/>
  <c r="AA916" i="16"/>
  <c r="Z916" i="16"/>
  <c r="AD915" i="16"/>
  <c r="AC915" i="16"/>
  <c r="AB915" i="16"/>
  <c r="AA915" i="16"/>
  <c r="Z915" i="16"/>
  <c r="AD913" i="16"/>
  <c r="AC913" i="16"/>
  <c r="AB913" i="16"/>
  <c r="AA913" i="16"/>
  <c r="Z913" i="16"/>
  <c r="AD911" i="16"/>
  <c r="AC911" i="16"/>
  <c r="AB911" i="16"/>
  <c r="AA911" i="16"/>
  <c r="Z911" i="16"/>
  <c r="AD909" i="16"/>
  <c r="AC909" i="16"/>
  <c r="AB909" i="16"/>
  <c r="AA909" i="16"/>
  <c r="Z909" i="16"/>
  <c r="AD908" i="16"/>
  <c r="AC908" i="16"/>
  <c r="AB908" i="16"/>
  <c r="AA908" i="16"/>
  <c r="Z908" i="16"/>
  <c r="AD906" i="16"/>
  <c r="AC906" i="16"/>
  <c r="AB906" i="16"/>
  <c r="AA906" i="16"/>
  <c r="Z906" i="16"/>
  <c r="AD903" i="16"/>
  <c r="AC903" i="16"/>
  <c r="AB903" i="16"/>
  <c r="AA903" i="16"/>
  <c r="Z903" i="16"/>
  <c r="AD902" i="16"/>
  <c r="AC902" i="16"/>
  <c r="AB902" i="16"/>
  <c r="AA902" i="16"/>
  <c r="Z902" i="16"/>
  <c r="AD901" i="16"/>
  <c r="AC901" i="16"/>
  <c r="AB901" i="16"/>
  <c r="AA901" i="16"/>
  <c r="Z901" i="16"/>
  <c r="AD900" i="16"/>
  <c r="AC900" i="16"/>
  <c r="AB900" i="16"/>
  <c r="AA900" i="16"/>
  <c r="Z900" i="16"/>
  <c r="AD899" i="16"/>
  <c r="AC899" i="16"/>
  <c r="AB899" i="16"/>
  <c r="AA899" i="16"/>
  <c r="Z899" i="16"/>
  <c r="AD898" i="16"/>
  <c r="AC898" i="16"/>
  <c r="AB898" i="16"/>
  <c r="AA898" i="16"/>
  <c r="Z898" i="16"/>
  <c r="AD897" i="16"/>
  <c r="AC897" i="16"/>
  <c r="AB897" i="16"/>
  <c r="AA897" i="16"/>
  <c r="Z897" i="16"/>
  <c r="AD896" i="16"/>
  <c r="AC896" i="16"/>
  <c r="AB896" i="16"/>
  <c r="AA896" i="16"/>
  <c r="Z896" i="16"/>
  <c r="AD895" i="16"/>
  <c r="AC895" i="16"/>
  <c r="AB895" i="16"/>
  <c r="AA895" i="16"/>
  <c r="Z895" i="16"/>
  <c r="AD894" i="16"/>
  <c r="AC894" i="16"/>
  <c r="AB894" i="16"/>
  <c r="AA894" i="16"/>
  <c r="Z894" i="16"/>
  <c r="AD893" i="16"/>
  <c r="AC893" i="16"/>
  <c r="AB893" i="16"/>
  <c r="AA893" i="16"/>
  <c r="Z893" i="16"/>
  <c r="AD892" i="16"/>
  <c r="AC892" i="16"/>
  <c r="AB892" i="16"/>
  <c r="AA892" i="16"/>
  <c r="Z892" i="16"/>
  <c r="AD891" i="16"/>
  <c r="AC891" i="16"/>
  <c r="AB891" i="16"/>
  <c r="AA891" i="16"/>
  <c r="Z891" i="16"/>
  <c r="AD890" i="16"/>
  <c r="AC890" i="16"/>
  <c r="AB890" i="16"/>
  <c r="AA890" i="16"/>
  <c r="Z890" i="16"/>
  <c r="AD888" i="16"/>
  <c r="AC888" i="16"/>
  <c r="AB888" i="16"/>
  <c r="AA888" i="16"/>
  <c r="Z888" i="16"/>
  <c r="AD887" i="16"/>
  <c r="AC887" i="16"/>
  <c r="AB887" i="16"/>
  <c r="AA887" i="16"/>
  <c r="Z887" i="16"/>
  <c r="AD886" i="16"/>
  <c r="AC886" i="16"/>
  <c r="AB886" i="16"/>
  <c r="AA886" i="16"/>
  <c r="Z886" i="16"/>
  <c r="AD885" i="16"/>
  <c r="AC885" i="16"/>
  <c r="AB885" i="16"/>
  <c r="AA885" i="16"/>
  <c r="Z885" i="16"/>
  <c r="AD884" i="16"/>
  <c r="AC884" i="16"/>
  <c r="AB884" i="16"/>
  <c r="AA884" i="16"/>
  <c r="Z884" i="16"/>
  <c r="AD883" i="16"/>
  <c r="AC883" i="16"/>
  <c r="AB883" i="16"/>
  <c r="AA883" i="16"/>
  <c r="Z883" i="16"/>
  <c r="AD882" i="16"/>
  <c r="AC882" i="16"/>
  <c r="AB882" i="16"/>
  <c r="AA882" i="16"/>
  <c r="Z882" i="16"/>
  <c r="AD881" i="16"/>
  <c r="AC881" i="16"/>
  <c r="AB881" i="16"/>
  <c r="AA881" i="16"/>
  <c r="Z881" i="16"/>
  <c r="AD880" i="16"/>
  <c r="AC880" i="16"/>
  <c r="AB880" i="16"/>
  <c r="AA880" i="16"/>
  <c r="Z880" i="16"/>
  <c r="AD879" i="16"/>
  <c r="AC879" i="16"/>
  <c r="AB879" i="16"/>
  <c r="AA879" i="16"/>
  <c r="Z879" i="16"/>
  <c r="AD878" i="16"/>
  <c r="AC878" i="16"/>
  <c r="AB878" i="16"/>
  <c r="AA878" i="16"/>
  <c r="Z878" i="16"/>
  <c r="AD877" i="16"/>
  <c r="AC877" i="16"/>
  <c r="AB877" i="16"/>
  <c r="AA877" i="16"/>
  <c r="Z877" i="16"/>
  <c r="AD876" i="16"/>
  <c r="AC876" i="16"/>
  <c r="AB876" i="16"/>
  <c r="AA876" i="16"/>
  <c r="Z876" i="16"/>
  <c r="AD875" i="16"/>
  <c r="AC875" i="16"/>
  <c r="AB875" i="16"/>
  <c r="AA875" i="16"/>
  <c r="Z875" i="16"/>
  <c r="AD874" i="16"/>
  <c r="AC874" i="16"/>
  <c r="AB874" i="16"/>
  <c r="AA874" i="16"/>
  <c r="Z874" i="16"/>
  <c r="Z863" i="16"/>
  <c r="Z864" i="16"/>
  <c r="Z858" i="16"/>
  <c r="Z859" i="16"/>
  <c r="Z860" i="16"/>
  <c r="Z861" i="16"/>
  <c r="Z862" i="16"/>
  <c r="Z865" i="16"/>
  <c r="Z866" i="16"/>
  <c r="Z867" i="16"/>
  <c r="Z868" i="16"/>
  <c r="Z869" i="16"/>
  <c r="Z870" i="16"/>
  <c r="Z871" i="16"/>
  <c r="Z872" i="16"/>
  <c r="Z873" i="16"/>
  <c r="Z922" i="16"/>
  <c r="Z925" i="16"/>
  <c r="Z928" i="16"/>
  <c r="Z929" i="16"/>
  <c r="Z930" i="16"/>
  <c r="Z932" i="16"/>
  <c r="Z933" i="16"/>
  <c r="Z934" i="16"/>
  <c r="Z1018" i="16"/>
  <c r="Z1037" i="16"/>
  <c r="Z1103" i="16" s="1"/>
  <c r="Z839" i="16"/>
  <c r="I61" i="18"/>
  <c r="Z841" i="16"/>
  <c r="Z843" i="16"/>
  <c r="Z844" i="16"/>
  <c r="Z845" i="16"/>
  <c r="Z846" i="16"/>
  <c r="Z847" i="16"/>
  <c r="Z848" i="16"/>
  <c r="Z849" i="16"/>
  <c r="Z850" i="16"/>
  <c r="Z825" i="16"/>
  <c r="Z826" i="16"/>
  <c r="Z827" i="16"/>
  <c r="Z828" i="16"/>
  <c r="Z829" i="16"/>
  <c r="Z830" i="16"/>
  <c r="Z831" i="16"/>
  <c r="Z832" i="16"/>
  <c r="Z833" i="16"/>
  <c r="Z834" i="16"/>
  <c r="Z835" i="16"/>
  <c r="Z836" i="16"/>
  <c r="Z837" i="16"/>
  <c r="Z838" i="16"/>
  <c r="Z851" i="16"/>
  <c r="Z852" i="16"/>
  <c r="Z853" i="16"/>
  <c r="Z854" i="16"/>
  <c r="Z855" i="16"/>
  <c r="Z856" i="16"/>
  <c r="Z857" i="16"/>
  <c r="AA829" i="16"/>
  <c r="AB829" i="16"/>
  <c r="AC829" i="16"/>
  <c r="AD829" i="16"/>
  <c r="AA830" i="16"/>
  <c r="AB830" i="16"/>
  <c r="AC830" i="16"/>
  <c r="AD830" i="16"/>
  <c r="AA831" i="16"/>
  <c r="AB831" i="16"/>
  <c r="AC831" i="16"/>
  <c r="AD831" i="16"/>
  <c r="AA832" i="16"/>
  <c r="AB832" i="16"/>
  <c r="AC832" i="16"/>
  <c r="AD832" i="16"/>
  <c r="AA833" i="16"/>
  <c r="AB833" i="16"/>
  <c r="AC833" i="16"/>
  <c r="AD833" i="16"/>
  <c r="AA834" i="16"/>
  <c r="AB834" i="16"/>
  <c r="AC834" i="16"/>
  <c r="AD834" i="16"/>
  <c r="AA835" i="16"/>
  <c r="AB835" i="16"/>
  <c r="AC835" i="16"/>
  <c r="AD835" i="16"/>
  <c r="AA836" i="16"/>
  <c r="AB836" i="16"/>
  <c r="AC836" i="16"/>
  <c r="AD836" i="16"/>
  <c r="AA837" i="16"/>
  <c r="AB837" i="16"/>
  <c r="AC837" i="16"/>
  <c r="AD837" i="16"/>
  <c r="AA838" i="16"/>
  <c r="AB838" i="16"/>
  <c r="AC838" i="16"/>
  <c r="AD838" i="16"/>
  <c r="AA839" i="16"/>
  <c r="AB839" i="16"/>
  <c r="AC839" i="16"/>
  <c r="AD839" i="16"/>
  <c r="AA841" i="16"/>
  <c r="AB841" i="16"/>
  <c r="AC841" i="16"/>
  <c r="AD841" i="16"/>
  <c r="AA843" i="16"/>
  <c r="AB843" i="16"/>
  <c r="AC843" i="16"/>
  <c r="AD843" i="16"/>
  <c r="AA844" i="16"/>
  <c r="AB844" i="16"/>
  <c r="AC844" i="16"/>
  <c r="AD844" i="16"/>
  <c r="AA845" i="16"/>
  <c r="AB845" i="16"/>
  <c r="AC845" i="16"/>
  <c r="AD845" i="16"/>
  <c r="AA846" i="16"/>
  <c r="AB846" i="16"/>
  <c r="AC846" i="16"/>
  <c r="AD846" i="16"/>
  <c r="AA847" i="16"/>
  <c r="AB847" i="16"/>
  <c r="AC847" i="16"/>
  <c r="AD847" i="16"/>
  <c r="AA848" i="16"/>
  <c r="AB848" i="16"/>
  <c r="AC848" i="16"/>
  <c r="AD848" i="16"/>
  <c r="AA849" i="16"/>
  <c r="AB849" i="16"/>
  <c r="AC849" i="16"/>
  <c r="AD849" i="16"/>
  <c r="AA850" i="16"/>
  <c r="AB850" i="16"/>
  <c r="AC850" i="16"/>
  <c r="AD850" i="16"/>
  <c r="AA851" i="16"/>
  <c r="AB851" i="16"/>
  <c r="AC851" i="16"/>
  <c r="AD851" i="16"/>
  <c r="AA852" i="16"/>
  <c r="AB852" i="16"/>
  <c r="AC852" i="16"/>
  <c r="AD852" i="16"/>
  <c r="AA853" i="16"/>
  <c r="AB853" i="16"/>
  <c r="AC853" i="16"/>
  <c r="AD853" i="16"/>
  <c r="AA854" i="16"/>
  <c r="AB854" i="16"/>
  <c r="AC854" i="16"/>
  <c r="AD854" i="16"/>
  <c r="AA855" i="16"/>
  <c r="AB855" i="16"/>
  <c r="AC855" i="16"/>
  <c r="AD855" i="16"/>
  <c r="AA856" i="16"/>
  <c r="AB856" i="16"/>
  <c r="AC856" i="16"/>
  <c r="AD856" i="16"/>
  <c r="AA857" i="16"/>
  <c r="AB857" i="16"/>
  <c r="AC857" i="16"/>
  <c r="AD857" i="16"/>
  <c r="AA858" i="16"/>
  <c r="AB858" i="16"/>
  <c r="AC858" i="16"/>
  <c r="AD858" i="16"/>
  <c r="AA859" i="16"/>
  <c r="AB859" i="16"/>
  <c r="AC859" i="16"/>
  <c r="AD859" i="16"/>
  <c r="AA860" i="16"/>
  <c r="AB860" i="16"/>
  <c r="AC860" i="16"/>
  <c r="AD860" i="16"/>
  <c r="AA861" i="16"/>
  <c r="AB861" i="16"/>
  <c r="AC861" i="16"/>
  <c r="AD861" i="16"/>
  <c r="AA862" i="16"/>
  <c r="AB862" i="16"/>
  <c r="AC862" i="16"/>
  <c r="AD862" i="16"/>
  <c r="AA863" i="16"/>
  <c r="AB863" i="16"/>
  <c r="AC863" i="16"/>
  <c r="AD863" i="16"/>
  <c r="AA864" i="16"/>
  <c r="AB864" i="16"/>
  <c r="AC864" i="16"/>
  <c r="AD864" i="16"/>
  <c r="AA865" i="16"/>
  <c r="AB865" i="16"/>
  <c r="AC865" i="16"/>
  <c r="AD865" i="16"/>
  <c r="AA866" i="16"/>
  <c r="AB866" i="16"/>
  <c r="AC866" i="16"/>
  <c r="AD866" i="16"/>
  <c r="AA867" i="16"/>
  <c r="AB867" i="16"/>
  <c r="AC867" i="16"/>
  <c r="AD867" i="16"/>
  <c r="AA868" i="16"/>
  <c r="AB868" i="16"/>
  <c r="AC868" i="16"/>
  <c r="AD868" i="16"/>
  <c r="AA869" i="16"/>
  <c r="AB869" i="16"/>
  <c r="AC869" i="16"/>
  <c r="AD869" i="16"/>
  <c r="AA870" i="16"/>
  <c r="AB870" i="16"/>
  <c r="AC870" i="16"/>
  <c r="AD870" i="16"/>
  <c r="AA871" i="16"/>
  <c r="AB871" i="16"/>
  <c r="AC871" i="16"/>
  <c r="AD871" i="16"/>
  <c r="AA872" i="16"/>
  <c r="AB872" i="16"/>
  <c r="AC872" i="16"/>
  <c r="AD872" i="16"/>
  <c r="AA873" i="16"/>
  <c r="AB873" i="16"/>
  <c r="AC873" i="16"/>
  <c r="AD873" i="16"/>
  <c r="AA922" i="16"/>
  <c r="AB922" i="16"/>
  <c r="AC922" i="16"/>
  <c r="AD922" i="16"/>
  <c r="AA925" i="16"/>
  <c r="AB925" i="16"/>
  <c r="AC925" i="16"/>
  <c r="AD925" i="16"/>
  <c r="AA928" i="16"/>
  <c r="AB928" i="16"/>
  <c r="AC928" i="16"/>
  <c r="AD928" i="16"/>
  <c r="AA929" i="16"/>
  <c r="AB929" i="16"/>
  <c r="AC929" i="16"/>
  <c r="AD929" i="16"/>
  <c r="AA930" i="16"/>
  <c r="AB930" i="16"/>
  <c r="AC930" i="16"/>
  <c r="AD930" i="16"/>
  <c r="AA932" i="16"/>
  <c r="AB932" i="16"/>
  <c r="AC932" i="16"/>
  <c r="AD932" i="16"/>
  <c r="AA933" i="16"/>
  <c r="AB933" i="16"/>
  <c r="AC933" i="16"/>
  <c r="AD933" i="16"/>
  <c r="AA934" i="16"/>
  <c r="AB934" i="16"/>
  <c r="AC934" i="16"/>
  <c r="AD934" i="16"/>
  <c r="AA1018" i="16"/>
  <c r="AB1018" i="16"/>
  <c r="AC1018" i="16"/>
  <c r="AD1018" i="16"/>
  <c r="AA1037" i="16"/>
  <c r="AB1037" i="16"/>
  <c r="AC1037" i="16"/>
  <c r="AD1037" i="16"/>
  <c r="AA820" i="16"/>
  <c r="AB820" i="16"/>
  <c r="AC820" i="16"/>
  <c r="AD820" i="16"/>
  <c r="AA821" i="16"/>
  <c r="AB821" i="16"/>
  <c r="AC821" i="16"/>
  <c r="AD821" i="16"/>
  <c r="AA822" i="16"/>
  <c r="AB822" i="16"/>
  <c r="AC822" i="16"/>
  <c r="AD822" i="16"/>
  <c r="AA823" i="16"/>
  <c r="AB823" i="16"/>
  <c r="AC823" i="16"/>
  <c r="AD823" i="16"/>
  <c r="AA824" i="16"/>
  <c r="AB824" i="16"/>
  <c r="AC824" i="16"/>
  <c r="AD824" i="16"/>
  <c r="AA825" i="16"/>
  <c r="AB825" i="16"/>
  <c r="AC825" i="16"/>
  <c r="AD825" i="16"/>
  <c r="AA826" i="16"/>
  <c r="AB826" i="16"/>
  <c r="AC826" i="16"/>
  <c r="AD826" i="16"/>
  <c r="AA827" i="16"/>
  <c r="AB827" i="16"/>
  <c r="AC827" i="16"/>
  <c r="AD827" i="16"/>
  <c r="AA828" i="16"/>
  <c r="AB828" i="16"/>
  <c r="AC828" i="16"/>
  <c r="AD828" i="16"/>
  <c r="Z816" i="16"/>
  <c r="Z817" i="16"/>
  <c r="Z818" i="16"/>
  <c r="Z819" i="16"/>
  <c r="Z820" i="16"/>
  <c r="Z821" i="16"/>
  <c r="Z822" i="16"/>
  <c r="Z823" i="16"/>
  <c r="Z824" i="16"/>
  <c r="Z795" i="16"/>
  <c r="Z796" i="16"/>
  <c r="Z797" i="16"/>
  <c r="Z798" i="16"/>
  <c r="Z799" i="16"/>
  <c r="Z800" i="16"/>
  <c r="Z801" i="16"/>
  <c r="Z805" i="16"/>
  <c r="Z806" i="16"/>
  <c r="Z807" i="16"/>
  <c r="Z808" i="16"/>
  <c r="Z809" i="16"/>
  <c r="Z810" i="16"/>
  <c r="Z811" i="16"/>
  <c r="Z812" i="16"/>
  <c r="Z813" i="16"/>
  <c r="Z814" i="16"/>
  <c r="Z815" i="16"/>
  <c r="AA806" i="16"/>
  <c r="AB806" i="16"/>
  <c r="AC806" i="16"/>
  <c r="AD806" i="16"/>
  <c r="AA807" i="16"/>
  <c r="AB807" i="16"/>
  <c r="AC807" i="16"/>
  <c r="AD807" i="16"/>
  <c r="AA808" i="16"/>
  <c r="AB808" i="16"/>
  <c r="AC808" i="16"/>
  <c r="AD808" i="16"/>
  <c r="AA809" i="16"/>
  <c r="AB809" i="16"/>
  <c r="AC809" i="16"/>
  <c r="AD809" i="16"/>
  <c r="AA810" i="16"/>
  <c r="AB810" i="16"/>
  <c r="AC810" i="16"/>
  <c r="AD810" i="16"/>
  <c r="AA811" i="16"/>
  <c r="AB811" i="16"/>
  <c r="AC811" i="16"/>
  <c r="AD811" i="16"/>
  <c r="AA812" i="16"/>
  <c r="AB812" i="16"/>
  <c r="AC812" i="16"/>
  <c r="AD812" i="16"/>
  <c r="AA813" i="16"/>
  <c r="AB813" i="16"/>
  <c r="AC813" i="16"/>
  <c r="AD813" i="16"/>
  <c r="AA814" i="16"/>
  <c r="AB814" i="16"/>
  <c r="AC814" i="16"/>
  <c r="AD814" i="16"/>
  <c r="AA815" i="16"/>
  <c r="AB815" i="16"/>
  <c r="AC815" i="16"/>
  <c r="AD815" i="16"/>
  <c r="AA816" i="16"/>
  <c r="AB816" i="16"/>
  <c r="AC816" i="16"/>
  <c r="AD816" i="16"/>
  <c r="AA817" i="16"/>
  <c r="AB817" i="16"/>
  <c r="AC817" i="16"/>
  <c r="AD817" i="16"/>
  <c r="AA818" i="16"/>
  <c r="AB818" i="16"/>
  <c r="AC818" i="16"/>
  <c r="AD818" i="16"/>
  <c r="AA819" i="16"/>
  <c r="AB819" i="16"/>
  <c r="AC819" i="16"/>
  <c r="AD819" i="16"/>
  <c r="Z789" i="16"/>
  <c r="Z790" i="16"/>
  <c r="Z791" i="16"/>
  <c r="Z792" i="16"/>
  <c r="Z793" i="16"/>
  <c r="Z794" i="16"/>
  <c r="Z767" i="16"/>
  <c r="Z768" i="16"/>
  <c r="Z769" i="16"/>
  <c r="Z770" i="16"/>
  <c r="Z771" i="16"/>
  <c r="Z772" i="16"/>
  <c r="Z773" i="16"/>
  <c r="Q94" i="27" s="1"/>
  <c r="Z774" i="16"/>
  <c r="Z775" i="16"/>
  <c r="Z776" i="16"/>
  <c r="Z777" i="16"/>
  <c r="Z778" i="16"/>
  <c r="Z779" i="16"/>
  <c r="Z780" i="16"/>
  <c r="Z781" i="16"/>
  <c r="Z782" i="16"/>
  <c r="Z783" i="16"/>
  <c r="Z784" i="16"/>
  <c r="Z785" i="16"/>
  <c r="Z786" i="16"/>
  <c r="Z787" i="16"/>
  <c r="Z788" i="16"/>
  <c r="Z742" i="16"/>
  <c r="Z743" i="16"/>
  <c r="Z744" i="16"/>
  <c r="Z745" i="16"/>
  <c r="Z746" i="16"/>
  <c r="Z747" i="16"/>
  <c r="Z748" i="16"/>
  <c r="Z749" i="16"/>
  <c r="Z750" i="16"/>
  <c r="Z751" i="16"/>
  <c r="Z752" i="16"/>
  <c r="Z753" i="16"/>
  <c r="Z754" i="16"/>
  <c r="Q131" i="27" s="1"/>
  <c r="Z755" i="16"/>
  <c r="Z756" i="16"/>
  <c r="Z757" i="16"/>
  <c r="Z758" i="16"/>
  <c r="Z759" i="16"/>
  <c r="Z760" i="16"/>
  <c r="Z761" i="16"/>
  <c r="Z762" i="16"/>
  <c r="AD766" i="16"/>
  <c r="AC766" i="16"/>
  <c r="AB766" i="16"/>
  <c r="AA766" i="16"/>
  <c r="Z766" i="16"/>
  <c r="AD765" i="16"/>
  <c r="AC765" i="16"/>
  <c r="AB765" i="16"/>
  <c r="AA765" i="16"/>
  <c r="Z765" i="16"/>
  <c r="AD764" i="16"/>
  <c r="AC764" i="16"/>
  <c r="AB764" i="16"/>
  <c r="AA764" i="16"/>
  <c r="Z764" i="16"/>
  <c r="AD653" i="16"/>
  <c r="AC653" i="16"/>
  <c r="AB653" i="16"/>
  <c r="AA653" i="16"/>
  <c r="Z653" i="16"/>
  <c r="AD652" i="16"/>
  <c r="AC652" i="16"/>
  <c r="AB652" i="16"/>
  <c r="AA652" i="16"/>
  <c r="Z652" i="16"/>
  <c r="AA762" i="16"/>
  <c r="AB762" i="16"/>
  <c r="AC762" i="16"/>
  <c r="AD762" i="16"/>
  <c r="AA763" i="16"/>
  <c r="AB763" i="16"/>
  <c r="AC763" i="16"/>
  <c r="AD763" i="16"/>
  <c r="AA767" i="16"/>
  <c r="AB767" i="16"/>
  <c r="AC767" i="16"/>
  <c r="AD767" i="16"/>
  <c r="AA768" i="16"/>
  <c r="AB768" i="16"/>
  <c r="AC768" i="16"/>
  <c r="AD768" i="16"/>
  <c r="AA769" i="16"/>
  <c r="AB769" i="16"/>
  <c r="AC769" i="16"/>
  <c r="AD769" i="16"/>
  <c r="AA770" i="16"/>
  <c r="AB770" i="16"/>
  <c r="AC770" i="16"/>
  <c r="AD770" i="16"/>
  <c r="AA771" i="16"/>
  <c r="AB771" i="16"/>
  <c r="AC771" i="16"/>
  <c r="AD771" i="16"/>
  <c r="AA772" i="16"/>
  <c r="AB772" i="16"/>
  <c r="AC772" i="16"/>
  <c r="AD772" i="16"/>
  <c r="AA773" i="16"/>
  <c r="AB773" i="16"/>
  <c r="AC773" i="16"/>
  <c r="AD773" i="16"/>
  <c r="AA774" i="16"/>
  <c r="AB774" i="16"/>
  <c r="AC774" i="16"/>
  <c r="AD774" i="16"/>
  <c r="AA775" i="16"/>
  <c r="AB775" i="16"/>
  <c r="AC775" i="16"/>
  <c r="AD775" i="16"/>
  <c r="AA776" i="16"/>
  <c r="AB776" i="16"/>
  <c r="AC776" i="16"/>
  <c r="AD776" i="16"/>
  <c r="AA777" i="16"/>
  <c r="AB777" i="16"/>
  <c r="AC777" i="16"/>
  <c r="AD777" i="16"/>
  <c r="AA778" i="16"/>
  <c r="AB778" i="16"/>
  <c r="AC778" i="16"/>
  <c r="AD778" i="16"/>
  <c r="AA779" i="16"/>
  <c r="AB779" i="16"/>
  <c r="AC779" i="16"/>
  <c r="AD779" i="16"/>
  <c r="AA780" i="16"/>
  <c r="AB780" i="16"/>
  <c r="AC780" i="16"/>
  <c r="AD780" i="16"/>
  <c r="AA781" i="16"/>
  <c r="AB781" i="16"/>
  <c r="AC781" i="16"/>
  <c r="AD781" i="16"/>
  <c r="AA782" i="16"/>
  <c r="AB782" i="16"/>
  <c r="AC782" i="16"/>
  <c r="AD782" i="16"/>
  <c r="AA783" i="16"/>
  <c r="AB783" i="16"/>
  <c r="AC783" i="16"/>
  <c r="AD783" i="16"/>
  <c r="AA784" i="16"/>
  <c r="AB784" i="16"/>
  <c r="AC784" i="16"/>
  <c r="AD784" i="16"/>
  <c r="AA785" i="16"/>
  <c r="AB785" i="16"/>
  <c r="AC785" i="16"/>
  <c r="AD785" i="16"/>
  <c r="AA786" i="16"/>
  <c r="AB786" i="16"/>
  <c r="AC786" i="16"/>
  <c r="AD786" i="16"/>
  <c r="AA787" i="16"/>
  <c r="AB787" i="16"/>
  <c r="AC787" i="16"/>
  <c r="AD787" i="16"/>
  <c r="AA788" i="16"/>
  <c r="AB788" i="16"/>
  <c r="AC788" i="16"/>
  <c r="AD788" i="16"/>
  <c r="AA789" i="16"/>
  <c r="AB789" i="16"/>
  <c r="AC789" i="16"/>
  <c r="AD789" i="16"/>
  <c r="AA790" i="16"/>
  <c r="AB790" i="16"/>
  <c r="AC790" i="16"/>
  <c r="AD790" i="16"/>
  <c r="AA791" i="16"/>
  <c r="AB791" i="16"/>
  <c r="AC791" i="16"/>
  <c r="AD791" i="16"/>
  <c r="AA792" i="16"/>
  <c r="AB792" i="16"/>
  <c r="AC792" i="16"/>
  <c r="AD792" i="16"/>
  <c r="AA793" i="16"/>
  <c r="AB793" i="16"/>
  <c r="AC793" i="16"/>
  <c r="AD793" i="16"/>
  <c r="AA794" i="16"/>
  <c r="AB794" i="16"/>
  <c r="AC794" i="16"/>
  <c r="AD794" i="16"/>
  <c r="AA795" i="16"/>
  <c r="AB795" i="16"/>
  <c r="AC795" i="16"/>
  <c r="AD795" i="16"/>
  <c r="AA796" i="16"/>
  <c r="AB796" i="16"/>
  <c r="AC796" i="16"/>
  <c r="AD796" i="16"/>
  <c r="AA797" i="16"/>
  <c r="AB797" i="16"/>
  <c r="AC797" i="16"/>
  <c r="AD797" i="16"/>
  <c r="AA798" i="16"/>
  <c r="AB798" i="16"/>
  <c r="AC798" i="16"/>
  <c r="AD798" i="16"/>
  <c r="AA799" i="16"/>
  <c r="AB799" i="16"/>
  <c r="AC799" i="16"/>
  <c r="AD799" i="16"/>
  <c r="AA800" i="16"/>
  <c r="AB800" i="16"/>
  <c r="AC800" i="16"/>
  <c r="AD800" i="16"/>
  <c r="AA801" i="16"/>
  <c r="AB801" i="16"/>
  <c r="AC801" i="16"/>
  <c r="AD801" i="16"/>
  <c r="AA805" i="16"/>
  <c r="AB805" i="16"/>
  <c r="AC805" i="16"/>
  <c r="AD805" i="16"/>
  <c r="Y762" i="16"/>
  <c r="Z650" i="16"/>
  <c r="Z651" i="16"/>
  <c r="Z597" i="16"/>
  <c r="Z598" i="16"/>
  <c r="Z599" i="16"/>
  <c r="Z600" i="16"/>
  <c r="Z601" i="16"/>
  <c r="Z602" i="16"/>
  <c r="Z603" i="16"/>
  <c r="Q44" i="27" s="1"/>
  <c r="Z604" i="16"/>
  <c r="Z605" i="16"/>
  <c r="Z670" i="16"/>
  <c r="Z671" i="16"/>
  <c r="Z672" i="16"/>
  <c r="Z673" i="16"/>
  <c r="Z674" i="16"/>
  <c r="Z675" i="16"/>
  <c r="Z676" i="16"/>
  <c r="Q42" i="27" s="1"/>
  <c r="Z677" i="16"/>
  <c r="Z678" i="16"/>
  <c r="Z679" i="16"/>
  <c r="Z680" i="16"/>
  <c r="Z681" i="16"/>
  <c r="Z682" i="16"/>
  <c r="Z683" i="16"/>
  <c r="Z684" i="16"/>
  <c r="Z685" i="16"/>
  <c r="Z686" i="16"/>
  <c r="Z687" i="16"/>
  <c r="Z688" i="16"/>
  <c r="Z689" i="16"/>
  <c r="Z690" i="16"/>
  <c r="Z691" i="16"/>
  <c r="Z692" i="16"/>
  <c r="Z693" i="16"/>
  <c r="Z694" i="16"/>
  <c r="Z695" i="16"/>
  <c r="Z696" i="16"/>
  <c r="Z697" i="16"/>
  <c r="Z698" i="16"/>
  <c r="Z699" i="16"/>
  <c r="Z700" i="16"/>
  <c r="Z701" i="16"/>
  <c r="Z702" i="16"/>
  <c r="Z703" i="16"/>
  <c r="Z606" i="16"/>
  <c r="Z607" i="16"/>
  <c r="Z608" i="16"/>
  <c r="Z723" i="16"/>
  <c r="AD758" i="16"/>
  <c r="AC758" i="16"/>
  <c r="AB758" i="16"/>
  <c r="AA758" i="16"/>
  <c r="AD757" i="16"/>
  <c r="AC757" i="16"/>
  <c r="AB757" i="16"/>
  <c r="AA757" i="16"/>
  <c r="AD756" i="16"/>
  <c r="AC756" i="16"/>
  <c r="AB756" i="16"/>
  <c r="AA756" i="16"/>
  <c r="AD755" i="16"/>
  <c r="AC755" i="16"/>
  <c r="AB755" i="16"/>
  <c r="AA755" i="16"/>
  <c r="AD754" i="16"/>
  <c r="AC754" i="16"/>
  <c r="AB754" i="16"/>
  <c r="AA754" i="16"/>
  <c r="AD753" i="16"/>
  <c r="AC753" i="16"/>
  <c r="AB753" i="16"/>
  <c r="AA753" i="16"/>
  <c r="AD752" i="16"/>
  <c r="AC752" i="16"/>
  <c r="AB752" i="16"/>
  <c r="AA752" i="16"/>
  <c r="AD751" i="16"/>
  <c r="AC751" i="16"/>
  <c r="AB751" i="16"/>
  <c r="AA751" i="16"/>
  <c r="AD750" i="16"/>
  <c r="AC750" i="16"/>
  <c r="AB750" i="16"/>
  <c r="AA750" i="16"/>
  <c r="Y750" i="16"/>
  <c r="AD749" i="16"/>
  <c r="AC749" i="16"/>
  <c r="AB749" i="16"/>
  <c r="AA749" i="16"/>
  <c r="AD748" i="16"/>
  <c r="AC748" i="16"/>
  <c r="AB748" i="16"/>
  <c r="AA748" i="16"/>
  <c r="AD747" i="16"/>
  <c r="AC747" i="16"/>
  <c r="AB747" i="16"/>
  <c r="AA747" i="16"/>
  <c r="AD746" i="16"/>
  <c r="AC746" i="16"/>
  <c r="AB746" i="16"/>
  <c r="AA746" i="16"/>
  <c r="AD745" i="16"/>
  <c r="AC745" i="16"/>
  <c r="AB745" i="16"/>
  <c r="AA745" i="16"/>
  <c r="AD744" i="16"/>
  <c r="AC744" i="16"/>
  <c r="AB744" i="16"/>
  <c r="AA744" i="16"/>
  <c r="AD743" i="16"/>
  <c r="AC743" i="16"/>
  <c r="AB743" i="16"/>
  <c r="AA743" i="16"/>
  <c r="AD742" i="16"/>
  <c r="AC742" i="16"/>
  <c r="AB742" i="16"/>
  <c r="AA742" i="16"/>
  <c r="AI739" i="16"/>
  <c r="AJ739" i="16" s="1"/>
  <c r="AK739" i="16" s="1"/>
  <c r="AL739" i="16" s="1"/>
  <c r="AM739" i="16" s="1"/>
  <c r="AN739" i="16" s="1"/>
  <c r="AO739" i="16" s="1"/>
  <c r="AP739" i="16" s="1"/>
  <c r="AQ739" i="16" s="1"/>
  <c r="AR739" i="16" s="1"/>
  <c r="AS739" i="16" s="1"/>
  <c r="AT739" i="16" s="1"/>
  <c r="AU739" i="16" s="1"/>
  <c r="AV739" i="16" s="1"/>
  <c r="AW739" i="16" s="1"/>
  <c r="AX739" i="16" s="1"/>
  <c r="AY739" i="16" s="1"/>
  <c r="AZ739" i="16" s="1"/>
  <c r="BA739" i="16" s="1"/>
  <c r="BB739" i="16" s="1"/>
  <c r="BC739" i="16" s="1"/>
  <c r="BD739" i="16" s="1"/>
  <c r="BE739" i="16" s="1"/>
  <c r="BF739" i="16" s="1"/>
  <c r="BG739" i="16" s="1"/>
  <c r="BH739" i="16" s="1"/>
  <c r="BI739" i="16" s="1"/>
  <c r="AA606" i="16"/>
  <c r="AB606" i="16"/>
  <c r="AC606" i="16"/>
  <c r="AD606" i="16"/>
  <c r="AA607" i="16"/>
  <c r="AB607" i="16"/>
  <c r="AC607" i="16"/>
  <c r="AD607" i="16"/>
  <c r="AA608" i="16"/>
  <c r="AB608" i="16"/>
  <c r="AC608" i="16"/>
  <c r="AD608" i="16"/>
  <c r="AA723" i="16"/>
  <c r="AB723" i="16"/>
  <c r="AC723" i="16"/>
  <c r="AD723" i="16"/>
  <c r="AA759" i="16"/>
  <c r="AB759" i="16"/>
  <c r="AC759" i="16"/>
  <c r="AD759" i="16"/>
  <c r="AA760" i="16"/>
  <c r="AB760" i="16"/>
  <c r="AC760" i="16"/>
  <c r="AD760" i="16"/>
  <c r="AA761" i="16"/>
  <c r="AB761" i="16"/>
  <c r="AC761" i="16"/>
  <c r="AD761" i="16"/>
  <c r="Y686" i="16"/>
  <c r="Y685" i="16"/>
  <c r="Y683" i="16"/>
  <c r="AD689" i="16"/>
  <c r="AC689" i="16"/>
  <c r="AB689" i="16"/>
  <c r="AA689" i="16"/>
  <c r="AD688" i="16"/>
  <c r="AC688" i="16"/>
  <c r="AB688" i="16"/>
  <c r="AA688" i="16"/>
  <c r="AD687" i="16"/>
  <c r="AC687" i="16"/>
  <c r="AB687" i="16"/>
  <c r="AA687" i="16"/>
  <c r="AD686" i="16"/>
  <c r="AC686" i="16"/>
  <c r="AB686" i="16"/>
  <c r="AA686" i="16"/>
  <c r="AD685" i="16"/>
  <c r="AC685" i="16"/>
  <c r="AB685" i="16"/>
  <c r="AA685" i="16"/>
  <c r="AD684" i="16"/>
  <c r="AC684" i="16"/>
  <c r="AB684" i="16"/>
  <c r="AA684" i="16"/>
  <c r="AD683" i="16"/>
  <c r="AC683" i="16"/>
  <c r="AB683" i="16"/>
  <c r="AA683" i="16"/>
  <c r="AD682" i="16"/>
  <c r="AC682" i="16"/>
  <c r="AB682" i="16"/>
  <c r="AA682" i="16"/>
  <c r="AD681" i="16"/>
  <c r="AC681" i="16"/>
  <c r="AB681" i="16"/>
  <c r="AA681" i="16"/>
  <c r="AD680" i="16"/>
  <c r="AC680" i="16"/>
  <c r="AB680" i="16"/>
  <c r="AA680" i="16"/>
  <c r="AD679" i="16"/>
  <c r="AC679" i="16"/>
  <c r="AB679" i="16"/>
  <c r="AA679" i="16"/>
  <c r="AD678" i="16"/>
  <c r="AC678" i="16"/>
  <c r="AB678" i="16"/>
  <c r="AA678" i="16"/>
  <c r="Y603" i="16"/>
  <c r="Y602" i="16"/>
  <c r="Y600" i="16"/>
  <c r="AD698" i="16"/>
  <c r="AC698" i="16"/>
  <c r="AB698" i="16"/>
  <c r="AA698" i="16"/>
  <c r="AD697" i="16"/>
  <c r="AC697" i="16"/>
  <c r="AB697" i="16"/>
  <c r="AA697" i="16"/>
  <c r="AD696" i="16"/>
  <c r="AC696" i="16"/>
  <c r="AB696" i="16"/>
  <c r="AA696" i="16"/>
  <c r="AD695" i="16"/>
  <c r="AC695" i="16"/>
  <c r="AB695" i="16"/>
  <c r="AA695" i="16"/>
  <c r="AD694" i="16"/>
  <c r="AC694" i="16"/>
  <c r="AB694" i="16"/>
  <c r="AA694" i="16"/>
  <c r="AD693" i="16"/>
  <c r="AC693" i="16"/>
  <c r="AB693" i="16"/>
  <c r="AA693" i="16"/>
  <c r="AD692" i="16"/>
  <c r="AC692" i="16"/>
  <c r="AB692" i="16"/>
  <c r="AA692" i="16"/>
  <c r="AD691" i="16"/>
  <c r="AC691" i="16"/>
  <c r="AB691" i="16"/>
  <c r="AA691" i="16"/>
  <c r="AD690" i="16"/>
  <c r="AC690" i="16"/>
  <c r="AB690" i="16"/>
  <c r="AA690" i="16"/>
  <c r="AD677" i="16"/>
  <c r="AC677" i="16"/>
  <c r="AB677" i="16"/>
  <c r="AA677" i="16"/>
  <c r="AD676" i="16"/>
  <c r="AC676" i="16"/>
  <c r="AB676" i="16"/>
  <c r="AA676" i="16"/>
  <c r="AD675" i="16"/>
  <c r="AC675" i="16"/>
  <c r="AB675" i="16"/>
  <c r="AA675" i="16"/>
  <c r="AD674" i="16"/>
  <c r="AC674" i="16"/>
  <c r="AB674" i="16"/>
  <c r="AA674" i="16"/>
  <c r="AD673" i="16"/>
  <c r="AC673" i="16"/>
  <c r="AB673" i="16"/>
  <c r="AA673" i="16"/>
  <c r="AD672" i="16"/>
  <c r="AC672" i="16"/>
  <c r="AB672" i="16"/>
  <c r="AA672" i="16"/>
  <c r="AD671" i="16"/>
  <c r="AC671" i="16"/>
  <c r="AB671" i="16"/>
  <c r="AA671" i="16"/>
  <c r="AD670" i="16"/>
  <c r="AC670" i="16"/>
  <c r="AB670" i="16"/>
  <c r="AA670" i="16"/>
  <c r="AD605" i="16"/>
  <c r="AC605" i="16"/>
  <c r="AB605" i="16"/>
  <c r="AA605" i="16"/>
  <c r="AD604" i="16"/>
  <c r="AC604" i="16"/>
  <c r="AB604" i="16"/>
  <c r="AA604" i="16"/>
  <c r="AD603" i="16"/>
  <c r="AC603" i="16"/>
  <c r="AB603" i="16"/>
  <c r="AA603" i="16"/>
  <c r="AD602" i="16"/>
  <c r="AC602" i="16"/>
  <c r="AB602" i="16"/>
  <c r="AA602" i="16"/>
  <c r="AD601" i="16"/>
  <c r="AC601" i="16"/>
  <c r="AB601" i="16"/>
  <c r="AA601" i="16"/>
  <c r="AD600" i="16"/>
  <c r="AC600" i="16"/>
  <c r="AB600" i="16"/>
  <c r="AA600" i="16"/>
  <c r="AD599" i="16"/>
  <c r="AC599" i="16"/>
  <c r="AB599" i="16"/>
  <c r="AA599" i="16"/>
  <c r="AD598" i="16"/>
  <c r="AC598" i="16"/>
  <c r="AB598" i="16"/>
  <c r="AA598" i="16"/>
  <c r="AD597" i="16"/>
  <c r="AC597" i="16"/>
  <c r="AB597" i="16"/>
  <c r="AA597" i="16"/>
  <c r="Z647" i="16"/>
  <c r="Z648" i="16"/>
  <c r="Z649" i="16"/>
  <c r="Z591" i="16"/>
  <c r="Z592" i="16"/>
  <c r="Z593" i="16"/>
  <c r="Z594" i="16"/>
  <c r="Z595" i="16"/>
  <c r="Z655" i="16"/>
  <c r="Z656" i="16"/>
  <c r="Z657" i="16"/>
  <c r="Z658" i="16"/>
  <c r="Z659" i="16"/>
  <c r="Z660" i="16"/>
  <c r="Z661" i="16"/>
  <c r="Z662" i="16"/>
  <c r="Z663" i="16"/>
  <c r="Z664" i="16"/>
  <c r="Z665" i="16"/>
  <c r="Z666" i="16"/>
  <c r="Q38" i="27" s="1"/>
  <c r="Z667" i="16"/>
  <c r="Q83" i="27" s="1"/>
  <c r="Z668" i="16"/>
  <c r="Z669" i="16"/>
  <c r="Y664" i="16"/>
  <c r="Y663" i="16"/>
  <c r="Y661" i="16"/>
  <c r="Z645" i="16"/>
  <c r="Z646" i="16"/>
  <c r="Z590" i="16"/>
  <c r="Q113" i="27" s="1"/>
  <c r="AU596" i="16"/>
  <c r="AV596" i="16"/>
  <c r="AW596" i="16"/>
  <c r="AX596" i="16"/>
  <c r="AT596" i="16"/>
  <c r="AD703" i="16"/>
  <c r="AC703" i="16"/>
  <c r="AB703" i="16"/>
  <c r="AA703" i="16"/>
  <c r="AD702" i="16"/>
  <c r="AC702" i="16"/>
  <c r="AB702" i="16"/>
  <c r="AA702" i="16"/>
  <c r="AD701" i="16"/>
  <c r="AC701" i="16"/>
  <c r="AB701" i="16"/>
  <c r="AA701" i="16"/>
  <c r="AD700" i="16"/>
  <c r="AC700" i="16"/>
  <c r="AB700" i="16"/>
  <c r="AA700" i="16"/>
  <c r="AD699" i="16"/>
  <c r="AC699" i="16"/>
  <c r="AB699" i="16"/>
  <c r="AA699" i="16"/>
  <c r="AD651" i="16"/>
  <c r="AC651" i="16"/>
  <c r="AB651" i="16"/>
  <c r="AA651" i="16"/>
  <c r="AD650" i="16"/>
  <c r="AC650" i="16"/>
  <c r="AB650" i="16"/>
  <c r="AA650" i="16"/>
  <c r="AD649" i="16"/>
  <c r="AC649" i="16"/>
  <c r="AB649" i="16"/>
  <c r="AA649" i="16"/>
  <c r="AD648" i="16"/>
  <c r="AC648" i="16"/>
  <c r="AB648" i="16"/>
  <c r="AA648" i="16"/>
  <c r="AD647" i="16"/>
  <c r="AC647" i="16"/>
  <c r="AB647" i="16"/>
  <c r="AA647" i="16"/>
  <c r="AD669" i="16"/>
  <c r="AC669" i="16"/>
  <c r="AB669" i="16"/>
  <c r="AA669" i="16"/>
  <c r="AD668" i="16"/>
  <c r="AC668" i="16"/>
  <c r="AB668" i="16"/>
  <c r="AA668" i="16"/>
  <c r="AD667" i="16"/>
  <c r="AC667" i="16"/>
  <c r="AB667" i="16"/>
  <c r="AA667" i="16"/>
  <c r="AD666" i="16"/>
  <c r="AC666" i="16"/>
  <c r="AB666" i="16"/>
  <c r="AA666" i="16"/>
  <c r="AD665" i="16"/>
  <c r="AC665" i="16"/>
  <c r="AB665" i="16"/>
  <c r="AA665" i="16"/>
  <c r="AD664" i="16"/>
  <c r="AC664" i="16"/>
  <c r="AB664" i="16"/>
  <c r="AA664" i="16"/>
  <c r="AD663" i="16"/>
  <c r="AC663" i="16"/>
  <c r="AB663" i="16"/>
  <c r="AA663" i="16"/>
  <c r="AD662" i="16"/>
  <c r="AC662" i="16"/>
  <c r="AB662" i="16"/>
  <c r="AA662" i="16"/>
  <c r="AD661" i="16"/>
  <c r="AC661" i="16"/>
  <c r="AB661" i="16"/>
  <c r="AA661" i="16"/>
  <c r="AD660" i="16"/>
  <c r="AC660" i="16"/>
  <c r="AB660" i="16"/>
  <c r="AA660" i="16"/>
  <c r="AD659" i="16"/>
  <c r="AC659" i="16"/>
  <c r="AB659" i="16"/>
  <c r="AA659" i="16"/>
  <c r="AD658" i="16"/>
  <c r="AC658" i="16"/>
  <c r="AB658" i="16"/>
  <c r="AA658" i="16"/>
  <c r="AD657" i="16"/>
  <c r="AC657" i="16"/>
  <c r="AB657" i="16"/>
  <c r="AA657" i="16"/>
  <c r="AD656" i="16"/>
  <c r="AC656" i="16"/>
  <c r="AB656" i="16"/>
  <c r="AA656" i="16"/>
  <c r="Y594" i="16"/>
  <c r="Y593" i="16"/>
  <c r="Y591" i="16"/>
  <c r="Z589" i="16"/>
  <c r="Z642" i="16"/>
  <c r="Z643" i="16"/>
  <c r="Z644" i="16"/>
  <c r="Z636" i="16"/>
  <c r="I57" i="18" s="1"/>
  <c r="Z637" i="16"/>
  <c r="Z638" i="16"/>
  <c r="Z639" i="16"/>
  <c r="Z640" i="16"/>
  <c r="Z641" i="16"/>
  <c r="Z622" i="16"/>
  <c r="Z623" i="16"/>
  <c r="Z624" i="16"/>
  <c r="Z625" i="16"/>
  <c r="Z626" i="16"/>
  <c r="Z627" i="16"/>
  <c r="Z628" i="16"/>
  <c r="Z629" i="16"/>
  <c r="Z630" i="16"/>
  <c r="Z631" i="16"/>
  <c r="Z632" i="16"/>
  <c r="Z633" i="16"/>
  <c r="Z634" i="16"/>
  <c r="Z635" i="16"/>
  <c r="Z571" i="16"/>
  <c r="Z572" i="16"/>
  <c r="Z573" i="16"/>
  <c r="Z574" i="16"/>
  <c r="Z575" i="16"/>
  <c r="Z576" i="16"/>
  <c r="Z577" i="16"/>
  <c r="Z578" i="16"/>
  <c r="Z579" i="16"/>
  <c r="Z580" i="16"/>
  <c r="Z581" i="16"/>
  <c r="Z582" i="16"/>
  <c r="Z583" i="16"/>
  <c r="Z584" i="16"/>
  <c r="Z585" i="16"/>
  <c r="AG586" i="16"/>
  <c r="AH586" i="16"/>
  <c r="AI586" i="16"/>
  <c r="AJ586" i="16"/>
  <c r="AF586" i="16"/>
  <c r="AD594" i="16"/>
  <c r="AC594" i="16"/>
  <c r="AB594" i="16"/>
  <c r="AA594" i="16"/>
  <c r="AD593" i="16"/>
  <c r="AC593" i="16"/>
  <c r="AB593" i="16"/>
  <c r="AA593" i="16"/>
  <c r="AD592" i="16"/>
  <c r="AC592" i="16"/>
  <c r="AB592" i="16"/>
  <c r="AA592" i="16"/>
  <c r="AD591" i="16"/>
  <c r="AC591" i="16"/>
  <c r="AB591" i="16"/>
  <c r="AA591" i="16"/>
  <c r="AD590" i="16"/>
  <c r="AC590" i="16"/>
  <c r="AB590" i="16"/>
  <c r="AA590" i="16"/>
  <c r="AD646" i="16"/>
  <c r="AC646" i="16"/>
  <c r="AB646" i="16"/>
  <c r="AA646" i="16"/>
  <c r="AD645" i="16"/>
  <c r="AC645" i="16"/>
  <c r="AB645" i="16"/>
  <c r="AA645" i="16"/>
  <c r="AD644" i="16"/>
  <c r="AC644" i="16"/>
  <c r="AB644" i="16"/>
  <c r="AA644" i="16"/>
  <c r="AD643" i="16"/>
  <c r="AC643" i="16"/>
  <c r="AB643" i="16"/>
  <c r="AA643" i="16"/>
  <c r="AD642" i="16"/>
  <c r="AC642" i="16"/>
  <c r="AB642" i="16"/>
  <c r="AA642" i="16"/>
  <c r="AD589" i="16"/>
  <c r="AC589" i="16"/>
  <c r="AB589" i="16"/>
  <c r="AA589" i="16"/>
  <c r="AD588" i="16"/>
  <c r="AC588" i="16"/>
  <c r="AB588" i="16"/>
  <c r="AA588" i="16"/>
  <c r="AD587" i="16"/>
  <c r="AC587" i="16"/>
  <c r="AB587" i="16"/>
  <c r="AA587" i="16"/>
  <c r="AD641" i="16"/>
  <c r="AC641" i="16"/>
  <c r="AB641" i="16"/>
  <c r="AA641" i="16"/>
  <c r="AD640" i="16"/>
  <c r="AC640" i="16"/>
  <c r="AB640" i="16"/>
  <c r="AA640" i="16"/>
  <c r="AD639" i="16"/>
  <c r="AC639" i="16"/>
  <c r="AB639" i="16"/>
  <c r="AA639" i="16"/>
  <c r="AD638" i="16"/>
  <c r="AC638" i="16"/>
  <c r="AB638" i="16"/>
  <c r="AA638" i="16"/>
  <c r="AD637" i="16"/>
  <c r="AC637" i="16"/>
  <c r="AB637" i="16"/>
  <c r="AA637" i="16"/>
  <c r="AD636" i="16"/>
  <c r="AC636" i="16"/>
  <c r="AB636" i="16"/>
  <c r="AA636" i="16"/>
  <c r="AD585" i="16"/>
  <c r="AC585" i="16"/>
  <c r="AB585" i="16"/>
  <c r="AA585" i="16"/>
  <c r="AD584" i="16"/>
  <c r="AC584" i="16"/>
  <c r="AB584" i="16"/>
  <c r="AA584" i="16"/>
  <c r="AD583" i="16"/>
  <c r="AC583" i="16"/>
  <c r="AB583" i="16"/>
  <c r="AA583" i="16"/>
  <c r="AD582" i="16"/>
  <c r="AC582" i="16"/>
  <c r="AB582" i="16"/>
  <c r="AA582" i="16"/>
  <c r="AD581" i="16"/>
  <c r="AC581" i="16"/>
  <c r="AB581" i="16"/>
  <c r="AA581" i="16"/>
  <c r="AD580" i="16"/>
  <c r="AC580" i="16"/>
  <c r="AB580" i="16"/>
  <c r="AA580" i="16"/>
  <c r="AD579" i="16"/>
  <c r="AC579" i="16"/>
  <c r="AB579" i="16"/>
  <c r="AA579" i="16"/>
  <c r="AD578" i="16"/>
  <c r="AC578" i="16"/>
  <c r="AB578" i="16"/>
  <c r="AA578" i="16"/>
  <c r="AD577" i="16"/>
  <c r="AC577" i="16"/>
  <c r="AB577" i="16"/>
  <c r="AA577" i="16"/>
  <c r="AD576" i="16"/>
  <c r="AC576" i="16"/>
  <c r="AB576" i="16"/>
  <c r="AA576" i="16"/>
  <c r="AD575" i="16"/>
  <c r="AC575" i="16"/>
  <c r="AB575" i="16"/>
  <c r="AA575" i="16"/>
  <c r="AD574" i="16"/>
  <c r="AC574" i="16"/>
  <c r="AB574" i="16"/>
  <c r="AA574" i="16"/>
  <c r="AD573" i="16"/>
  <c r="AC573" i="16"/>
  <c r="AB573" i="16"/>
  <c r="AA573" i="16"/>
  <c r="AD572" i="16"/>
  <c r="AC572" i="16"/>
  <c r="AB572" i="16"/>
  <c r="AA572" i="16"/>
  <c r="AD571" i="16"/>
  <c r="AC571" i="16"/>
  <c r="AB571" i="16"/>
  <c r="AA571" i="16"/>
  <c r="Z615" i="16"/>
  <c r="Z616" i="16"/>
  <c r="Z617" i="16"/>
  <c r="Z618" i="16"/>
  <c r="Z619" i="16"/>
  <c r="Z620" i="16"/>
  <c r="Z621" i="16"/>
  <c r="AD655" i="16"/>
  <c r="AC655" i="16"/>
  <c r="AB655" i="16"/>
  <c r="AA655" i="16"/>
  <c r="AD595" i="16"/>
  <c r="AC595" i="16"/>
  <c r="AB595" i="16"/>
  <c r="AA595" i="16"/>
  <c r="AD635" i="16"/>
  <c r="AC635" i="16"/>
  <c r="AB635" i="16"/>
  <c r="AA635" i="16"/>
  <c r="AD634" i="16"/>
  <c r="AC634" i="16"/>
  <c r="AB634" i="16"/>
  <c r="AA634" i="16"/>
  <c r="AD633" i="16"/>
  <c r="AC633" i="16"/>
  <c r="AB633" i="16"/>
  <c r="AA633" i="16"/>
  <c r="AD632" i="16"/>
  <c r="AC632" i="16"/>
  <c r="AB632" i="16"/>
  <c r="AA632" i="16"/>
  <c r="AD631" i="16"/>
  <c r="AC631" i="16"/>
  <c r="AB631" i="16"/>
  <c r="AA631" i="16"/>
  <c r="AD630" i="16"/>
  <c r="AC630" i="16"/>
  <c r="AB630" i="16"/>
  <c r="AA630" i="16"/>
  <c r="AD629" i="16"/>
  <c r="AC629" i="16"/>
  <c r="AB629" i="16"/>
  <c r="AA629" i="16"/>
  <c r="AD628" i="16"/>
  <c r="AC628" i="16"/>
  <c r="AB628" i="16"/>
  <c r="AA628" i="16"/>
  <c r="AD627" i="16"/>
  <c r="AC627" i="16"/>
  <c r="AB627" i="16"/>
  <c r="AA627" i="16"/>
  <c r="AD626" i="16"/>
  <c r="AC626" i="16"/>
  <c r="AB626" i="16"/>
  <c r="AA626" i="16"/>
  <c r="AD625" i="16"/>
  <c r="AC625" i="16"/>
  <c r="AB625" i="16"/>
  <c r="AA625" i="16"/>
  <c r="AD624" i="16"/>
  <c r="AC624" i="16"/>
  <c r="AB624" i="16"/>
  <c r="AA624" i="16"/>
  <c r="AD623" i="16"/>
  <c r="AC623" i="16"/>
  <c r="AB623" i="16"/>
  <c r="AA623" i="16"/>
  <c r="AD622" i="16"/>
  <c r="AC622" i="16"/>
  <c r="AB622" i="16"/>
  <c r="AA622" i="16"/>
  <c r="AD621" i="16"/>
  <c r="AC621" i="16"/>
  <c r="AB621" i="16"/>
  <c r="AA621" i="16"/>
  <c r="AD620" i="16"/>
  <c r="AC620" i="16"/>
  <c r="AB620" i="16"/>
  <c r="AA620" i="16"/>
  <c r="AD619" i="16"/>
  <c r="AC619" i="16"/>
  <c r="AB619" i="16"/>
  <c r="AA619" i="16"/>
  <c r="AD618" i="16"/>
  <c r="AC618" i="16"/>
  <c r="AB618" i="16"/>
  <c r="AA618" i="16"/>
  <c r="AD617" i="16"/>
  <c r="AC617" i="16"/>
  <c r="AB617" i="16"/>
  <c r="AA617" i="16"/>
  <c r="AG551" i="16"/>
  <c r="AH551" i="16" s="1"/>
  <c r="AI551" i="16" s="1"/>
  <c r="AJ551" i="16" s="1"/>
  <c r="AK551" i="16" s="1"/>
  <c r="AL551" i="16" s="1"/>
  <c r="AM551" i="16" s="1"/>
  <c r="AN551" i="16" s="1"/>
  <c r="AO551" i="16" s="1"/>
  <c r="AP551" i="16" s="1"/>
  <c r="AQ551" i="16" s="1"/>
  <c r="AR551" i="16" s="1"/>
  <c r="AS551" i="16" s="1"/>
  <c r="AT551" i="16" s="1"/>
  <c r="AU551" i="16" s="1"/>
  <c r="AV551" i="16" s="1"/>
  <c r="AW551" i="16" s="1"/>
  <c r="AX551" i="16" s="1"/>
  <c r="AY551" i="16" s="1"/>
  <c r="AZ551" i="16" s="1"/>
  <c r="BA551" i="16" s="1"/>
  <c r="BB551" i="16" s="1"/>
  <c r="BC551" i="16" s="1"/>
  <c r="BD551" i="16" s="1"/>
  <c r="BE551" i="16" s="1"/>
  <c r="BF551" i="16" s="1"/>
  <c r="BG551" i="16" s="1"/>
  <c r="BH551" i="16" s="1"/>
  <c r="BI551" i="16" s="1"/>
  <c r="AD616" i="16"/>
  <c r="AC616" i="16"/>
  <c r="AB616" i="16"/>
  <c r="AA616" i="16"/>
  <c r="AD615" i="16"/>
  <c r="AC615" i="16"/>
  <c r="AB615" i="16"/>
  <c r="AA615" i="16"/>
  <c r="Y540" i="16"/>
  <c r="AD535" i="16"/>
  <c r="AC535" i="16"/>
  <c r="AB535" i="16"/>
  <c r="AA535" i="16"/>
  <c r="Z535" i="16"/>
  <c r="AD534" i="16"/>
  <c r="AC534" i="16"/>
  <c r="AB534" i="16"/>
  <c r="AA534" i="16"/>
  <c r="Z534" i="16"/>
  <c r="AD512" i="16"/>
  <c r="AC512" i="16"/>
  <c r="AB512" i="16"/>
  <c r="AA512" i="16"/>
  <c r="AD511" i="16"/>
  <c r="AC511" i="16"/>
  <c r="AB511" i="16"/>
  <c r="AA511" i="16"/>
  <c r="AD510" i="16"/>
  <c r="AC510" i="16"/>
  <c r="AB510" i="16"/>
  <c r="AA510" i="16"/>
  <c r="AD509" i="16"/>
  <c r="AC509" i="16"/>
  <c r="AB509" i="16"/>
  <c r="AA509" i="16"/>
  <c r="AD508" i="16"/>
  <c r="AC508" i="16"/>
  <c r="AB508" i="16"/>
  <c r="AA508" i="16"/>
  <c r="AD507" i="16"/>
  <c r="AC507" i="16"/>
  <c r="AB507" i="16"/>
  <c r="AA507" i="16"/>
  <c r="AD506" i="16"/>
  <c r="AC506" i="16"/>
  <c r="AB506" i="16"/>
  <c r="AA506" i="16"/>
  <c r="AD505" i="16"/>
  <c r="AC505" i="16"/>
  <c r="AB505" i="16"/>
  <c r="AA505" i="16"/>
  <c r="AD504" i="16"/>
  <c r="AC504" i="16"/>
  <c r="AB504" i="16"/>
  <c r="AA504" i="16"/>
  <c r="AD503" i="16"/>
  <c r="AC503" i="16"/>
  <c r="AB503" i="16"/>
  <c r="AA503" i="16"/>
  <c r="AD502" i="16"/>
  <c r="AC502" i="16"/>
  <c r="AB502" i="16"/>
  <c r="AA502" i="16"/>
  <c r="AD501" i="16"/>
  <c r="AC501" i="16"/>
  <c r="AB501" i="16"/>
  <c r="AA501" i="16"/>
  <c r="Z454" i="16"/>
  <c r="Z455" i="16"/>
  <c r="Z456" i="16"/>
  <c r="Z457" i="16"/>
  <c r="Z458" i="16"/>
  <c r="Z459" i="16"/>
  <c r="Z460" i="16"/>
  <c r="Z461" i="16"/>
  <c r="Z462" i="16"/>
  <c r="Z463" i="16"/>
  <c r="Z464" i="16"/>
  <c r="Z465" i="16"/>
  <c r="Z466" i="16"/>
  <c r="Z467" i="16"/>
  <c r="Z468" i="16"/>
  <c r="Z469" i="16"/>
  <c r="Z470" i="16"/>
  <c r="Z471" i="16"/>
  <c r="Z472" i="16"/>
  <c r="Z473" i="16"/>
  <c r="Z474" i="16"/>
  <c r="Z475" i="16"/>
  <c r="Z476" i="16"/>
  <c r="Z477" i="16"/>
  <c r="Z478" i="16"/>
  <c r="Z479" i="16"/>
  <c r="Z480" i="16"/>
  <c r="Z481" i="16"/>
  <c r="Z482" i="16"/>
  <c r="Z483" i="16"/>
  <c r="Z484" i="16"/>
  <c r="Z485" i="16"/>
  <c r="Z486" i="16"/>
  <c r="Z487" i="16"/>
  <c r="Z488" i="16"/>
  <c r="Z489" i="16"/>
  <c r="Z490" i="16"/>
  <c r="Z491" i="16"/>
  <c r="Z492" i="16"/>
  <c r="Z493" i="16"/>
  <c r="Z494" i="16"/>
  <c r="Z495" i="16"/>
  <c r="Z496" i="16"/>
  <c r="Z497" i="16"/>
  <c r="AD500" i="16"/>
  <c r="AC500" i="16"/>
  <c r="AB500" i="16"/>
  <c r="AA500" i="16"/>
  <c r="AD499" i="16"/>
  <c r="AC499" i="16"/>
  <c r="AB499" i="16"/>
  <c r="AA499" i="16"/>
  <c r="AD498" i="16"/>
  <c r="AC498" i="16"/>
  <c r="AB498" i="16"/>
  <c r="AA498" i="16"/>
  <c r="AD497" i="16"/>
  <c r="AC497" i="16"/>
  <c r="AB497" i="16"/>
  <c r="AA497" i="16"/>
  <c r="AD496" i="16"/>
  <c r="AC496" i="16"/>
  <c r="AB496" i="16"/>
  <c r="AA496" i="16"/>
  <c r="AD495" i="16"/>
  <c r="AC495" i="16"/>
  <c r="AB495" i="16"/>
  <c r="AA495" i="16"/>
  <c r="AD494" i="16"/>
  <c r="AC494" i="16"/>
  <c r="AB494" i="16"/>
  <c r="AA494" i="16"/>
  <c r="AD493" i="16"/>
  <c r="AC493" i="16"/>
  <c r="AB493" i="16"/>
  <c r="AA493" i="16"/>
  <c r="AD492" i="16"/>
  <c r="AC492" i="16"/>
  <c r="AB492" i="16"/>
  <c r="AA492" i="16"/>
  <c r="AD491" i="16"/>
  <c r="AC491" i="16"/>
  <c r="AB491" i="16"/>
  <c r="AA491" i="16"/>
  <c r="AD490" i="16"/>
  <c r="AC490" i="16"/>
  <c r="AB490" i="16"/>
  <c r="AA490" i="16"/>
  <c r="AD489" i="16"/>
  <c r="AC489" i="16"/>
  <c r="AB489" i="16"/>
  <c r="AA489" i="16"/>
  <c r="AD488" i="16"/>
  <c r="AC488" i="16"/>
  <c r="AB488" i="16"/>
  <c r="AA488" i="16"/>
  <c r="AD487" i="16"/>
  <c r="AC487" i="16"/>
  <c r="AB487" i="16"/>
  <c r="AA487" i="16"/>
  <c r="AD486" i="16"/>
  <c r="AC486" i="16"/>
  <c r="AB486" i="16"/>
  <c r="AA486" i="16"/>
  <c r="AD485" i="16"/>
  <c r="AC485" i="16"/>
  <c r="AB485" i="16"/>
  <c r="AA485" i="16"/>
  <c r="AD484" i="16"/>
  <c r="AC484" i="16"/>
  <c r="AB484" i="16"/>
  <c r="AA484" i="16"/>
  <c r="AD483" i="16"/>
  <c r="AC483" i="16"/>
  <c r="AB483" i="16"/>
  <c r="AA483" i="16"/>
  <c r="AD482" i="16"/>
  <c r="AC482" i="16"/>
  <c r="AB482" i="16"/>
  <c r="AA482" i="16"/>
  <c r="AD481" i="16"/>
  <c r="AC481" i="16"/>
  <c r="AB481" i="16"/>
  <c r="AA481" i="16"/>
  <c r="AD480" i="16"/>
  <c r="AC480" i="16"/>
  <c r="AB480" i="16"/>
  <c r="AA480" i="16"/>
  <c r="AD479" i="16"/>
  <c r="AC479" i="16"/>
  <c r="AB479" i="16"/>
  <c r="AA479" i="16"/>
  <c r="Z453" i="16"/>
  <c r="AD476" i="16"/>
  <c r="AC476" i="16"/>
  <c r="AB476" i="16"/>
  <c r="AA476" i="16"/>
  <c r="AD475" i="16"/>
  <c r="AC475" i="16"/>
  <c r="AB475" i="16"/>
  <c r="AA475" i="16"/>
  <c r="AD474" i="16"/>
  <c r="AC474" i="16"/>
  <c r="AB474" i="16"/>
  <c r="AA474" i="16"/>
  <c r="AD473" i="16"/>
  <c r="AC473" i="16"/>
  <c r="AB473" i="16"/>
  <c r="AA473" i="16"/>
  <c r="AD472" i="16"/>
  <c r="AC472" i="16"/>
  <c r="AB472" i="16"/>
  <c r="AA472" i="16"/>
  <c r="AD471" i="16"/>
  <c r="AC471" i="16"/>
  <c r="AB471" i="16"/>
  <c r="AA471" i="16"/>
  <c r="AD470" i="16"/>
  <c r="AC470" i="16"/>
  <c r="AB470" i="16"/>
  <c r="AA470" i="16"/>
  <c r="AD469" i="16"/>
  <c r="AC469" i="16"/>
  <c r="AB469" i="16"/>
  <c r="AA469" i="16"/>
  <c r="AD468" i="16"/>
  <c r="AC468" i="16"/>
  <c r="AB468" i="16"/>
  <c r="AA468" i="16"/>
  <c r="AD467" i="16"/>
  <c r="AC467" i="16"/>
  <c r="AB467" i="16"/>
  <c r="AA467" i="16"/>
  <c r="AD466" i="16"/>
  <c r="AC466" i="16"/>
  <c r="AB466" i="16"/>
  <c r="AA466" i="16"/>
  <c r="AD465" i="16"/>
  <c r="AC465" i="16"/>
  <c r="AB465" i="16"/>
  <c r="AA465" i="16"/>
  <c r="AD464" i="16"/>
  <c r="AC464" i="16"/>
  <c r="AB464" i="16"/>
  <c r="AA464" i="16"/>
  <c r="AD463" i="16"/>
  <c r="AC463" i="16"/>
  <c r="AB463" i="16"/>
  <c r="AA463" i="16"/>
  <c r="AD462" i="16"/>
  <c r="AC462" i="16"/>
  <c r="AB462" i="16"/>
  <c r="AA462" i="16"/>
  <c r="AD461" i="16"/>
  <c r="AC461" i="16"/>
  <c r="AB461" i="16"/>
  <c r="AA461" i="16"/>
  <c r="AD460" i="16"/>
  <c r="AC460" i="16"/>
  <c r="AB460" i="16"/>
  <c r="AA460" i="16"/>
  <c r="AD459" i="16"/>
  <c r="AC459" i="16"/>
  <c r="AB459" i="16"/>
  <c r="AA459" i="16"/>
  <c r="AD458" i="16"/>
  <c r="AC458" i="16"/>
  <c r="AB458" i="16"/>
  <c r="AA458" i="16"/>
  <c r="AD457" i="16"/>
  <c r="AC457" i="16"/>
  <c r="AB457" i="16"/>
  <c r="AA457" i="16"/>
  <c r="AD456" i="16"/>
  <c r="AC456" i="16"/>
  <c r="AB456" i="16"/>
  <c r="AA456" i="16"/>
  <c r="AD455" i="16"/>
  <c r="AC455" i="16"/>
  <c r="AB455" i="16"/>
  <c r="AA455" i="16"/>
  <c r="AD478" i="16"/>
  <c r="AC478" i="16"/>
  <c r="AB478" i="16"/>
  <c r="AA478" i="16"/>
  <c r="AD477" i="16"/>
  <c r="AC477" i="16"/>
  <c r="AB477" i="16"/>
  <c r="AA477" i="16"/>
  <c r="AD454" i="16"/>
  <c r="AC454" i="16"/>
  <c r="AB454" i="16"/>
  <c r="AA454" i="16"/>
  <c r="AD453" i="16"/>
  <c r="AC453" i="16"/>
  <c r="AB453" i="16"/>
  <c r="AA453" i="16"/>
  <c r="AK433" i="16"/>
  <c r="AL433" i="16" s="1"/>
  <c r="AM433" i="16" s="1"/>
  <c r="AN433" i="16" s="1"/>
  <c r="AO433" i="16" s="1"/>
  <c r="AP433" i="16" s="1"/>
  <c r="AQ433" i="16" s="1"/>
  <c r="AR433" i="16" s="1"/>
  <c r="AS433" i="16" s="1"/>
  <c r="AT433" i="16" s="1"/>
  <c r="AU433" i="16" s="1"/>
  <c r="AV433" i="16" s="1"/>
  <c r="AW433" i="16" s="1"/>
  <c r="AX433" i="16" s="1"/>
  <c r="AY433" i="16" s="1"/>
  <c r="AZ433" i="16" s="1"/>
  <c r="BA433" i="16" s="1"/>
  <c r="BB433" i="16" s="1"/>
  <c r="BC433" i="16" s="1"/>
  <c r="BD433" i="16" s="1"/>
  <c r="BE433" i="16" s="1"/>
  <c r="BF433" i="16" s="1"/>
  <c r="BG433" i="16" s="1"/>
  <c r="BH433" i="16" s="1"/>
  <c r="BI433" i="16" s="1"/>
  <c r="BJ433" i="16" s="1"/>
  <c r="BK433" i="16" s="1"/>
  <c r="BL433" i="16" s="1"/>
  <c r="BM433" i="16" s="1"/>
  <c r="BN433" i="16" s="1"/>
  <c r="AA406" i="16"/>
  <c r="AB406" i="16"/>
  <c r="AC406" i="16"/>
  <c r="AD406" i="16"/>
  <c r="AA278" i="16"/>
  <c r="AB278" i="16"/>
  <c r="AC278" i="16"/>
  <c r="AD278" i="16"/>
  <c r="AA415" i="16"/>
  <c r="AB415" i="16"/>
  <c r="AC415" i="16"/>
  <c r="AD415" i="16"/>
  <c r="Z343" i="16"/>
  <c r="Z371" i="16"/>
  <c r="Z372" i="16"/>
  <c r="Z373" i="16"/>
  <c r="Z374" i="16"/>
  <c r="Z375" i="16"/>
  <c r="Z376" i="16"/>
  <c r="Z377" i="16"/>
  <c r="Z378" i="16"/>
  <c r="Z379" i="16"/>
  <c r="Z380" i="16"/>
  <c r="Z381" i="16"/>
  <c r="Z382" i="16"/>
  <c r="Z406" i="16"/>
  <c r="I23" i="18" s="1"/>
  <c r="AA372" i="16"/>
  <c r="AB372" i="16"/>
  <c r="AC372" i="16"/>
  <c r="AD372" i="16"/>
  <c r="AA373" i="16"/>
  <c r="AB373" i="16"/>
  <c r="AC373" i="16"/>
  <c r="AD373" i="16"/>
  <c r="AA374" i="16"/>
  <c r="AB374" i="16"/>
  <c r="AC374" i="16"/>
  <c r="AD374" i="16"/>
  <c r="AA375" i="16"/>
  <c r="AB375" i="16"/>
  <c r="AC375" i="16"/>
  <c r="AD375" i="16"/>
  <c r="AA376" i="16"/>
  <c r="AB376" i="16"/>
  <c r="AC376" i="16"/>
  <c r="AD376" i="16"/>
  <c r="AA377" i="16"/>
  <c r="AB377" i="16"/>
  <c r="AC377" i="16"/>
  <c r="AD377" i="16"/>
  <c r="AA378" i="16"/>
  <c r="AB378" i="16"/>
  <c r="AC378" i="16"/>
  <c r="AD378" i="16"/>
  <c r="AA379" i="16"/>
  <c r="AB379" i="16"/>
  <c r="AC379" i="16"/>
  <c r="AD379" i="16"/>
  <c r="AA380" i="16"/>
  <c r="AB380" i="16"/>
  <c r="AC380" i="16"/>
  <c r="AD380" i="16"/>
  <c r="AA381" i="16"/>
  <c r="AB381" i="16"/>
  <c r="AC381" i="16"/>
  <c r="AD381" i="16"/>
  <c r="AA382" i="16"/>
  <c r="AB382" i="16"/>
  <c r="AC382" i="16"/>
  <c r="AD382" i="16"/>
  <c r="Y421" i="16"/>
  <c r="Z364" i="16"/>
  <c r="Z365" i="16"/>
  <c r="Z366" i="16"/>
  <c r="Z367" i="16"/>
  <c r="Z368" i="16"/>
  <c r="Z369" i="16"/>
  <c r="Z370" i="16"/>
  <c r="Z338" i="16"/>
  <c r="Z339" i="16"/>
  <c r="Z340" i="16"/>
  <c r="Z341" i="16"/>
  <c r="Z342" i="16"/>
  <c r="Z416" i="16"/>
  <c r="AA338" i="16"/>
  <c r="AB338" i="16"/>
  <c r="AC338" i="16"/>
  <c r="AD338" i="16"/>
  <c r="AA339" i="16"/>
  <c r="AB339" i="16"/>
  <c r="AC339" i="16"/>
  <c r="AD339" i="16"/>
  <c r="AA340" i="16"/>
  <c r="AB340" i="16"/>
  <c r="AC340" i="16"/>
  <c r="AD340" i="16"/>
  <c r="AA341" i="16"/>
  <c r="AB341" i="16"/>
  <c r="AC341" i="16"/>
  <c r="AD341" i="16"/>
  <c r="AA342" i="16"/>
  <c r="AB342" i="16"/>
  <c r="AC342" i="16"/>
  <c r="AD342" i="16"/>
  <c r="AA343" i="16"/>
  <c r="AB343" i="16"/>
  <c r="AC343" i="16"/>
  <c r="AD343" i="16"/>
  <c r="AA371" i="16"/>
  <c r="AB371" i="16"/>
  <c r="AC371" i="16"/>
  <c r="AD371" i="16"/>
  <c r="Z358" i="16"/>
  <c r="Z359" i="16"/>
  <c r="Z360" i="16"/>
  <c r="Z361" i="16"/>
  <c r="Z362" i="16"/>
  <c r="Z363" i="16"/>
  <c r="AA361" i="16"/>
  <c r="AB361" i="16"/>
  <c r="AC361" i="16"/>
  <c r="AD361" i="16"/>
  <c r="AA362" i="16"/>
  <c r="AB362" i="16"/>
  <c r="AC362" i="16"/>
  <c r="AD362" i="16"/>
  <c r="AA363" i="16"/>
  <c r="AB363" i="16"/>
  <c r="AC363" i="16"/>
  <c r="AD363" i="16"/>
  <c r="AA364" i="16"/>
  <c r="AB364" i="16"/>
  <c r="AC364" i="16"/>
  <c r="AD364" i="16"/>
  <c r="AA365" i="16"/>
  <c r="AB365" i="16"/>
  <c r="AC365" i="16"/>
  <c r="AD365" i="16"/>
  <c r="AA366" i="16"/>
  <c r="AB366" i="16"/>
  <c r="AC366" i="16"/>
  <c r="AD366" i="16"/>
  <c r="AA367" i="16"/>
  <c r="AB367" i="16"/>
  <c r="AC367" i="16"/>
  <c r="AD367" i="16"/>
  <c r="AA368" i="16"/>
  <c r="AB368" i="16"/>
  <c r="AC368" i="16"/>
  <c r="AD368" i="16"/>
  <c r="AA369" i="16"/>
  <c r="AB369" i="16"/>
  <c r="AC369" i="16"/>
  <c r="AD369" i="16"/>
  <c r="AA370" i="16"/>
  <c r="AB370" i="16"/>
  <c r="AC370" i="16"/>
  <c r="AD370" i="16"/>
  <c r="Z387" i="16"/>
  <c r="Z332" i="16"/>
  <c r="Z333" i="16"/>
  <c r="Z334" i="16"/>
  <c r="Z335" i="16"/>
  <c r="Z336" i="16"/>
  <c r="Z337" i="16"/>
  <c r="AD416" i="16"/>
  <c r="AC416" i="16"/>
  <c r="AB416" i="16"/>
  <c r="AA416" i="16"/>
  <c r="AD360" i="16"/>
  <c r="AC360" i="16"/>
  <c r="AB360" i="16"/>
  <c r="AA360" i="16"/>
  <c r="AD359" i="16"/>
  <c r="AC359" i="16"/>
  <c r="AB359" i="16"/>
  <c r="AA359" i="16"/>
  <c r="AD358" i="16"/>
  <c r="AC358" i="16"/>
  <c r="AB358" i="16"/>
  <c r="AA358" i="16"/>
  <c r="AD337" i="16"/>
  <c r="AC337" i="16"/>
  <c r="AB337" i="16"/>
  <c r="AA337" i="16"/>
  <c r="AD336" i="16"/>
  <c r="AC336" i="16"/>
  <c r="AB336" i="16"/>
  <c r="AA336" i="16"/>
  <c r="AD335" i="16"/>
  <c r="AC335" i="16"/>
  <c r="AB335" i="16"/>
  <c r="AA335" i="16"/>
  <c r="AD334" i="16"/>
  <c r="AC334" i="16"/>
  <c r="AB334" i="16"/>
  <c r="AA334" i="16"/>
  <c r="AD333" i="16"/>
  <c r="AC333" i="16"/>
  <c r="AB333" i="16"/>
  <c r="AA333" i="16"/>
  <c r="AD332" i="16"/>
  <c r="AC332" i="16"/>
  <c r="AB332" i="16"/>
  <c r="AA332" i="16"/>
  <c r="Z301" i="16"/>
  <c r="Z302" i="16"/>
  <c r="Z303" i="16"/>
  <c r="Q100" i="27" s="1"/>
  <c r="Z304" i="16"/>
  <c r="Z305" i="16"/>
  <c r="Q41" i="27" s="1"/>
  <c r="Z306" i="16"/>
  <c r="Z307" i="16"/>
  <c r="Z308" i="16"/>
  <c r="Z309" i="16"/>
  <c r="Z310" i="16"/>
  <c r="Z311" i="16"/>
  <c r="Z312" i="16"/>
  <c r="Z313" i="16"/>
  <c r="Z314" i="16"/>
  <c r="Z315" i="16"/>
  <c r="Z316" i="16"/>
  <c r="Z317" i="16"/>
  <c r="Z318" i="16"/>
  <c r="Z319" i="16"/>
  <c r="Q53" i="27" s="1"/>
  <c r="Z320" i="16"/>
  <c r="Z321" i="16"/>
  <c r="Z322" i="16"/>
  <c r="Z323" i="16"/>
  <c r="Z324" i="16"/>
  <c r="Z325" i="16"/>
  <c r="Z326" i="16"/>
  <c r="Z327" i="16"/>
  <c r="Z328" i="16"/>
  <c r="Z329" i="16"/>
  <c r="Z330" i="16"/>
  <c r="Z331" i="16"/>
  <c r="Z286" i="16"/>
  <c r="Z350" i="16"/>
  <c r="Z351" i="16"/>
  <c r="Z352" i="16"/>
  <c r="Z353" i="16"/>
  <c r="Z354" i="16"/>
  <c r="Z355" i="16"/>
  <c r="Z356" i="16"/>
  <c r="Z357" i="16"/>
  <c r="Z290" i="16"/>
  <c r="Z291" i="16"/>
  <c r="Z292" i="16"/>
  <c r="Z293" i="16"/>
  <c r="Z294" i="16"/>
  <c r="Z295" i="16"/>
  <c r="Z296" i="16"/>
  <c r="Z297" i="16"/>
  <c r="Q62" i="27" s="1"/>
  <c r="Z298" i="16"/>
  <c r="Z299" i="16"/>
  <c r="Z300" i="16"/>
  <c r="AH265" i="16"/>
  <c r="AI265" i="16" s="1"/>
  <c r="AJ265" i="16" s="1"/>
  <c r="AK265" i="16" s="1"/>
  <c r="AL265" i="16" s="1"/>
  <c r="AM265" i="16" s="1"/>
  <c r="AN265" i="16" s="1"/>
  <c r="AO265" i="16" s="1"/>
  <c r="AP265" i="16" s="1"/>
  <c r="AQ265" i="16" s="1"/>
  <c r="AR265" i="16" s="1"/>
  <c r="AS265" i="16" s="1"/>
  <c r="AT265" i="16" s="1"/>
  <c r="AU265" i="16" s="1"/>
  <c r="AV265" i="16" s="1"/>
  <c r="AW265" i="16" s="1"/>
  <c r="AX265" i="16" s="1"/>
  <c r="AY265" i="16" s="1"/>
  <c r="AZ265" i="16" s="1"/>
  <c r="BA265" i="16" s="1"/>
  <c r="BB265" i="16" s="1"/>
  <c r="BC265" i="16" s="1"/>
  <c r="BD265" i="16" s="1"/>
  <c r="BE265" i="16" s="1"/>
  <c r="BF265" i="16" s="1"/>
  <c r="BG265" i="16" s="1"/>
  <c r="BH265" i="16" s="1"/>
  <c r="BI265" i="16" s="1"/>
  <c r="BJ265" i="16" s="1"/>
  <c r="BK265" i="16" s="1"/>
  <c r="AD387" i="16"/>
  <c r="AC387" i="16"/>
  <c r="AB387" i="16"/>
  <c r="AA387" i="16"/>
  <c r="AD357" i="16"/>
  <c r="AC357" i="16"/>
  <c r="AB357" i="16"/>
  <c r="AA357" i="16"/>
  <c r="AD356" i="16"/>
  <c r="AC356" i="16"/>
  <c r="AB356" i="16"/>
  <c r="AA356" i="16"/>
  <c r="AD355" i="16"/>
  <c r="AC355" i="16"/>
  <c r="AB355" i="16"/>
  <c r="AA355" i="16"/>
  <c r="AD354" i="16"/>
  <c r="AC354" i="16"/>
  <c r="AB354" i="16"/>
  <c r="AA354" i="16"/>
  <c r="AD353" i="16"/>
  <c r="AC353" i="16"/>
  <c r="AB353" i="16"/>
  <c r="AA353" i="16"/>
  <c r="AD352" i="16"/>
  <c r="AC352" i="16"/>
  <c r="AB352" i="16"/>
  <c r="AA352" i="16"/>
  <c r="AD351" i="16"/>
  <c r="AC351" i="16"/>
  <c r="AB351" i="16"/>
  <c r="AA351" i="16"/>
  <c r="AD350" i="16"/>
  <c r="AC350" i="16"/>
  <c r="AB350" i="16"/>
  <c r="AA350" i="16"/>
  <c r="AD286" i="16"/>
  <c r="AC286" i="16"/>
  <c r="AB286" i="16"/>
  <c r="AA286" i="16"/>
  <c r="AD331" i="16"/>
  <c r="AC331" i="16"/>
  <c r="AB331" i="16"/>
  <c r="AA331" i="16"/>
  <c r="AD330" i="16"/>
  <c r="AC330" i="16"/>
  <c r="AB330" i="16"/>
  <c r="AA330" i="16"/>
  <c r="AD329" i="16"/>
  <c r="AC329" i="16"/>
  <c r="AB329" i="16"/>
  <c r="AA329" i="16"/>
  <c r="AD328" i="16"/>
  <c r="AC328" i="16"/>
  <c r="AB328" i="16"/>
  <c r="AA328" i="16"/>
  <c r="AD327" i="16"/>
  <c r="AC327" i="16"/>
  <c r="AB327" i="16"/>
  <c r="AA327" i="16"/>
  <c r="AD326" i="16"/>
  <c r="AC326" i="16"/>
  <c r="AB326" i="16"/>
  <c r="AA326" i="16"/>
  <c r="AD325" i="16"/>
  <c r="AC325" i="16"/>
  <c r="AB325" i="16"/>
  <c r="AA325" i="16"/>
  <c r="AD324" i="16"/>
  <c r="AC324" i="16"/>
  <c r="AB324" i="16"/>
  <c r="AA324" i="16"/>
  <c r="AD323" i="16"/>
  <c r="AC323" i="16"/>
  <c r="AB323" i="16"/>
  <c r="AA323" i="16"/>
  <c r="AD322" i="16"/>
  <c r="AC322" i="16"/>
  <c r="AB322" i="16"/>
  <c r="AA322" i="16"/>
  <c r="AD321" i="16"/>
  <c r="AC321" i="16"/>
  <c r="AB321" i="16"/>
  <c r="AA321" i="16"/>
  <c r="AD320" i="16"/>
  <c r="AC320" i="16"/>
  <c r="AB320" i="16"/>
  <c r="AA320" i="16"/>
  <c r="AD319" i="16"/>
  <c r="AC319" i="16"/>
  <c r="AB319" i="16"/>
  <c r="AA319" i="16"/>
  <c r="AD318" i="16"/>
  <c r="AC318" i="16"/>
  <c r="AB318" i="16"/>
  <c r="AA318" i="16"/>
  <c r="AD317" i="16"/>
  <c r="AC317" i="16"/>
  <c r="AB317" i="16"/>
  <c r="AA317" i="16"/>
  <c r="AD316" i="16"/>
  <c r="AC316" i="16"/>
  <c r="AB316" i="16"/>
  <c r="AA316" i="16"/>
  <c r="AD315" i="16"/>
  <c r="AC315" i="16"/>
  <c r="AB315" i="16"/>
  <c r="AA315" i="16"/>
  <c r="AD314" i="16"/>
  <c r="AC314" i="16"/>
  <c r="AB314" i="16"/>
  <c r="AA314" i="16"/>
  <c r="AD313" i="16"/>
  <c r="AC313" i="16"/>
  <c r="AB313" i="16"/>
  <c r="AA313" i="16"/>
  <c r="AD312" i="16"/>
  <c r="AC312" i="16"/>
  <c r="AB312" i="16"/>
  <c r="AA312" i="16"/>
  <c r="AD311" i="16"/>
  <c r="AC311" i="16"/>
  <c r="AB311" i="16"/>
  <c r="AA311" i="16"/>
  <c r="AD310" i="16"/>
  <c r="AC310" i="16"/>
  <c r="AB310" i="16"/>
  <c r="AA310" i="16"/>
  <c r="AD309" i="16"/>
  <c r="AC309" i="16"/>
  <c r="AB309" i="16"/>
  <c r="AA309" i="16"/>
  <c r="AD308" i="16"/>
  <c r="AC308" i="16"/>
  <c r="AB308" i="16"/>
  <c r="AA308" i="16"/>
  <c r="AD307" i="16"/>
  <c r="AC307" i="16"/>
  <c r="AB307" i="16"/>
  <c r="AA307" i="16"/>
  <c r="AD306" i="16"/>
  <c r="AC306" i="16"/>
  <c r="AB306" i="16"/>
  <c r="AA306" i="16"/>
  <c r="AD305" i="16"/>
  <c r="AC305" i="16"/>
  <c r="AB305" i="16"/>
  <c r="AA305" i="16"/>
  <c r="AD304" i="16"/>
  <c r="AC304" i="16"/>
  <c r="AB304" i="16"/>
  <c r="AA304" i="16"/>
  <c r="AD303" i="16"/>
  <c r="AC303" i="16"/>
  <c r="AB303" i="16"/>
  <c r="AA303" i="16"/>
  <c r="AD302" i="16"/>
  <c r="AC302" i="16"/>
  <c r="AB302" i="16"/>
  <c r="AA302" i="16"/>
  <c r="AD301" i="16"/>
  <c r="AC301" i="16"/>
  <c r="AB301" i="16"/>
  <c r="AA301" i="16"/>
  <c r="AD300" i="16"/>
  <c r="AC300" i="16"/>
  <c r="AB300" i="16"/>
  <c r="AA300" i="16"/>
  <c r="AD299" i="16"/>
  <c r="AC299" i="16"/>
  <c r="AB299" i="16"/>
  <c r="AA299" i="16"/>
  <c r="AD298" i="16"/>
  <c r="AC298" i="16"/>
  <c r="AB298" i="16"/>
  <c r="AA298" i="16"/>
  <c r="AD297" i="16"/>
  <c r="AC297" i="16"/>
  <c r="AB297" i="16"/>
  <c r="AA297" i="16"/>
  <c r="AD296" i="16"/>
  <c r="AC296" i="16"/>
  <c r="AB296" i="16"/>
  <c r="AA296" i="16"/>
  <c r="AD295" i="16"/>
  <c r="AC295" i="16"/>
  <c r="AB295" i="16"/>
  <c r="AA295" i="16"/>
  <c r="AD294" i="16"/>
  <c r="AC294" i="16"/>
  <c r="AB294" i="16"/>
  <c r="AA294" i="16"/>
  <c r="AD293" i="16"/>
  <c r="AC293" i="16"/>
  <c r="AB293" i="16"/>
  <c r="AA293" i="16"/>
  <c r="AD292" i="16"/>
  <c r="AC292" i="16"/>
  <c r="AB292" i="16"/>
  <c r="AA292" i="16"/>
  <c r="AD291" i="16"/>
  <c r="AC291" i="16"/>
  <c r="AB291" i="16"/>
  <c r="AA291" i="16"/>
  <c r="AD290" i="16"/>
  <c r="AC290" i="16"/>
  <c r="AB290" i="16"/>
  <c r="AA290" i="16"/>
  <c r="Y254" i="16"/>
  <c r="Z196" i="16"/>
  <c r="Z197" i="16"/>
  <c r="Z198" i="16"/>
  <c r="Z199" i="16"/>
  <c r="Z200" i="16"/>
  <c r="Z201" i="16"/>
  <c r="Q76" i="27" s="1"/>
  <c r="Z202" i="16"/>
  <c r="Z203" i="16"/>
  <c r="Q43" i="27" s="1"/>
  <c r="Z204" i="16"/>
  <c r="Z205" i="16"/>
  <c r="Z206" i="16"/>
  <c r="Q71" i="27" s="1"/>
  <c r="Z207" i="16"/>
  <c r="Z208" i="16"/>
  <c r="Z209" i="16"/>
  <c r="Z210" i="16"/>
  <c r="Z211" i="16"/>
  <c r="Z212" i="16"/>
  <c r="Z213" i="16"/>
  <c r="Z214" i="16"/>
  <c r="Z215" i="16"/>
  <c r="Q35" i="27" s="1"/>
  <c r="Z216" i="16"/>
  <c r="Z217" i="16"/>
  <c r="Z218" i="16"/>
  <c r="Z219" i="16"/>
  <c r="Z220" i="16"/>
  <c r="Q37" i="27" s="1"/>
  <c r="Z221" i="16"/>
  <c r="Z222" i="16"/>
  <c r="Z223" i="16"/>
  <c r="Z224" i="16"/>
  <c r="Z225" i="16"/>
  <c r="Z226" i="16"/>
  <c r="Z227" i="16"/>
  <c r="Q49" i="27" s="1"/>
  <c r="Z228" i="16"/>
  <c r="Z229" i="16"/>
  <c r="Z230" i="16"/>
  <c r="Z231" i="16"/>
  <c r="Z232" i="16"/>
  <c r="Q52" i="27" s="1"/>
  <c r="Z233" i="16"/>
  <c r="Q56" i="27" s="1"/>
  <c r="Z234" i="16"/>
  <c r="Z235" i="16"/>
  <c r="Z236" i="16"/>
  <c r="AD236" i="16"/>
  <c r="AC236" i="16"/>
  <c r="AB236" i="16"/>
  <c r="AA236" i="16"/>
  <c r="AD235" i="16"/>
  <c r="AC235" i="16"/>
  <c r="AB235" i="16"/>
  <c r="AA235" i="16"/>
  <c r="AD234" i="16"/>
  <c r="AC234" i="16"/>
  <c r="AB234" i="16"/>
  <c r="AA234" i="16"/>
  <c r="AD233" i="16"/>
  <c r="AC233" i="16"/>
  <c r="AB233" i="16"/>
  <c r="AA233" i="16"/>
  <c r="AD232" i="16"/>
  <c r="AC232" i="16"/>
  <c r="AB232" i="16"/>
  <c r="AA232" i="16"/>
  <c r="AD231" i="16"/>
  <c r="AC231" i="16"/>
  <c r="AB231" i="16"/>
  <c r="AA231" i="16"/>
  <c r="AD230" i="16"/>
  <c r="AC230" i="16"/>
  <c r="AB230" i="16"/>
  <c r="AA230" i="16"/>
  <c r="AD229" i="16"/>
  <c r="AC229" i="16"/>
  <c r="AB229" i="16"/>
  <c r="AA229" i="16"/>
  <c r="AD228" i="16"/>
  <c r="AC228" i="16"/>
  <c r="AB228" i="16"/>
  <c r="AA228" i="16"/>
  <c r="AD227" i="16"/>
  <c r="AC227" i="16"/>
  <c r="AB227" i="16"/>
  <c r="AA227" i="16"/>
  <c r="AD226" i="16"/>
  <c r="AC226" i="16"/>
  <c r="AB226" i="16"/>
  <c r="AA226" i="16"/>
  <c r="AD225" i="16"/>
  <c r="AC225" i="16"/>
  <c r="AB225" i="16"/>
  <c r="AA225" i="16"/>
  <c r="AD224" i="16"/>
  <c r="AC224" i="16"/>
  <c r="AB224" i="16"/>
  <c r="AA224" i="16"/>
  <c r="AD223" i="16"/>
  <c r="AC223" i="16"/>
  <c r="AB223" i="16"/>
  <c r="AA223" i="16"/>
  <c r="AD222" i="16"/>
  <c r="AC222" i="16"/>
  <c r="AB222" i="16"/>
  <c r="AA222" i="16"/>
  <c r="AD221" i="16"/>
  <c r="AC221" i="16"/>
  <c r="AB221" i="16"/>
  <c r="AA221" i="16"/>
  <c r="AD220" i="16"/>
  <c r="AC220" i="16"/>
  <c r="AB220" i="16"/>
  <c r="AA220" i="16"/>
  <c r="AD219" i="16"/>
  <c r="AC219" i="16"/>
  <c r="AB219" i="16"/>
  <c r="AA219" i="16"/>
  <c r="AD218" i="16"/>
  <c r="AC218" i="16"/>
  <c r="AB218" i="16"/>
  <c r="AA218" i="16"/>
  <c r="AD217" i="16"/>
  <c r="AC217" i="16"/>
  <c r="AB217" i="16"/>
  <c r="AA217" i="16"/>
  <c r="AD216" i="16"/>
  <c r="AC216" i="16"/>
  <c r="AB216" i="16"/>
  <c r="AA216" i="16"/>
  <c r="AD215" i="16"/>
  <c r="AC215" i="16"/>
  <c r="AB215" i="16"/>
  <c r="AA215" i="16"/>
  <c r="AD214" i="16"/>
  <c r="AC214" i="16"/>
  <c r="AB214" i="16"/>
  <c r="AA214" i="16"/>
  <c r="AD213" i="16"/>
  <c r="AC213" i="16"/>
  <c r="AB213" i="16"/>
  <c r="AA213" i="16"/>
  <c r="AD212" i="16"/>
  <c r="AC212" i="16"/>
  <c r="AB212" i="16"/>
  <c r="AA212" i="16"/>
  <c r="AD211" i="16"/>
  <c r="AC211" i="16"/>
  <c r="AB211" i="16"/>
  <c r="AA211" i="16"/>
  <c r="AD210" i="16"/>
  <c r="AC210" i="16"/>
  <c r="AB210" i="16"/>
  <c r="AA210" i="16"/>
  <c r="Z179" i="16"/>
  <c r="Z180" i="16"/>
  <c r="Z181" i="16"/>
  <c r="Z182" i="16"/>
  <c r="Q23" i="27" s="1"/>
  <c r="Z183" i="16"/>
  <c r="Z184" i="16"/>
  <c r="Z185" i="16"/>
  <c r="Z186" i="16"/>
  <c r="Z187" i="16"/>
  <c r="Z188" i="16"/>
  <c r="Q70" i="27" s="1"/>
  <c r="Z189" i="16"/>
  <c r="Z190" i="16"/>
  <c r="Q143" i="27" s="1"/>
  <c r="Z191" i="16"/>
  <c r="Z192" i="16"/>
  <c r="Z193" i="16"/>
  <c r="Z194" i="16"/>
  <c r="Q26" i="27" s="1"/>
  <c r="Z195" i="16"/>
  <c r="AA181" i="16"/>
  <c r="AB181" i="16"/>
  <c r="AC181" i="16"/>
  <c r="AD181" i="16"/>
  <c r="Z169" i="16"/>
  <c r="Z170" i="16"/>
  <c r="Z171" i="16"/>
  <c r="Z172" i="16"/>
  <c r="Z173" i="16"/>
  <c r="Z174" i="16"/>
  <c r="Z175" i="16"/>
  <c r="Z176" i="16"/>
  <c r="Z177" i="16"/>
  <c r="Z178" i="16"/>
  <c r="Z168" i="16"/>
  <c r="AD209" i="16"/>
  <c r="AC209" i="16"/>
  <c r="AB209" i="16"/>
  <c r="AA209" i="16"/>
  <c r="AD208" i="16"/>
  <c r="AC208" i="16"/>
  <c r="AB208" i="16"/>
  <c r="AA208" i="16"/>
  <c r="AD207" i="16"/>
  <c r="AC207" i="16"/>
  <c r="AB207" i="16"/>
  <c r="AA207" i="16"/>
  <c r="AD206" i="16"/>
  <c r="AC206" i="16"/>
  <c r="AB206" i="16"/>
  <c r="AA206" i="16"/>
  <c r="AD205" i="16"/>
  <c r="AC205" i="16"/>
  <c r="AB205" i="16"/>
  <c r="AA205" i="16"/>
  <c r="AD204" i="16"/>
  <c r="AC204" i="16"/>
  <c r="AB204" i="16"/>
  <c r="AA204" i="16"/>
  <c r="AD203" i="16"/>
  <c r="AC203" i="16"/>
  <c r="AB203" i="16"/>
  <c r="AA203" i="16"/>
  <c r="AD202" i="16"/>
  <c r="AC202" i="16"/>
  <c r="AB202" i="16"/>
  <c r="AA202" i="16"/>
  <c r="AD201" i="16"/>
  <c r="AC201" i="16"/>
  <c r="AB201" i="16"/>
  <c r="AA201" i="16"/>
  <c r="AD200" i="16"/>
  <c r="AC200" i="16"/>
  <c r="AB200" i="16"/>
  <c r="AA200" i="16"/>
  <c r="AD199" i="16"/>
  <c r="AC199" i="16"/>
  <c r="AB199" i="16"/>
  <c r="AA199" i="16"/>
  <c r="AD198" i="16"/>
  <c r="AC198" i="16"/>
  <c r="AB198" i="16"/>
  <c r="AA198" i="16"/>
  <c r="AD197" i="16"/>
  <c r="AC197" i="16"/>
  <c r="AB197" i="16"/>
  <c r="AA197" i="16"/>
  <c r="AD196" i="16"/>
  <c r="AC196" i="16"/>
  <c r="AB196" i="16"/>
  <c r="AA196" i="16"/>
  <c r="AD195" i="16"/>
  <c r="AC195" i="16"/>
  <c r="AB195" i="16"/>
  <c r="AA195" i="16"/>
  <c r="AD194" i="16"/>
  <c r="AC194" i="16"/>
  <c r="AB194" i="16"/>
  <c r="AA194" i="16"/>
  <c r="AD193" i="16"/>
  <c r="AC193" i="16"/>
  <c r="AB193" i="16"/>
  <c r="AA193" i="16"/>
  <c r="AD192" i="16"/>
  <c r="AC192" i="16"/>
  <c r="AB192" i="16"/>
  <c r="AA192" i="16"/>
  <c r="AD191" i="16"/>
  <c r="AC191" i="16"/>
  <c r="AB191" i="16"/>
  <c r="AA191" i="16"/>
  <c r="AD190" i="16"/>
  <c r="AC190" i="16"/>
  <c r="AB190" i="16"/>
  <c r="AA190" i="16"/>
  <c r="AD189" i="16"/>
  <c r="AC189" i="16"/>
  <c r="AB189" i="16"/>
  <c r="AA189" i="16"/>
  <c r="AD188" i="16"/>
  <c r="AC188" i="16"/>
  <c r="AB188" i="16"/>
  <c r="AA188" i="16"/>
  <c r="AD187" i="16"/>
  <c r="AC187" i="16"/>
  <c r="AB187" i="16"/>
  <c r="AA187" i="16"/>
  <c r="AD186" i="16"/>
  <c r="AC186" i="16"/>
  <c r="AB186" i="16"/>
  <c r="AA186" i="16"/>
  <c r="AD185" i="16"/>
  <c r="AC185" i="16"/>
  <c r="AB185" i="16"/>
  <c r="AA185" i="16"/>
  <c r="AD184" i="16"/>
  <c r="AC184" i="16"/>
  <c r="AB184" i="16"/>
  <c r="AA184" i="16"/>
  <c r="AD183" i="16"/>
  <c r="AC183" i="16"/>
  <c r="AB183" i="16"/>
  <c r="AA183" i="16"/>
  <c r="AD182" i="16"/>
  <c r="AC182" i="16"/>
  <c r="AB182" i="16"/>
  <c r="AA182" i="16"/>
  <c r="AD180" i="16"/>
  <c r="AC180" i="16"/>
  <c r="AB180" i="16"/>
  <c r="AA180" i="16"/>
  <c r="AD179" i="16"/>
  <c r="AC179" i="16"/>
  <c r="AB179" i="16"/>
  <c r="AA179" i="16"/>
  <c r="AD178" i="16"/>
  <c r="AC178" i="16"/>
  <c r="AB178" i="16"/>
  <c r="AA178" i="16"/>
  <c r="AD177" i="16"/>
  <c r="AC177" i="16"/>
  <c r="AB177" i="16"/>
  <c r="AA177" i="16"/>
  <c r="AD176" i="16"/>
  <c r="AC176" i="16"/>
  <c r="AB176" i="16"/>
  <c r="AA176" i="16"/>
  <c r="AD175" i="16"/>
  <c r="AC175" i="16"/>
  <c r="AB175" i="16"/>
  <c r="AA175" i="16"/>
  <c r="AD174" i="16"/>
  <c r="AC174" i="16"/>
  <c r="AB174" i="16"/>
  <c r="AA174" i="16"/>
  <c r="AD173" i="16"/>
  <c r="AC173" i="16"/>
  <c r="AB173" i="16"/>
  <c r="AA173" i="16"/>
  <c r="AD172" i="16"/>
  <c r="AC172" i="16"/>
  <c r="AB172" i="16"/>
  <c r="AA172" i="16"/>
  <c r="AD171" i="16"/>
  <c r="AC171" i="16"/>
  <c r="AB171" i="16"/>
  <c r="AA171" i="16"/>
  <c r="AD170" i="16"/>
  <c r="AC170" i="16"/>
  <c r="AB170" i="16"/>
  <c r="AA170" i="16"/>
  <c r="AD169" i="16"/>
  <c r="AC169" i="16"/>
  <c r="AB169" i="16"/>
  <c r="AA169" i="16"/>
  <c r="AD168" i="16"/>
  <c r="AC168" i="16"/>
  <c r="AB168" i="16"/>
  <c r="AA168" i="16"/>
  <c r="AM165" i="16"/>
  <c r="AN165" i="16" s="1"/>
  <c r="AO165" i="16" s="1"/>
  <c r="AP165" i="16" s="1"/>
  <c r="AQ165" i="16" s="1"/>
  <c r="AR165" i="16" s="1"/>
  <c r="AS165" i="16" s="1"/>
  <c r="AT165" i="16" s="1"/>
  <c r="AU165" i="16" s="1"/>
  <c r="AV165" i="16" s="1"/>
  <c r="AW165" i="16" s="1"/>
  <c r="AX165" i="16" s="1"/>
  <c r="AY165" i="16" s="1"/>
  <c r="AZ165" i="16" s="1"/>
  <c r="BA165" i="16" s="1"/>
  <c r="BB165" i="16" s="1"/>
  <c r="BC165" i="16" s="1"/>
  <c r="BD165" i="16" s="1"/>
  <c r="BE165" i="16" s="1"/>
  <c r="BF165" i="16" s="1"/>
  <c r="BG165" i="16" s="1"/>
  <c r="BH165" i="16" s="1"/>
  <c r="BI165" i="16" s="1"/>
  <c r="BJ165" i="16" s="1"/>
  <c r="BK165" i="16" s="1"/>
  <c r="BL165" i="16" s="1"/>
  <c r="BM165" i="16" s="1"/>
  <c r="BN165" i="16" s="1"/>
  <c r="BO165" i="16" s="1"/>
  <c r="Y155" i="16"/>
  <c r="AD88" i="16"/>
  <c r="AC88" i="16"/>
  <c r="AB88" i="16"/>
  <c r="AA88" i="16"/>
  <c r="Z88" i="16"/>
  <c r="Z46" i="16"/>
  <c r="Z47" i="16"/>
  <c r="AD47" i="16"/>
  <c r="AC47" i="16"/>
  <c r="AB47" i="16"/>
  <c r="AA47" i="16"/>
  <c r="AA46" i="16"/>
  <c r="AB46" i="16"/>
  <c r="AC46" i="16"/>
  <c r="AD46" i="16"/>
  <c r="Z142" i="16"/>
  <c r="Z143" i="16"/>
  <c r="Z145" i="16"/>
  <c r="Z146" i="16"/>
  <c r="Z147" i="16"/>
  <c r="AD147" i="16"/>
  <c r="AC147" i="16"/>
  <c r="AB147" i="16"/>
  <c r="AA147" i="16"/>
  <c r="AD146" i="16"/>
  <c r="AC146" i="16"/>
  <c r="AB146" i="16"/>
  <c r="AA146" i="16"/>
  <c r="AD145" i="16"/>
  <c r="AC145" i="16"/>
  <c r="AB145" i="16"/>
  <c r="AA145" i="16"/>
  <c r="AD143" i="16"/>
  <c r="AC143" i="16"/>
  <c r="AB143" i="16"/>
  <c r="AA143" i="16"/>
  <c r="AD142" i="16"/>
  <c r="AC142" i="16"/>
  <c r="AB142" i="16"/>
  <c r="AA142" i="16"/>
  <c r="Z120" i="16"/>
  <c r="Z121" i="16"/>
  <c r="Z122" i="16"/>
  <c r="Z123" i="16"/>
  <c r="Z124" i="16"/>
  <c r="Z125" i="16"/>
  <c r="Z126" i="16"/>
  <c r="Z127" i="16"/>
  <c r="Z128" i="16"/>
  <c r="Z129" i="16"/>
  <c r="Z130" i="16"/>
  <c r="Z131" i="16"/>
  <c r="Z132" i="16"/>
  <c r="Z133" i="16"/>
  <c r="Z134" i="16"/>
  <c r="Z135" i="16"/>
  <c r="Z136" i="16"/>
  <c r="Z137" i="16"/>
  <c r="Z138" i="16"/>
  <c r="Z139" i="16"/>
  <c r="Z140" i="16"/>
  <c r="Z141" i="16"/>
  <c r="Z148" i="16"/>
  <c r="Z99" i="16"/>
  <c r="Z100" i="16"/>
  <c r="Z101" i="16"/>
  <c r="Z102" i="16"/>
  <c r="Z103" i="16"/>
  <c r="Z104" i="16"/>
  <c r="Z105" i="16"/>
  <c r="Z106" i="16"/>
  <c r="Z107" i="16"/>
  <c r="Z108" i="16"/>
  <c r="Z109" i="16"/>
  <c r="Z110" i="16"/>
  <c r="Z111" i="16"/>
  <c r="Z112" i="16"/>
  <c r="Z113" i="16"/>
  <c r="Z114" i="16"/>
  <c r="Z115" i="16"/>
  <c r="Z116" i="16"/>
  <c r="Z117" i="16"/>
  <c r="Z118" i="16"/>
  <c r="Z119" i="16"/>
  <c r="AD141" i="16"/>
  <c r="AC141" i="16"/>
  <c r="AB141" i="16"/>
  <c r="AA141" i="16"/>
  <c r="AD140" i="16"/>
  <c r="AC140" i="16"/>
  <c r="AB140" i="16"/>
  <c r="AA140" i="16"/>
  <c r="AD139" i="16"/>
  <c r="AC139" i="16"/>
  <c r="AB139" i="16"/>
  <c r="AA139" i="16"/>
  <c r="AD138" i="16"/>
  <c r="AC138" i="16"/>
  <c r="AB138" i="16"/>
  <c r="AA138" i="16"/>
  <c r="AD137" i="16"/>
  <c r="AC137" i="16"/>
  <c r="AB137" i="16"/>
  <c r="AA137" i="16"/>
  <c r="AD136" i="16"/>
  <c r="AC136" i="16"/>
  <c r="AB136" i="16"/>
  <c r="AA136" i="16"/>
  <c r="AD135" i="16"/>
  <c r="AC135" i="16"/>
  <c r="AB135" i="16"/>
  <c r="AA135" i="16"/>
  <c r="AD134" i="16"/>
  <c r="AC134" i="16"/>
  <c r="AB134" i="16"/>
  <c r="AA134" i="16"/>
  <c r="AD133" i="16"/>
  <c r="AC133" i="16"/>
  <c r="AB133" i="16"/>
  <c r="AA133" i="16"/>
  <c r="AD132" i="16"/>
  <c r="AC132" i="16"/>
  <c r="AB132" i="16"/>
  <c r="AA132" i="16"/>
  <c r="AD131" i="16"/>
  <c r="AC131" i="16"/>
  <c r="AB131" i="16"/>
  <c r="AA131" i="16"/>
  <c r="AD130" i="16"/>
  <c r="AC130" i="16"/>
  <c r="AB130" i="16"/>
  <c r="AA130" i="16"/>
  <c r="AD129" i="16"/>
  <c r="AC129" i="16"/>
  <c r="AB129" i="16"/>
  <c r="AA129" i="16"/>
  <c r="AD128" i="16"/>
  <c r="AC128" i="16"/>
  <c r="AB128" i="16"/>
  <c r="AA128" i="16"/>
  <c r="AD127" i="16"/>
  <c r="AC127" i="16"/>
  <c r="AB127" i="16"/>
  <c r="AA127" i="16"/>
  <c r="AD126" i="16"/>
  <c r="AC126" i="16"/>
  <c r="AB126" i="16"/>
  <c r="AA126" i="16"/>
  <c r="AD125" i="16"/>
  <c r="AC125" i="16"/>
  <c r="AB125" i="16"/>
  <c r="AA125" i="16"/>
  <c r="AD124" i="16"/>
  <c r="AC124" i="16"/>
  <c r="AB124" i="16"/>
  <c r="AA124" i="16"/>
  <c r="AD123" i="16"/>
  <c r="AC123" i="16"/>
  <c r="AB123" i="16"/>
  <c r="AA123" i="16"/>
  <c r="AD122" i="16"/>
  <c r="AC122" i="16"/>
  <c r="AB122" i="16"/>
  <c r="AA122" i="16"/>
  <c r="AD121" i="16"/>
  <c r="AC121" i="16"/>
  <c r="AB121" i="16"/>
  <c r="AA121" i="16"/>
  <c r="AD120" i="16"/>
  <c r="AC120" i="16"/>
  <c r="AB120" i="16"/>
  <c r="AA120" i="16"/>
  <c r="AD119" i="16"/>
  <c r="AC119" i="16"/>
  <c r="AB119" i="16"/>
  <c r="AA119" i="16"/>
  <c r="AD118" i="16"/>
  <c r="AC118" i="16"/>
  <c r="AB118" i="16"/>
  <c r="AA118" i="16"/>
  <c r="AD117" i="16"/>
  <c r="AC117" i="16"/>
  <c r="AB117" i="16"/>
  <c r="AA117" i="16"/>
  <c r="AD116" i="16"/>
  <c r="AC116" i="16"/>
  <c r="AB116" i="16"/>
  <c r="AA116" i="16"/>
  <c r="AD115" i="16"/>
  <c r="AC115" i="16"/>
  <c r="AB115" i="16"/>
  <c r="AA115" i="16"/>
  <c r="AD114" i="16"/>
  <c r="AC114" i="16"/>
  <c r="AB114" i="16"/>
  <c r="AA114" i="16"/>
  <c r="AD113" i="16"/>
  <c r="AC113" i="16"/>
  <c r="AB113" i="16"/>
  <c r="AA113" i="16"/>
  <c r="Z90" i="16"/>
  <c r="Z91" i="16"/>
  <c r="Q2" i="27" s="1"/>
  <c r="Z92" i="16"/>
  <c r="Z93" i="16"/>
  <c r="Z94" i="16"/>
  <c r="Z95" i="16"/>
  <c r="Z96" i="16"/>
  <c r="Z97" i="16"/>
  <c r="Z98" i="16"/>
  <c r="Z149" i="16"/>
  <c r="AD112" i="16"/>
  <c r="AC112" i="16"/>
  <c r="AB112" i="16"/>
  <c r="AA112" i="16"/>
  <c r="AD111" i="16"/>
  <c r="AC111" i="16"/>
  <c r="AB111" i="16"/>
  <c r="AA111" i="16"/>
  <c r="AD110" i="16"/>
  <c r="AC110" i="16"/>
  <c r="AB110" i="16"/>
  <c r="AA110" i="16"/>
  <c r="AD109" i="16"/>
  <c r="AC109" i="16"/>
  <c r="AB109" i="16"/>
  <c r="AA109" i="16"/>
  <c r="AD108" i="16"/>
  <c r="AC108" i="16"/>
  <c r="AB108" i="16"/>
  <c r="AA108" i="16"/>
  <c r="AD107" i="16"/>
  <c r="AC107" i="16"/>
  <c r="AB107" i="16"/>
  <c r="AA107" i="16"/>
  <c r="AD106" i="16"/>
  <c r="AC106" i="16"/>
  <c r="AB106" i="16"/>
  <c r="AA106" i="16"/>
  <c r="AD105" i="16"/>
  <c r="AC105" i="16"/>
  <c r="AB105" i="16"/>
  <c r="AA105" i="16"/>
  <c r="AD104" i="16"/>
  <c r="AC104" i="16"/>
  <c r="AB104" i="16"/>
  <c r="AA104" i="16"/>
  <c r="AD103" i="16"/>
  <c r="AC103" i="16"/>
  <c r="AB103" i="16"/>
  <c r="AA103" i="16"/>
  <c r="AD102" i="16"/>
  <c r="AC102" i="16"/>
  <c r="AB102" i="16"/>
  <c r="AA102" i="16"/>
  <c r="AD101" i="16"/>
  <c r="AC101" i="16"/>
  <c r="AB101" i="16"/>
  <c r="AA101" i="16"/>
  <c r="AD100" i="16"/>
  <c r="AC100" i="16"/>
  <c r="AB100" i="16"/>
  <c r="AA100" i="16"/>
  <c r="AD99" i="16"/>
  <c r="AC99" i="16"/>
  <c r="AB99" i="16"/>
  <c r="AA99" i="16"/>
  <c r="AD98" i="16"/>
  <c r="AC98" i="16"/>
  <c r="AB98" i="16"/>
  <c r="AA98" i="16"/>
  <c r="AD97" i="16"/>
  <c r="AC97" i="16"/>
  <c r="AB97" i="16"/>
  <c r="AA97" i="16"/>
  <c r="AD96" i="16"/>
  <c r="AC96" i="16"/>
  <c r="AB96" i="16"/>
  <c r="AA96" i="16"/>
  <c r="AD95" i="16"/>
  <c r="AC95" i="16"/>
  <c r="AB95" i="16"/>
  <c r="AA95" i="16"/>
  <c r="AD94" i="16"/>
  <c r="AC94" i="16"/>
  <c r="AB94" i="16"/>
  <c r="AA94" i="16"/>
  <c r="AD93" i="16"/>
  <c r="AC93" i="16"/>
  <c r="AB93" i="16"/>
  <c r="AA93" i="16"/>
  <c r="AD92" i="16"/>
  <c r="AC92" i="16"/>
  <c r="AB92" i="16"/>
  <c r="AA92" i="16"/>
  <c r="AD91" i="16"/>
  <c r="AC91" i="16"/>
  <c r="AB91" i="16"/>
  <c r="AA91" i="16"/>
  <c r="Z89" i="16"/>
  <c r="AJ85" i="16"/>
  <c r="AK85" i="16" s="1"/>
  <c r="AL85" i="16" s="1"/>
  <c r="AM85" i="16" s="1"/>
  <c r="AN85" i="16" s="1"/>
  <c r="AO85" i="16" s="1"/>
  <c r="AP85" i="16" s="1"/>
  <c r="AQ85" i="16" s="1"/>
  <c r="AR85" i="16" s="1"/>
  <c r="AS85" i="16" s="1"/>
  <c r="AT85" i="16" s="1"/>
  <c r="AU85" i="16" s="1"/>
  <c r="AV85" i="16" s="1"/>
  <c r="AW85" i="16" s="1"/>
  <c r="AX85" i="16" s="1"/>
  <c r="AY85" i="16" s="1"/>
  <c r="AZ85" i="16" s="1"/>
  <c r="BA85" i="16" s="1"/>
  <c r="BB85" i="16" s="1"/>
  <c r="BC85" i="16" s="1"/>
  <c r="BD85" i="16" s="1"/>
  <c r="BE85" i="16" s="1"/>
  <c r="BF85" i="16" s="1"/>
  <c r="BG85" i="16" s="1"/>
  <c r="BH85" i="16" s="1"/>
  <c r="BI85" i="16" s="1"/>
  <c r="BJ85" i="16" s="1"/>
  <c r="BK85" i="16" s="1"/>
  <c r="BL85" i="16" s="1"/>
  <c r="BM85" i="16" s="1"/>
  <c r="AD150" i="16"/>
  <c r="AC150" i="16"/>
  <c r="AB150" i="16"/>
  <c r="AA150" i="16"/>
  <c r="Z150" i="16"/>
  <c r="AD149" i="16"/>
  <c r="AC149" i="16"/>
  <c r="AB149" i="16"/>
  <c r="AA149" i="16"/>
  <c r="AD148" i="16"/>
  <c r="AC148" i="16"/>
  <c r="AB148" i="16"/>
  <c r="AA148" i="16"/>
  <c r="AD90" i="16"/>
  <c r="AC90" i="16"/>
  <c r="AB90" i="16"/>
  <c r="AA90" i="16"/>
  <c r="AD89" i="16"/>
  <c r="AC89" i="16"/>
  <c r="AB89" i="16"/>
  <c r="AA89" i="16"/>
  <c r="Y73" i="16"/>
  <c r="Z58" i="16"/>
  <c r="Z59" i="16"/>
  <c r="Z60" i="16"/>
  <c r="Z61" i="16"/>
  <c r="Z62" i="16"/>
  <c r="Z63" i="16"/>
  <c r="Z64" i="16"/>
  <c r="Z65" i="16"/>
  <c r="Z66" i="16"/>
  <c r="Z48" i="16"/>
  <c r="Z49" i="16"/>
  <c r="Z50" i="16"/>
  <c r="Z51" i="16"/>
  <c r="Z52" i="16"/>
  <c r="Q12" i="27" s="1"/>
  <c r="Z53" i="16"/>
  <c r="Z54" i="16"/>
  <c r="Z55" i="16"/>
  <c r="Z56" i="16"/>
  <c r="Z57" i="16"/>
  <c r="Z35" i="16"/>
  <c r="Z36" i="16"/>
  <c r="Z37" i="16"/>
  <c r="Z38" i="16"/>
  <c r="Q18" i="27" s="1"/>
  <c r="Z39" i="16"/>
  <c r="Q19" i="27" s="1"/>
  <c r="Z40" i="16"/>
  <c r="Q5" i="27" s="1"/>
  <c r="Z41" i="16"/>
  <c r="Z42" i="16"/>
  <c r="Q8" i="27" s="1"/>
  <c r="Z43" i="16"/>
  <c r="Q7" i="27" s="1"/>
  <c r="Z44" i="16"/>
  <c r="Q10" i="27" s="1"/>
  <c r="Z45" i="16"/>
  <c r="AD67" i="16"/>
  <c r="AC67" i="16"/>
  <c r="AB67" i="16"/>
  <c r="AA67" i="16"/>
  <c r="Z67" i="16"/>
  <c r="AD66" i="16"/>
  <c r="AC66" i="16"/>
  <c r="AB66" i="16"/>
  <c r="AA66" i="16"/>
  <c r="AD65" i="16"/>
  <c r="AC65" i="16"/>
  <c r="AB65" i="16"/>
  <c r="AA65" i="16"/>
  <c r="AD64" i="16"/>
  <c r="AC64" i="16"/>
  <c r="AB64" i="16"/>
  <c r="AA64" i="16"/>
  <c r="AD63" i="16"/>
  <c r="AC63" i="16"/>
  <c r="AB63" i="16"/>
  <c r="AA63" i="16"/>
  <c r="AD62" i="16"/>
  <c r="AC62" i="16"/>
  <c r="AB62" i="16"/>
  <c r="AA62" i="16"/>
  <c r="AD61" i="16"/>
  <c r="AC61" i="16"/>
  <c r="AB61" i="16"/>
  <c r="AA61" i="16"/>
  <c r="AD60" i="16"/>
  <c r="AC60" i="16"/>
  <c r="AB60" i="16"/>
  <c r="AA60" i="16"/>
  <c r="AD59" i="16"/>
  <c r="AC59" i="16"/>
  <c r="AB59" i="16"/>
  <c r="AA59" i="16"/>
  <c r="AD58" i="16"/>
  <c r="AC58" i="16"/>
  <c r="AB58" i="16"/>
  <c r="AA58" i="16"/>
  <c r="AD57" i="16"/>
  <c r="AC57" i="16"/>
  <c r="AB57" i="16"/>
  <c r="AA57" i="16"/>
  <c r="AD56" i="16"/>
  <c r="AC56" i="16"/>
  <c r="AB56" i="16"/>
  <c r="AA56" i="16"/>
  <c r="AD55" i="16"/>
  <c r="AC55" i="16"/>
  <c r="AB55" i="16"/>
  <c r="AA55" i="16"/>
  <c r="AD54" i="16"/>
  <c r="AC54" i="16"/>
  <c r="AB54" i="16"/>
  <c r="AA54" i="16"/>
  <c r="AD53" i="16"/>
  <c r="AC53" i="16"/>
  <c r="AB53" i="16"/>
  <c r="AA53" i="16"/>
  <c r="AD52" i="16"/>
  <c r="AC52" i="16"/>
  <c r="AB52" i="16"/>
  <c r="AA52" i="16"/>
  <c r="AD51" i="16"/>
  <c r="AC51" i="16"/>
  <c r="AB51" i="16"/>
  <c r="AA51" i="16"/>
  <c r="AD50" i="16"/>
  <c r="AC50" i="16"/>
  <c r="AB50" i="16"/>
  <c r="AA50" i="16"/>
  <c r="AD49" i="16"/>
  <c r="AC49" i="16"/>
  <c r="AB49" i="16"/>
  <c r="AA49" i="16"/>
  <c r="AD48" i="16"/>
  <c r="AC48" i="16"/>
  <c r="AB48" i="16"/>
  <c r="AA48" i="16"/>
  <c r="AD45" i="16"/>
  <c r="AC45" i="16"/>
  <c r="AB45" i="16"/>
  <c r="AA45" i="16"/>
  <c r="AD44" i="16"/>
  <c r="AC44" i="16"/>
  <c r="AB44" i="16"/>
  <c r="AA44" i="16"/>
  <c r="AD43" i="16"/>
  <c r="AC43" i="16"/>
  <c r="AB43" i="16"/>
  <c r="AA43" i="16"/>
  <c r="AD42" i="16"/>
  <c r="AC42" i="16"/>
  <c r="AB42" i="16"/>
  <c r="AA42" i="16"/>
  <c r="AD41" i="16"/>
  <c r="AC41" i="16"/>
  <c r="AB41" i="16"/>
  <c r="AA41" i="16"/>
  <c r="AD40" i="16"/>
  <c r="AC40" i="16"/>
  <c r="AB40" i="16"/>
  <c r="AA40" i="16"/>
  <c r="AD39" i="16"/>
  <c r="AC39" i="16"/>
  <c r="AB39" i="16"/>
  <c r="AA39" i="16"/>
  <c r="AD38" i="16"/>
  <c r="AC38" i="16"/>
  <c r="AB38" i="16"/>
  <c r="AA38" i="16"/>
  <c r="AD37" i="16"/>
  <c r="AC37" i="16"/>
  <c r="AB37" i="16"/>
  <c r="AA37" i="16"/>
  <c r="AD36" i="16"/>
  <c r="AC36" i="16"/>
  <c r="AB36" i="16"/>
  <c r="AA36" i="16"/>
  <c r="AD35" i="16"/>
  <c r="AC35" i="16"/>
  <c r="AB35" i="16"/>
  <c r="AA35" i="16"/>
  <c r="AD68" i="16"/>
  <c r="AC68" i="16"/>
  <c r="AB68" i="16"/>
  <c r="AA68" i="16"/>
  <c r="Z68" i="16"/>
  <c r="Z12" i="16"/>
  <c r="Z13" i="16"/>
  <c r="Z14" i="16"/>
  <c r="Z15" i="16"/>
  <c r="Z16" i="16"/>
  <c r="Z17" i="16"/>
  <c r="Z18" i="16"/>
  <c r="Z19" i="16"/>
  <c r="Z20" i="16"/>
  <c r="Z21" i="16"/>
  <c r="Z22" i="16"/>
  <c r="Z23" i="16"/>
  <c r="Z24" i="16"/>
  <c r="Z25" i="16"/>
  <c r="Z26" i="16"/>
  <c r="Z27" i="16"/>
  <c r="Z28" i="16"/>
  <c r="Z29" i="16"/>
  <c r="Z30" i="16"/>
  <c r="Z31" i="16"/>
  <c r="Q86" i="27" s="1"/>
  <c r="Z32" i="16"/>
  <c r="Z33" i="16"/>
  <c r="Z34" i="16"/>
  <c r="Z11" i="16"/>
  <c r="AA14" i="16"/>
  <c r="AB14" i="16"/>
  <c r="AC14" i="16"/>
  <c r="AD14" i="16"/>
  <c r="AA15" i="16"/>
  <c r="AB15" i="16"/>
  <c r="AC15" i="16"/>
  <c r="AD15" i="16"/>
  <c r="AA16" i="16"/>
  <c r="AB16" i="16"/>
  <c r="AC16" i="16"/>
  <c r="AD16" i="16"/>
  <c r="AA17" i="16"/>
  <c r="AB17" i="16"/>
  <c r="AC17" i="16"/>
  <c r="AD17" i="16"/>
  <c r="AA18" i="16"/>
  <c r="AB18" i="16"/>
  <c r="AC18" i="16"/>
  <c r="AD18" i="16"/>
  <c r="AA19" i="16"/>
  <c r="AB19" i="16"/>
  <c r="AC19" i="16"/>
  <c r="AD19" i="16"/>
  <c r="AA20" i="16"/>
  <c r="AB20" i="16"/>
  <c r="AC20" i="16"/>
  <c r="AD20" i="16"/>
  <c r="AA21" i="16"/>
  <c r="AB21" i="16"/>
  <c r="AC21" i="16"/>
  <c r="AD21" i="16"/>
  <c r="AA22" i="16"/>
  <c r="AB22" i="16"/>
  <c r="AC22" i="16"/>
  <c r="AD22" i="16"/>
  <c r="AA23" i="16"/>
  <c r="AB23" i="16"/>
  <c r="AC23" i="16"/>
  <c r="AD23" i="16"/>
  <c r="AA24" i="16"/>
  <c r="AB24" i="16"/>
  <c r="AC24" i="16"/>
  <c r="AD24" i="16"/>
  <c r="AA25" i="16"/>
  <c r="AB25" i="16"/>
  <c r="AC25" i="16"/>
  <c r="AD25" i="16"/>
  <c r="AA26" i="16"/>
  <c r="AB26" i="16"/>
  <c r="AC26" i="16"/>
  <c r="AD26" i="16"/>
  <c r="AA27" i="16"/>
  <c r="AB27" i="16"/>
  <c r="AC27" i="16"/>
  <c r="AD27" i="16"/>
  <c r="AA28" i="16"/>
  <c r="AB28" i="16"/>
  <c r="AC28" i="16"/>
  <c r="AD28" i="16"/>
  <c r="AA29" i="16"/>
  <c r="AB29" i="16"/>
  <c r="AC29" i="16"/>
  <c r="AD29" i="16"/>
  <c r="AA30" i="16"/>
  <c r="AB30" i="16"/>
  <c r="AC30" i="16"/>
  <c r="AD30" i="16"/>
  <c r="AA31" i="16"/>
  <c r="AB31" i="16"/>
  <c r="AC31" i="16"/>
  <c r="AD31" i="16"/>
  <c r="AA32" i="16"/>
  <c r="AB32" i="16"/>
  <c r="AC32" i="16"/>
  <c r="AD32" i="16"/>
  <c r="AA33" i="16"/>
  <c r="AB33" i="16"/>
  <c r="AC33" i="16"/>
  <c r="AD33" i="16"/>
  <c r="AA34" i="16"/>
  <c r="AB34" i="16"/>
  <c r="AC34" i="16"/>
  <c r="AD34" i="16"/>
  <c r="AA12" i="16"/>
  <c r="AB12" i="16"/>
  <c r="AC12" i="16"/>
  <c r="AD12" i="16"/>
  <c r="AA13" i="16"/>
  <c r="AB13" i="16"/>
  <c r="AC13" i="16"/>
  <c r="AD13" i="16"/>
  <c r="AD11" i="16"/>
  <c r="AC11" i="16"/>
  <c r="AB11" i="16"/>
  <c r="AA11" i="16"/>
  <c r="AH9" i="16"/>
  <c r="AI9" i="16" s="1"/>
  <c r="AJ9" i="16" s="1"/>
  <c r="AK9" i="16" s="1"/>
  <c r="AL9" i="16" s="1"/>
  <c r="AM9" i="16" s="1"/>
  <c r="AN9" i="16" s="1"/>
  <c r="AO9" i="16" s="1"/>
  <c r="AP9" i="16" s="1"/>
  <c r="AQ9" i="16" s="1"/>
  <c r="AR9" i="16" s="1"/>
  <c r="AS9" i="16" s="1"/>
  <c r="AT9" i="16" s="1"/>
  <c r="AU9" i="16" s="1"/>
  <c r="AV9" i="16" s="1"/>
  <c r="AW9" i="16" s="1"/>
  <c r="AX9" i="16" s="1"/>
  <c r="AY9" i="16" s="1"/>
  <c r="AZ9" i="16" s="1"/>
  <c r="BA9" i="16" s="1"/>
  <c r="BB9" i="16" s="1"/>
  <c r="BC9" i="16" s="1"/>
  <c r="BD9" i="16" s="1"/>
  <c r="BE9" i="16" s="1"/>
  <c r="BF9" i="16" s="1"/>
  <c r="BG9" i="16" s="1"/>
  <c r="BH9" i="16" s="1"/>
  <c r="BI9" i="16" s="1"/>
  <c r="BJ9" i="16" s="1"/>
  <c r="Q157" i="27" l="1"/>
  <c r="Q32" i="27"/>
  <c r="Q116" i="27"/>
  <c r="Q9" i="27"/>
  <c r="Q159" i="27"/>
  <c r="Q91" i="27"/>
  <c r="Q160" i="27"/>
  <c r="Q112" i="27"/>
  <c r="Q114" i="27"/>
  <c r="Q90" i="27"/>
  <c r="Q151" i="27"/>
  <c r="Q92" i="27"/>
  <c r="Q65" i="27"/>
  <c r="Q57" i="27"/>
  <c r="Q77" i="27"/>
  <c r="Q73" i="27"/>
  <c r="Q72" i="27"/>
  <c r="Q17" i="27"/>
  <c r="Q93" i="27"/>
  <c r="Q145" i="27"/>
  <c r="Q135" i="27"/>
  <c r="Q15" i="27"/>
  <c r="Q16" i="27"/>
  <c r="Q161" i="27"/>
  <c r="Q132" i="27"/>
  <c r="Q50" i="27"/>
  <c r="Q163" i="27"/>
  <c r="Q11" i="27"/>
  <c r="Q138" i="27"/>
  <c r="Q139" i="27"/>
  <c r="Q36" i="27"/>
  <c r="Q3" i="27"/>
  <c r="Q127" i="27"/>
  <c r="Q25" i="27"/>
  <c r="Q24" i="27"/>
  <c r="Q4" i="27"/>
  <c r="Q69" i="27"/>
  <c r="Q164" i="27"/>
  <c r="Q129" i="27"/>
  <c r="Q58" i="27"/>
  <c r="Q59" i="27"/>
  <c r="Q119" i="27"/>
  <c r="Q121" i="27"/>
  <c r="Q101" i="27"/>
  <c r="Q6" i="27"/>
  <c r="Q29" i="27"/>
  <c r="Q85" i="27"/>
  <c r="Q40" i="27"/>
  <c r="Q39" i="27"/>
  <c r="B596" i="16" a="1"/>
  <c r="B596" i="16" s="1"/>
  <c r="B586" i="16" a="1"/>
  <c r="B586" i="16" s="1"/>
  <c r="I8" i="18"/>
  <c r="I21" i="18"/>
  <c r="Y1023" i="16"/>
  <c r="Z1023" i="16"/>
  <c r="I69" i="18"/>
  <c r="BJ739" i="16"/>
  <c r="BK739" i="16" s="1"/>
  <c r="BL739" i="16" s="1"/>
  <c r="I68" i="18"/>
  <c r="I39" i="18"/>
  <c r="I35" i="18"/>
  <c r="I15" i="18"/>
  <c r="I44" i="18"/>
  <c r="I27" i="18"/>
  <c r="I17" i="18"/>
  <c r="I46" i="18"/>
  <c r="I47" i="18"/>
  <c r="I67" i="18"/>
  <c r="I36" i="18"/>
  <c r="I78" i="18"/>
  <c r="Z254" i="16"/>
  <c r="AA596" i="16"/>
  <c r="Y728" i="16"/>
  <c r="AD596" i="16"/>
  <c r="AD586" i="16"/>
  <c r="AB596" i="16"/>
  <c r="AC596" i="16"/>
  <c r="AA586" i="16"/>
  <c r="Z596" i="16"/>
  <c r="Z586" i="16"/>
  <c r="AB586" i="16"/>
  <c r="AC586" i="16"/>
  <c r="Z540" i="16"/>
  <c r="Z421" i="16"/>
  <c r="Z155" i="16"/>
  <c r="Z73" i="16"/>
  <c r="Z72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tc={CE3BBC74-0292-DA41-9EF0-8CB720DCB040}</author>
  </authors>
  <commentList>
    <comment ref="H158" authorId="0" shapeId="0" xr:uid="{CE3BBC74-0292-DA41-9EF0-8CB720DCB04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Doublon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tc={E72B265E-B9D3-DB43-815E-2BF760E72246}</author>
  </authors>
  <commentList>
    <comment ref="AW784" authorId="0" shapeId="0" xr:uid="{E72B265E-B9D3-DB43-815E-2BF760E7224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Réalisée le 9</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tc={18135436-A374-5945-924F-F37A1B4C1268}</author>
  </authors>
  <commentList>
    <comment ref="G6" authorId="0" shapeId="0" xr:uid="{18135436-A374-5945-924F-F37A1B4C126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Agent de securité</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<sst xmlns="http://schemas.openxmlformats.org/spreadsheetml/2006/main" count="33556" uniqueCount="3121">
  <si>
    <t>Canton</t>
  </si>
  <si>
    <t>Site</t>
  </si>
  <si>
    <t>Num de site</t>
  </si>
  <si>
    <t>Prestations</t>
  </si>
  <si>
    <t>Nombre d'opération Annuelle</t>
  </si>
  <si>
    <t>Tps par opération</t>
  </si>
  <si>
    <t>Jeudi</t>
  </si>
  <si>
    <t>Vendredi</t>
  </si>
  <si>
    <t>Mardi</t>
  </si>
  <si>
    <t>Jura</t>
  </si>
  <si>
    <t>APLEONA SCHWEIZ AG - SALT STORE DELÉMONT</t>
  </si>
  <si>
    <t>18248</t>
  </si>
  <si>
    <t>TS - Nettoyage de la vitrerie Commentaire : Lavage des vitres sur les faces intérieures et extérieures (1 fois par mois)
Surface : 54 m2</t>
  </si>
  <si>
    <t>M01</t>
  </si>
  <si>
    <t>COOP GENOSSENSCHAFT - Coop -  Courroux Neu Musterhaus - SAP 5063</t>
  </si>
  <si>
    <t>1770</t>
  </si>
  <si>
    <t>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t>
  </si>
  <si>
    <t>A04</t>
  </si>
  <si>
    <t>TS - Nettoyage de la vitrerie Commentaire : Nettoyage complet de tous les vitrages sur les faces intérieures et extérieures (vitres en façade, séparations, portes, parois vitrées), (2 fois par an : mars, septembre)</t>
  </si>
  <si>
    <t>A02</t>
  </si>
  <si>
    <t>COOP GENOSSENSCHAFT - Coop - Alle - SAP 5058</t>
  </si>
  <si>
    <t>2192</t>
  </si>
  <si>
    <t>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t>
  </si>
  <si>
    <t>TS - Nettoyage de la vitrerie Commentaire : VITRES (2 fois par an)
Nettoyage complet de tous les vitrages sur les faces intérieures et extérieures (vitres en façade, séparations, portes, parois vitrées)</t>
  </si>
  <si>
    <t>TS - Nettoyage de parking Commentaire : Nettoyage du parking intérieur (1 fois par semaine)
Vidage des poubelles // Balayage des sols // Lavage des sols à l'autolaveuse
Surface 1080.00 m2</t>
  </si>
  <si>
    <t>H01</t>
  </si>
  <si>
    <t>COOP GENOSSENSCHAFT - Coop - Boncourt - SAP 1825</t>
  </si>
  <si>
    <t>2191</t>
  </si>
  <si>
    <t>COOP GENOSSENSCHAFT - Coop - Delémont Le Ticle - SAP 4973</t>
  </si>
  <si>
    <t>TS - Nettoyage de la vitrerie Commentaire : Lavage des vitres sur les faces extérieures (2 fois par an)
Surface : 122 m2</t>
  </si>
  <si>
    <t>COOP GENOSSENSCHAFT - Coop - Delémont Le Ticle Restaurant - SAP 5281</t>
  </si>
  <si>
    <t>1958</t>
  </si>
  <si>
    <t>TS - Nettoyage de la vitrerie Commentaire : Lavage des vitres sur les faces extérieures (2 fois par an)</t>
  </si>
  <si>
    <t>COOP GENOSSENSCHAFT - Coop - Le Noirmont - SAP 4907</t>
  </si>
  <si>
    <t>1830</t>
  </si>
  <si>
    <t>COOP GENOSSENSCHAFT - Coop - Les Breuleux - SAP 5059</t>
  </si>
  <si>
    <t>1755</t>
  </si>
  <si>
    <t>EEV - Entretien des Espaces Verts Commentaire :   Traitements (2 fois par an)
- Premier épandage printanier, 35 grammes au m2 de Grami-rapid
- Second épandage 40 grammes au m2 de Grami Dur</t>
  </si>
  <si>
    <t>EEV - Entretien des Espaces Verts Commentaire : Entretien des plantations (2 fois par an)
Travaux d'entretien des arbres, des arbustes et surfaces plantées, comprenant les tailles nécessaires au fur et à mesure dans l'année, le désherbage des surfaces plantées et des cunettes, la découpe des bords de gazon, le nettoyage soigné des surfaces et accès, le chargement, l'évacuation ainsi que les taxes inhérentes aux déchets.</t>
  </si>
  <si>
    <t>EEV - Entretien des Espaces Verts Commentaire : Entretien du gazon (9 fois par an)
  Travaux de tonte comprenant :
- la tonte soignée des surfaces
- le chargement et l'évacuation des déchets
- le nettoyage soigné des accès et des aires de chargement</t>
  </si>
  <si>
    <t>A09</t>
  </si>
  <si>
    <t>EEV - Entretien des Espaces Verts Commentaire : Traitements (1 fois par an)
Traitement sélectif des mauvaises herbes à larges feuilles à l'aide Herba + Nova</t>
  </si>
  <si>
    <t>A01</t>
  </si>
  <si>
    <t>TS - Nettoyage de parking Commentaire : Balayage du parking et vidage des poubelles (1 fois par semaine)</t>
  </si>
  <si>
    <t>COOP GENOSSENSCHAFT - Coop - Porrentruy Ajoie - SAP 1978</t>
  </si>
  <si>
    <t>3096</t>
  </si>
  <si>
    <t>TS - Nettoyage de parking Commentaire : Lavage des sols en résine à l'autolaveuse du parking intérieur (1 fois par semaine)
(Surface : 5'855 m2)</t>
  </si>
  <si>
    <t>COOP GENOSSENSCHAFT - Coop - Porrentruy Ajoie Restaurant SAP - 2106</t>
  </si>
  <si>
    <t>1637</t>
  </si>
  <si>
    <t>TS - Nettoyage de la vitrerie Commentaire : Lavage des vitres sur les faces intérieures et extérieures (4 fois par an)</t>
  </si>
  <si>
    <t>TS - Nettoyage de Terrasse Commentaire :  Lavage de la terrasse au nettoyeur haute pression (2 fois par an : mars, septembre)</t>
  </si>
  <si>
    <t>COOP GENOSSENSCHAFT - Coop - Saignelégier - SAP 1138</t>
  </si>
  <si>
    <t>1843</t>
  </si>
  <si>
    <t>TS - Nettoyage de parking Commentaire : Vidage des poubelles du parking // Ramassage des déchets visibles du parking // Balayage des sols du parking (1 fois par semaine)</t>
  </si>
  <si>
    <t>COOP GENOSSENSCHAFT - Coop - Saint-Ursanne - SAP 1762</t>
  </si>
  <si>
    <t>1854</t>
  </si>
  <si>
    <t>PHARMACIE BENU SA - BENU Delémont Gare</t>
  </si>
  <si>
    <t>18756</t>
  </si>
  <si>
    <t>TS - Nettoyage de la vitrerie</t>
  </si>
  <si>
    <t>PHARMACIE BENU SA - BENU Delémont Ville</t>
  </si>
  <si>
    <t>18757</t>
  </si>
  <si>
    <t>PHARMACIE BENU SA - Pharmacie Porrentruy</t>
  </si>
  <si>
    <t>10064</t>
  </si>
  <si>
    <t>TS - Nettoyage de la vitrerie Commentaire : Lavage des vitres extérieures (1 x par mois)</t>
  </si>
  <si>
    <t>TS - Nettoyage de la vitrerie Commentaire : Lavage des vitres intérieures (1 x par an)</t>
  </si>
  <si>
    <t>Neuchâtel</t>
  </si>
  <si>
    <t>ALFA FABRIKA SA - ALFA FABRIKA SA - LOGEMENT PRIVE</t>
  </si>
  <si>
    <t>18866</t>
  </si>
  <si>
    <t>APP - Entretien d'appartement/villa/maison….</t>
  </si>
  <si>
    <t>ANITA SCHLAEFLI PHOTOGRAPHY</t>
  </si>
  <si>
    <t>170</t>
  </si>
  <si>
    <t>TS - Travaux spéciaux liés au contrat d'entretien Commentaire : Vitres 4 fois par anDébut : 26.03.2019</t>
  </si>
  <si>
    <t>APLEONA SCHWEIZ AG - SALT STORE CHAUX-DE-FONDS</t>
  </si>
  <si>
    <t>18247</t>
  </si>
  <si>
    <t>TS - Nettoyage de la vitrerie Commentaire : Lavage des vitres sur les faces intérieures et extérieures (1 fois par mois)
Surface : 35 m2</t>
  </si>
  <si>
    <t>APLEONA SCHWEIZ AG - SALT STORE NEUCHÂTEL</t>
  </si>
  <si>
    <t>18246</t>
  </si>
  <si>
    <t>TS - Nettoyage de la vitrerie Commentaire : Lavage des vitres sur les faces intérieures et extérieures (1 fois par mois)
Surface : 27 m2</t>
  </si>
  <si>
    <t>CABINET D'OSTÉOPATHIE STÉPHANIE EPITAUX-BERNHARD SÀRL</t>
  </si>
  <si>
    <t>84</t>
  </si>
  <si>
    <t>CAYATTE - Cayatte Bruno</t>
  </si>
  <si>
    <t>14513</t>
  </si>
  <si>
    <t>TS - Nettoyage de la vitrerie Commentaire : Dr Cayatte Bruno TSE
Nettoyage des vitres 2 faces</t>
  </si>
  <si>
    <t>COOP GENOSSENSCHAFT - Coop - Boudry - SAP 1402</t>
  </si>
  <si>
    <t>1754</t>
  </si>
  <si>
    <t>COOP GENOSSENSCHAFT - Coop - Chaux-de-Fonds Piscine - SAP 1577</t>
  </si>
  <si>
    <t>1764</t>
  </si>
  <si>
    <t>COOP GENOSSENSCHAFT - Coop - Couvet - SAP 1087</t>
  </si>
  <si>
    <t>1771</t>
  </si>
  <si>
    <t>TS - Nettoyage de la vitrerie Commentaire : Lavage des vitres sur les faces intérieures et extérieures (2 fois par an)</t>
  </si>
  <si>
    <t>COOP GENOSSENSCHAFT - Coop - EKZ Fontainemelon</t>
  </si>
  <si>
    <t>2004</t>
  </si>
  <si>
    <t>TS - Nettoyage de parking Commentaire : CM : Nettoyage du SAS d'entrée au sous-sol du centre commercial 1x/semaine // 0.5 heures</t>
  </si>
  <si>
    <t>COOP GENOSSENSCHAFT - Coop - Fleurier - SAP 1218</t>
  </si>
  <si>
    <t>1780</t>
  </si>
  <si>
    <t>COOP GENOSSENSCHAFT - Coop - La Chaux-de-Fonds Bel-Air - SAP 1821</t>
  </si>
  <si>
    <t>1761</t>
  </si>
  <si>
    <t>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t>
  </si>
  <si>
    <t>COOP GENOSSENSCHAFT - Coop - La Chaux-de-Fonds Etoile - SAP 1820</t>
  </si>
  <si>
    <t>1763</t>
  </si>
  <si>
    <t>EV - Désherbage Commentaire : Désherbage de la plate-bande remplie de pierres située à droite de l'entrée le long du magasin (6 fois par an)</t>
  </si>
  <si>
    <t>A06</t>
  </si>
  <si>
    <t>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t>
  </si>
  <si>
    <t>TS - Nettoyage de parking Commentaire : Balayage du parking // Vidage des poubelles (1 fois par semaine)</t>
  </si>
  <si>
    <t>COOP GENOSSENSCHAFT - Coop - Le Landeron - SAP 4152</t>
  </si>
  <si>
    <t>1804</t>
  </si>
  <si>
    <t>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t>
  </si>
  <si>
    <t>COOP GENOSSENSCHAFT - Coop - Le Locle - SAP 1400</t>
  </si>
  <si>
    <t>1963</t>
  </si>
  <si>
    <t>COOP GENOSSENSCHAFT - Coop - Maladière restaurant - SAP 3262</t>
  </si>
  <si>
    <t>1736</t>
  </si>
  <si>
    <t>COOP GENOSSENSCHAFT - Coop - Neuchâtel Gare (ex Aperto) SAP 5466</t>
  </si>
  <si>
    <t>2375</t>
  </si>
  <si>
    <t>COOP GENOSSENSCHAFT - Coop - Neuchâtel La Treille - SAP 1401</t>
  </si>
  <si>
    <t>1825</t>
  </si>
  <si>
    <t>TS - Nettoyage haute pression Commentaire : Nettoyage haute pression de la cage d'escalier extérieure (murs, sol, main courante) y compris aspiration des eaux résiduelles (4 fois par an)</t>
  </si>
  <si>
    <t>TS - Travaux spéciaux Commentaire : Nettoyage de l'avant-toit en verre rouge sur les deux faces y compris la structure métallique et les deux néons (4 fois par an)
 - nacelle élévatrice nécessaire
 - en dehors des horaires d'ouverture</t>
  </si>
  <si>
    <t>COOP GENOSSENSCHAFT - Coop - Neuchâtel Vauseyon - SAP 1215</t>
  </si>
  <si>
    <t>1828</t>
  </si>
  <si>
    <t>TS - Nettoyage d'ascenseur</t>
  </si>
  <si>
    <t>COOP GENOSSENSCHAFT - Coop - Peseux Parc du Château - SAP 2429</t>
  </si>
  <si>
    <t>1835</t>
  </si>
  <si>
    <t>TS - Nettoyage de la vitrerie Commentaire : Lavage des vitres du bâtiment en façade sur les faces intérieures et extérieures (2 fois par an)
Surface : 168 m2</t>
  </si>
  <si>
    <t>TS - Travaux spéciaux Commentaire : Retrait des toiles d'araignées au niveau de l'escalier donnant accès au point de vente, via le parking couvert, travaux d'accès difficile (1 fois par mois)</t>
  </si>
  <si>
    <t>DANILA MARIOTTI</t>
  </si>
  <si>
    <t>18649</t>
  </si>
  <si>
    <t>ETEL SA</t>
  </si>
  <si>
    <t>15359</t>
  </si>
  <si>
    <t>TS - Nettoyage approfondi des sols durs</t>
  </si>
  <si>
    <t>FUST SA ROMANEL-SUR-LAUSANNE - FUST - Neuenburg</t>
  </si>
  <si>
    <t>1939</t>
  </si>
  <si>
    <t>TS - Nettoyage de la vitrerie Commentaire : NEUENBURG FUST / Laver les vitres du bâtiment en façades sur les faces intérieures et extérieur ( 2 fois par an)</t>
  </si>
  <si>
    <t>INVESTINT SUISSE SÀRL - Etam Marin</t>
  </si>
  <si>
    <t>1674</t>
  </si>
  <si>
    <t>TS - Nettoyage de la vitrerie Commentaire : Lavage des vitres sur les faces intérieures et extérieures (1 fois par mois)</t>
  </si>
  <si>
    <t>MANUFACTURE HORLOGÈRE VALFLEURIER</t>
  </si>
  <si>
    <t>18594</t>
  </si>
  <si>
    <t>TS - Nettoyage de la vitrerie Commentaire : CM : Nettoyage des vitres extérieures – intérieures // 3 x an // 44.44 heures</t>
  </si>
  <si>
    <t>MEDICALIS SA - Medicalis SA, succursale de Neuchâtel</t>
  </si>
  <si>
    <t>19066</t>
  </si>
  <si>
    <t>TS - Nettoyage des séparations vitrées</t>
  </si>
  <si>
    <t>PHARMACIE BENU SA - Pharmacie Bornand</t>
  </si>
  <si>
    <t>10038</t>
  </si>
  <si>
    <t>TS - Nettoyage de la vitrerie Commentaire : Nettoyage des vitres extérieures (1  x  par mois)</t>
  </si>
  <si>
    <t>TS - Nettoyage de la vitrerie Commentaire : Nettoyage des vitres intérieures (1 x par an)</t>
  </si>
  <si>
    <t>PHARMACIE BENU SA - Pharmacie de la Côte</t>
  </si>
  <si>
    <t>10079</t>
  </si>
  <si>
    <t>PHARMACIE BENU SA - Pharmacie Jenni</t>
  </si>
  <si>
    <t>20025</t>
  </si>
  <si>
    <t>TS - Nettoyage de la vitrerie Commentaire : Lavage des vitres extérieures (1  x par mois)</t>
  </si>
  <si>
    <t>PIBOMULTI SA  - PIBOMULTI SA - Domicile de Madame Bourquard</t>
  </si>
  <si>
    <t>18877</t>
  </si>
  <si>
    <t>APP - Entretien d'appartement/villa/maison…. Commentaire : CM : 2 x semaine // 1.5 heures // 2 pers N4 (mardi et vendredi)
1 x semaine // 2 heures // 1 pers N4 (vendredi) repassage du linge</t>
  </si>
  <si>
    <t>RÉGIE FONCIERE  - IMMEUBLE RUE DES USINES</t>
  </si>
  <si>
    <t>18262</t>
  </si>
  <si>
    <t>TS - Conciergerie Commentaire : 694 / 513700 - Remplacement J. Da Silva</t>
  </si>
  <si>
    <t>ROBERT RENAUD SA</t>
  </si>
  <si>
    <t>14519</t>
  </si>
  <si>
    <t>TS - Travaux spéciaux liés au contrat d'entretien Commentaire : Lavage des vitres interieurs et extérieurs 9x année</t>
  </si>
  <si>
    <t>SWISS PRIME ANLAGESTIFTUNG, OLTEN - La Résidence Neuchâtel</t>
  </si>
  <si>
    <t>135</t>
  </si>
  <si>
    <t>TS - Nettoyage de la vitrerie Commentaire : Lavage des vitres du bâtiment en façades sur les faces extérieures et intérieures (2 fois par an)</t>
  </si>
  <si>
    <t>THE NAIL COMPANY SA - THE NAIL BAR - Neuchâtel</t>
  </si>
  <si>
    <t>18076</t>
  </si>
  <si>
    <t>TE</t>
  </si>
  <si>
    <t>TE00005179</t>
  </si>
  <si>
    <t xml:space="preserve">MANUFACTURE CZAPEK &amp; CIE SA </t>
  </si>
  <si>
    <t>18878</t>
  </si>
  <si>
    <t>TE00005180</t>
  </si>
  <si>
    <t>TE00005988</t>
  </si>
  <si>
    <t>Patinoires du Littoral</t>
  </si>
  <si>
    <t>1946</t>
  </si>
  <si>
    <t>TE00005989</t>
  </si>
  <si>
    <t>TE00005984</t>
  </si>
  <si>
    <t>TE00005985</t>
  </si>
  <si>
    <t>TE00005986</t>
  </si>
  <si>
    <t>TE00005960</t>
  </si>
  <si>
    <t>TE00005961</t>
  </si>
  <si>
    <t>TE00005987</t>
  </si>
  <si>
    <t>TE00005998</t>
  </si>
  <si>
    <t>Zenith Manufacture (Groupe LVMH)</t>
  </si>
  <si>
    <t>17984</t>
  </si>
  <si>
    <t>TE00005980</t>
  </si>
  <si>
    <t>Berne</t>
  </si>
  <si>
    <t>Coop - Reconvilier - SAP 2361</t>
  </si>
  <si>
    <t>1840</t>
  </si>
  <si>
    <t>TE00005839</t>
  </si>
  <si>
    <t>IMMEUBLE RUE DES USINES</t>
  </si>
  <si>
    <t>TE00005922</t>
  </si>
  <si>
    <t>1555</t>
  </si>
  <si>
    <t>119</t>
  </si>
  <si>
    <t>TE00005749</t>
  </si>
  <si>
    <t>12</t>
  </si>
  <si>
    <t>TE00005729</t>
  </si>
  <si>
    <t>Marché Prodega - St-Blaise</t>
  </si>
  <si>
    <t>144</t>
  </si>
  <si>
    <t>TE00005639</t>
  </si>
  <si>
    <t>Cityus Sàrl - NEUCHÂTEL</t>
  </si>
  <si>
    <t>14993</t>
  </si>
  <si>
    <t>TE00005606</t>
  </si>
  <si>
    <t>Coop - Maladière - SAP 3261</t>
  </si>
  <si>
    <t>1826</t>
  </si>
  <si>
    <t>TE00005730</t>
  </si>
  <si>
    <t>1266</t>
  </si>
  <si>
    <t>TE00005799</t>
  </si>
  <si>
    <t>TE00005776</t>
  </si>
  <si>
    <t>TE00005635</t>
  </si>
  <si>
    <t>14945</t>
  </si>
  <si>
    <t>WatchDEC SA (Groupe Acrotec)</t>
  </si>
  <si>
    <t>18222</t>
  </si>
  <si>
    <t>COOP GENOSSENSCHAFT - Coop - La Neuveville - SAP 1220</t>
  </si>
  <si>
    <t>N° Contrat/N° TE</t>
  </si>
  <si>
    <t>N° Site</t>
  </si>
  <si>
    <t>Donneur d'ordre</t>
  </si>
  <si>
    <t>Adresse d'intervention</t>
  </si>
  <si>
    <t>Secteur Géo.</t>
  </si>
  <si>
    <t>Prestation</t>
  </si>
  <si>
    <t>Statut</t>
  </si>
  <si>
    <t>Date</t>
  </si>
  <si>
    <t>Durée à   planifier</t>
  </si>
  <si>
    <t>Durée    planifiée</t>
  </si>
  <si>
    <t>Ecart</t>
  </si>
  <si>
    <t>Date de clôture</t>
  </si>
  <si>
    <t>6297</t>
  </si>
  <si>
    <t>Au Faubourg Saint-Germain 3 2900 PORRENTRUY</t>
  </si>
  <si>
    <t>Affecté</t>
  </si>
  <si>
    <t>16542</t>
  </si>
  <si>
    <t>La Corbatière 167, 2314 LA SAGNE</t>
  </si>
  <si>
    <t>À affecter</t>
  </si>
  <si>
    <t>5828</t>
  </si>
  <si>
    <t>Route de Porrentruy 9 2942 ALLE</t>
  </si>
  <si>
    <t>4864</t>
  </si>
  <si>
    <t>Rue de la Gare 24 2345 LES BREULEUX</t>
  </si>
  <si>
    <t>12874</t>
  </si>
  <si>
    <t>Rue de la Treille 4 2000 NEUCHÂTEL</t>
  </si>
  <si>
    <t>16630</t>
  </si>
  <si>
    <t>Rue de Naefels 28, 2300 LA CHAUX-DE-FONDS</t>
  </si>
  <si>
    <t>4412</t>
  </si>
  <si>
    <t>1746</t>
  </si>
  <si>
    <t>COOP GENOSSENSCHAFT - Coop - Chaux-de-Fonds Entilles Restaurant - SAP 2467</t>
  </si>
  <si>
    <t>Avenue Léopold-Robert 151 2300 LA CHAUX-DE-FONDS</t>
  </si>
  <si>
    <t>TS - Nettoyage de la vitrerie Commentaire : Lavage des vitres (4 fois par an) : mars, juin, sept, déc.</t>
  </si>
  <si>
    <t>15960_O</t>
  </si>
  <si>
    <t>1767</t>
  </si>
  <si>
    <t>COOP GENOSSENSCHAFT - Coop - Colombier - SAP 2426</t>
  </si>
  <si>
    <t>Route de Sombacour 21A 2013 COLOMBIER</t>
  </si>
  <si>
    <t>5830</t>
  </si>
  <si>
    <t>Rue du Lac 26 2525 LE LANDERON</t>
  </si>
  <si>
    <t>11547</t>
  </si>
  <si>
    <t>2203</t>
  </si>
  <si>
    <t>COOP GENOSSENSCHAFT - Coop - Bevaix - SAP 1219</t>
  </si>
  <si>
    <t>Chemin de Closel 8 2022 BEVAIX</t>
  </si>
  <si>
    <t>TS - Travaux spéciaux Commentaire : Désherbage et nettoyage de la zone aérorefroidisseur, côté rampe (2 fois par an)</t>
  </si>
  <si>
    <t>15904_O</t>
  </si>
  <si>
    <t>15891_O</t>
  </si>
  <si>
    <t>15711</t>
  </si>
  <si>
    <t>Place Numa-Droz 12 2000 NEUCHÂTEL</t>
  </si>
  <si>
    <t>13105</t>
  </si>
  <si>
    <t>Avenue Robert 12 2052 FONTAINEMELON</t>
  </si>
  <si>
    <t>13874</t>
  </si>
  <si>
    <t>Rue des Uttins 1 2034 PESEUX</t>
  </si>
  <si>
    <t>13581</t>
  </si>
  <si>
    <t>Rue des Rangiers 4 2350 SAIGNELÉGIER</t>
  </si>
  <si>
    <t>14288</t>
  </si>
  <si>
    <t>Grand Rue 10 2035 CORCELLES-CORMONDRÈCHE</t>
  </si>
  <si>
    <t>9438</t>
  </si>
  <si>
    <t>Rue Fritz-Courvoisier 22 2300 LA CHAUX-DE-FONDS</t>
  </si>
  <si>
    <t>12305</t>
  </si>
  <si>
    <t>Rue de la Fleur-de-Lys 26 2074 MARIN</t>
  </si>
  <si>
    <t>15370</t>
  </si>
  <si>
    <t>Avenue Léopold-Robert 50 2300 LA CHAUX-DE-FONDS</t>
  </si>
  <si>
    <t>15374</t>
  </si>
  <si>
    <t>Rue de l'Hôpital 20 2000 NEUCHÂTEL</t>
  </si>
  <si>
    <t>13708</t>
  </si>
  <si>
    <t>Rue du 23 Juin 40 2822 COURROUX</t>
  </si>
  <si>
    <t>6862</t>
  </si>
  <si>
    <t>14244</t>
  </si>
  <si>
    <t>Rue St-Maurice 2 2000 NEUCHÂTEL</t>
  </si>
  <si>
    <t>14223</t>
  </si>
  <si>
    <t>Grand-Rue 21 2114 FLEURIER</t>
  </si>
  <si>
    <t>12528.1</t>
  </si>
  <si>
    <t>Rue du Seyon 21A 2000 NEUCHÂTEL</t>
  </si>
  <si>
    <t>15368</t>
  </si>
  <si>
    <t>Rue de la Maltière 12 2800 DELÉMONT</t>
  </si>
  <si>
    <t>16088</t>
  </si>
  <si>
    <t>Place de la Gare 18 2800 DELÉMONT</t>
  </si>
  <si>
    <t>16089</t>
  </si>
  <si>
    <t>Rue des Moulins 7 2800 DELÉMONT</t>
  </si>
  <si>
    <t>14273</t>
  </si>
  <si>
    <t>Rue du 23 Juin 2 2900 PORRENTRUY</t>
  </si>
  <si>
    <t>TS - Nettoyage de parking Commentaire : CM : Balayer le parking et vider les poubelles // 1 x semaine // 0.5 heures</t>
  </si>
  <si>
    <t>15098</t>
  </si>
  <si>
    <t>COOP GENOSSENSCHAFT - Coop - Maladière - SAP 3261</t>
  </si>
  <si>
    <t>Rue de la Pierre-à-Mazel 10 2000 NEUCHÂTEL</t>
  </si>
  <si>
    <t>TS - Travaux spéciaux Commentaire : nettoyage Mr Habegger fevrier 2025</t>
  </si>
  <si>
    <t>BULGARI HORLOGERIE SA  - Bulgari - Neuchâtel</t>
  </si>
  <si>
    <t>Rue de Monruz 34 2000 NEUCHÂTEL</t>
  </si>
  <si>
    <t>TS - Mise à disposition de personnel Commentaire : Mise à disposition de personnel pour remplacement.</t>
  </si>
  <si>
    <t>BULGARI HORLOGERIE SA  - Bulgari - Saignelégier</t>
  </si>
  <si>
    <t>Chemin des Labours 5 2350 SAIGNELÉGIER</t>
  </si>
  <si>
    <t>TS - Mise à disposition de personnel Commentaire : Mise a disposition  3H/J fevrier</t>
  </si>
  <si>
    <t>TS - Nettoyage d'ascenseur Commentaire : Nettoyage de l'intérieur des cages d'ascenseurs</t>
  </si>
  <si>
    <t>12041</t>
  </si>
  <si>
    <t>TS - Nettoyage de parking Commentaire :  Lavage du parking intérieur à l'autolaveuse (4 fois par an)
Surface : 5855 m2</t>
  </si>
  <si>
    <t>OFFICINE PANERAI</t>
  </si>
  <si>
    <t>Branch of Richemont Int'l SA 2000 NEUCHÂTEL</t>
  </si>
  <si>
    <t>TS - Mise à disposition de personnel Commentaire : Mise à disposition de 4 personnes samedi 1er Fevrier  2025</t>
  </si>
  <si>
    <t>4645</t>
  </si>
  <si>
    <t>122</t>
  </si>
  <si>
    <t>FUST SA ROMANEL-SUR-LAUSANNE - FUST - Delémont</t>
  </si>
  <si>
    <t>Avenue de la Gare 40 2800 DELÉMONT</t>
  </si>
  <si>
    <t>TS - Nettoyage de la vitrerie Commentaire : DELEMONT / Laver les vitres du bâtiment en façades sur les faces intérieures et extérieures  (1 fois par an)</t>
  </si>
  <si>
    <t>17263B.29</t>
  </si>
  <si>
    <t>MARCHÉ PRODEGA - TRANSGOURMET SUISSE SA - Marché Prodega - St-Blaise</t>
  </si>
  <si>
    <t>Rue de la Musinière 17 2072 ST-BLAISE</t>
  </si>
  <si>
    <t>TS - Nettoyage des moquettes Commentaire : Nettoyage divers moquettes</t>
  </si>
  <si>
    <t>11773</t>
  </si>
  <si>
    <t>Route de Bâle 16 2800 DELEMONT</t>
  </si>
  <si>
    <t>17263B.32</t>
  </si>
  <si>
    <t>1749</t>
  </si>
  <si>
    <t>COOP GENOSSENSCHAFT - Coop - Bassecourt Restaurant - SAP 6175</t>
  </si>
  <si>
    <t>Rue de l'Abbé-Monnin 81 2854 BASSECOURT</t>
  </si>
  <si>
    <t>TS - Nettoyage de la vitrerie Commentaire : Lavage de vitres en façade sur les faces intérieures et extérieures avec location de nacelle (4 fois par an )
Surface : 282 m2
Intervention sur nacelle // Avant 11h.00 ou après 14h.00</t>
  </si>
  <si>
    <t>TS - Nettoyage à fond Commentaire : Nettoyage en profondeur d'une cuisine de 100 m²</t>
  </si>
  <si>
    <t>12371</t>
  </si>
  <si>
    <t>TAG HEUER, BRANCH OF LVMH SWISS MANUFACTURES SA</t>
  </si>
  <si>
    <t>Rue Louis-Joseph Chevrolet 6A 2300 LA CHAUX-DE-FONDS</t>
  </si>
  <si>
    <t>TS - Evacuation des déchets Commentaire : Evacuation des déchets du A1</t>
  </si>
  <si>
    <t>TS - Nettoyage de parking Commentaire : CM :  Balayer le parking et vider les poubelles 1x par semaine // 1 heure</t>
  </si>
  <si>
    <t>17263B.30</t>
  </si>
  <si>
    <t>TE00006003</t>
  </si>
  <si>
    <t>CITYUS SÀRL - Cityus Sàrl - NEUCHÂTEL</t>
  </si>
  <si>
    <t>Divers sites</t>
  </si>
  <si>
    <t>APP - Entretien d'appartement/villa/maison…. Commentaire : Appartement Neuchâtel &amp; Lausanne MARS 2025</t>
  </si>
  <si>
    <t>13625</t>
  </si>
  <si>
    <t>5411</t>
  </si>
  <si>
    <t>5275</t>
  </si>
  <si>
    <t>Rue du 23 Juin 11 2882 SAINT-URSANNE</t>
  </si>
  <si>
    <t>17185</t>
  </si>
  <si>
    <t>Faubourg de l’hôpital 11 2000 NEUCHÂTEL</t>
  </si>
  <si>
    <t>Rue des Usines 37 2000 NEUCHÂTEL</t>
  </si>
  <si>
    <t>5328</t>
  </si>
  <si>
    <t>Rue Oscar-Huguenin 4 2017 BOUDRY</t>
  </si>
  <si>
    <t>5645</t>
  </si>
  <si>
    <t>TE00006005</t>
  </si>
  <si>
    <t>Rue de la Gare 13 2112 MÔTIERS</t>
  </si>
  <si>
    <t>TS - Travaux spéciaux d’appartement/villa/maison Commentaire : Nettoyage Fontenelle 3 rez</t>
  </si>
  <si>
    <t>TE00006006</t>
  </si>
  <si>
    <t>APP - Entretien d'appartement/villa/maison…. Commentaire : Nettoyage Progrès13/1 rez droite</t>
  </si>
  <si>
    <t>6214</t>
  </si>
  <si>
    <t>Avenue de Neuchâtel 93 2024 SAINT-AUBIN</t>
  </si>
  <si>
    <t>TS - Nettoyage de parking Commentaire : CM : Parking intérieur (surface 1'520 m2)
Extérieurs y compris zones engazonnées (275 m2) // 1 x semaine // 1.5 heures</t>
  </si>
  <si>
    <t>5335</t>
  </si>
  <si>
    <t>Rue de la Banque 2 2400 LE LOCLE</t>
  </si>
  <si>
    <t>5331</t>
  </si>
  <si>
    <t>Rue de la Reuse 11 2300 LA CHAUX-DE-FONDS</t>
  </si>
  <si>
    <t>5330</t>
  </si>
  <si>
    <t>5334</t>
  </si>
  <si>
    <t>6504 (15783)</t>
  </si>
  <si>
    <t>Quai Philippe-Godet 14 2000 NEUCHÂTEL</t>
  </si>
  <si>
    <t>4665</t>
  </si>
  <si>
    <t>Rue de la Pierre à Mazal 1 2000 NEUCHÂTEL</t>
  </si>
  <si>
    <t>5409</t>
  </si>
  <si>
    <t>Route de la Nods 1C 2926 BONCOURT</t>
  </si>
  <si>
    <t>15892.1</t>
  </si>
  <si>
    <t>1774</t>
  </si>
  <si>
    <t>Route de Bâle 16 2800 DELÉMONT</t>
  </si>
  <si>
    <t>5326</t>
  </si>
  <si>
    <t>Rue des Poudrières 137 2000 NEUCHÂTEL</t>
  </si>
  <si>
    <t>16526</t>
  </si>
  <si>
    <t>3154 (15306)</t>
  </si>
  <si>
    <t>Faubourg de l'Hôpital 11 2000 NEUCHÂTEL</t>
  </si>
  <si>
    <t>7671</t>
  </si>
  <si>
    <t>Faubourg du Lac 7 2000 NEUCHÂTEL</t>
  </si>
  <si>
    <t>5516</t>
  </si>
  <si>
    <t>Près-de-la-Porte 2108 COUVET</t>
  </si>
  <si>
    <t>5333</t>
  </si>
  <si>
    <t>Grand-Rue 12 2114 FLEURIER</t>
  </si>
  <si>
    <t>14509</t>
  </si>
  <si>
    <t>7699 (15399/3925)</t>
  </si>
  <si>
    <t>Route de l'Europe 21 2017 BOUDRY</t>
  </si>
  <si>
    <t>5066 (15579)</t>
  </si>
  <si>
    <t>ZENITH - BRANCH OF LVMH SWISS MANUFACTURES SA</t>
  </si>
  <si>
    <t>Rue des Billodes 34 2400 LE LOCLE</t>
  </si>
  <si>
    <t>TS - Nettoyage de la vitrerie Commentaire : Nettoyage des vitres</t>
  </si>
  <si>
    <t>5329</t>
  </si>
  <si>
    <t>Rue du Ravin 4 2300 LA CHAUX-DE-FONDS</t>
  </si>
  <si>
    <t>5274</t>
  </si>
  <si>
    <t>Rue de la Rauracie 21 2340 LE NOIRMONT</t>
  </si>
  <si>
    <t>5276</t>
  </si>
  <si>
    <t>5325</t>
  </si>
  <si>
    <t>Fontenelle 3 2108 Couvet</t>
  </si>
  <si>
    <t>TS - Travaux spéciaux d’appartement/villa/maison Commentaire : FDB - Fontenelle 3</t>
  </si>
  <si>
    <t>Progrés 11 2108 Couvet</t>
  </si>
  <si>
    <t>TS - Travaux spéciaux d’appartement/villa/maison Commentaire : FDB - Progrés 11</t>
  </si>
  <si>
    <t>15559</t>
  </si>
  <si>
    <t>Branchof Richemont International SA  2115 BUTTES</t>
  </si>
  <si>
    <t>PATINOIRES DU LITTORAL</t>
  </si>
  <si>
    <t>Quai Robert-Comtesse 4 2000 NEUCHÂTEL</t>
  </si>
  <si>
    <t>TS - Travaux spéciaux Commentaire : Projet Nivarox</t>
  </si>
  <si>
    <t>17263B.31</t>
  </si>
  <si>
    <t>Au Faubourg St-Germain 3 2900 PORRENTRUY</t>
  </si>
  <si>
    <t>13634</t>
  </si>
  <si>
    <t>13584</t>
  </si>
  <si>
    <t>TS - Nettoyage de parking Commentaire : Lavage au nettoyeur haute pression des rebords, des pourtours des piliers et  des angles inaccessibles à l'autolaveuse // Nettoyage à l'autolaveuse du parking (4 fois par an)</t>
  </si>
  <si>
    <t>TS - Travaux spéciaux Commentaire : Projet ACMNE</t>
  </si>
  <si>
    <t>TS - Travaux spéciaux Commentaire : Projet CFF</t>
  </si>
  <si>
    <t>11095</t>
  </si>
  <si>
    <t>18070</t>
  </si>
  <si>
    <t>ACTIV FITNESS - ACTIV FITNESS - BOUDEVILLIERS</t>
  </si>
  <si>
    <t>Route de Coffrane 2 2043 BOUDEVILLIERS</t>
  </si>
  <si>
    <t>TS - Nettoyage de la vitrerie Commentaire : Lavage des vitres extérieures (2 fois par an)</t>
  </si>
  <si>
    <t>TS - Nettoyage de la vitrerie Commentaire : Lavage des vitres intérieures (1 fois par an)</t>
  </si>
  <si>
    <t>18071</t>
  </si>
  <si>
    <t>ACTIV FITNESS - ACTIV FITNESS - CORCELLES</t>
  </si>
  <si>
    <t>Place de la Gare 1b 2035 CORCELLES-CORMONDRÈCHE</t>
  </si>
  <si>
    <t>TS - Nettoyage de la vitrerie Commentaire : CM : Lavage des vitres intérieures (1 fois par an)</t>
  </si>
  <si>
    <t>18072</t>
  </si>
  <si>
    <t>ACTIV FITNESS - ACTIV FITNESS - La Chaux-de-Fonds</t>
  </si>
  <si>
    <t>Avenue Léopold-Robert 56 2300 LA CHAUX-DE-FONDS</t>
  </si>
  <si>
    <t>TS - Nettoyage de la vitrerie Commentaire : Lavage des vitres extérieures (1 fois par an)</t>
  </si>
  <si>
    <t>18073</t>
  </si>
  <si>
    <t>ACTIV FITNESS - ACTIV FITNESS - Neuchâtel City-Centre</t>
  </si>
  <si>
    <t>Rue de l'Ecluse 30 2000 NEUCHÂTEL</t>
  </si>
  <si>
    <t>TS - Nettoyage de la vitrerie Commentaire : Lavage des vitre extérieures  (2 fois par an)</t>
  </si>
  <si>
    <t>18074</t>
  </si>
  <si>
    <t>ACTIV FITNESS - ACTIV FITNESS - Neuchâtel Nid-du-Crô</t>
  </si>
  <si>
    <t>Rte des Falaises 30 2000 NEUCHÂTEL</t>
  </si>
  <si>
    <t>TS - Nettoyage de la vitrerie Commentaire : Lavage des vitre extérieures (2 fois par an)</t>
  </si>
  <si>
    <t>7679 (15737)</t>
  </si>
  <si>
    <t>14514</t>
  </si>
  <si>
    <t>INFOSUISSE</t>
  </si>
  <si>
    <t>Rue du Grenier 18 2300 LA CHAUX-DE-FONDS</t>
  </si>
  <si>
    <t>TS - Nettoyage de la vitrerie Commentaire : Nettoyage vitres 1xY // 1pers. //06h00</t>
  </si>
  <si>
    <t>TS - Travaux spéciaux Commentaire : Projet Fête de l’Uni</t>
  </si>
  <si>
    <t>14301</t>
  </si>
  <si>
    <t>10092</t>
  </si>
  <si>
    <t>PHARMACIE BENU SA - BENU La Chaux-de-Fonds Eplatures</t>
  </si>
  <si>
    <t>Avenue Charles-Naine 44 2300 LA CHAUX-DE-FONDS</t>
  </si>
  <si>
    <t>TS - Nettoyage de la vitrerie Commentaire : Nettoyage des vitres extérieures (2 x par an)</t>
  </si>
  <si>
    <t>7194</t>
  </si>
  <si>
    <t>TS - Nettoyage haute pression Commentaire : Lavage de la terrasse au nettoyeur haute pression y compris lavage des vitres en partie basse après intervention (1 fois par mois : de mi-avril à fin septembre)</t>
  </si>
  <si>
    <t>TS - Travaux spéciaux Commentaire : Projet SINE</t>
  </si>
  <si>
    <t>3119V2</t>
  </si>
  <si>
    <t>18086</t>
  </si>
  <si>
    <t>ACCESSTECH SA - Accesstech SA</t>
  </si>
  <si>
    <t>Rue du Crêt-Taconnet 12A 2000 NEUCHÂTEL</t>
  </si>
  <si>
    <t>TS - Nettoyage de la vitrerie Commentaire : Nettoyage vitres 1x/an</t>
  </si>
  <si>
    <t>MANUFACTURE CZAPEK &amp; CIE SA</t>
  </si>
  <si>
    <t>Rue du Docteur-Kern 25 2300 LA CHAUX-DE-FONDS</t>
  </si>
  <si>
    <t>TS - Nettoyage de la vitrerie Commentaire : Manufacture : Nettoyage de la vitrerie extérieure et des stores</t>
  </si>
  <si>
    <t>TS - Nettoyage de la vitrerie Commentaire : Administration : Nettoyage de la vitrerie extérieure et des stores</t>
  </si>
  <si>
    <t>TS - Travaux spéciaux Commentaire : Projet Vintage</t>
  </si>
  <si>
    <t>11820</t>
  </si>
  <si>
    <t>1762</t>
  </si>
  <si>
    <t>COOP GENOSSENSCHAFT - Coop - La Chaux-de-Fonds Entilles - SAP 2471</t>
  </si>
  <si>
    <t>TS - Travaux spéciaux liés au contrat d'entretien Commentaire : Nettoyage du plafond en grille au rayon boulangerie (1 fois par an)</t>
  </si>
  <si>
    <t>14636</t>
  </si>
  <si>
    <t>18320</t>
  </si>
  <si>
    <t>FIDUCIAIRE BUCAM</t>
  </si>
  <si>
    <t>AVENUE DE LA GARE 27 2000 NEUCHÂTEL</t>
  </si>
  <si>
    <t>TS - Travaux spéciaux liés au contrat d'entretien Commentaire : CM : Entretien des vitrages extérieurs  1 x an // 7 heures</t>
  </si>
  <si>
    <t>11608</t>
  </si>
  <si>
    <t>TS - Nettoyage de la vitrerie Commentaire : Nettoyage complet de tous les vitrages sur les faces intérieures et extérieures (vitres en façade, séparations, portes, parois vitrées (2 fois par an)
Fréquence de passage supplémentaire</t>
  </si>
  <si>
    <t>15900_O</t>
  </si>
  <si>
    <t>11455</t>
  </si>
  <si>
    <t>TS - Nettoyage de la vitrerie Commentaire : Lavage des vitres des mains courantes vitrées et du tapis roulant du centre sur les faces intérieures et extérieures (1 fois par an)</t>
  </si>
  <si>
    <t>11819</t>
  </si>
  <si>
    <t>TS - Nettoyage de la vitrerie Commentaire : Lavage de l'ensemble des vitres sur les faces intérieures et extérieures y compris celles en hauteur (2 fois par an)</t>
  </si>
  <si>
    <t>15906_O</t>
  </si>
  <si>
    <t>TS - Travaux spéciaux liés au contrat d'entretien</t>
  </si>
  <si>
    <t>15560</t>
  </si>
  <si>
    <t>TS - Fin de chantier Commentaire : Récurage des sols // 1 x an // 57 heures</t>
  </si>
  <si>
    <t>15561</t>
  </si>
  <si>
    <t>TS - Fin de chantier Commentaire : Prestations durant les périodes de fermeture //</t>
  </si>
  <si>
    <t>15403</t>
  </si>
  <si>
    <t>HL TECHNOLOGY SA</t>
  </si>
  <si>
    <t>Rue Jardinière 153 2300 LA CHAUX-DE-FONDS</t>
  </si>
  <si>
    <t>TS - Nettoyage de la vitrerie Commentaire : Laver les vitres du bâtiment en façades sur les faces extérieures et intérieures // 1 x an // 80 heures</t>
  </si>
  <si>
    <t>11248</t>
  </si>
  <si>
    <t>15189</t>
  </si>
  <si>
    <t>FONDATION IPT</t>
  </si>
  <si>
    <t>Crêt-Taconnet 30 2000 NEUCHÂTEL</t>
  </si>
  <si>
    <t>TS - Nettoyage de la vitrerie Commentaire : ENT Equipe 2 : Lavage des vitres 2 faces) :  1 x par an // 1 personne</t>
  </si>
  <si>
    <t>EEV - Entretien des Espaces Verts Commentaire :   Scarification et traitement anti-mousse (1 fois par an)
. Scarification croisée des surfaces planes et proches du bâtiment
. Ramassage soigné des déchets
. Traitement anti-mousse des surfaces en dur</t>
  </si>
  <si>
    <t>TOTAL :</t>
  </si>
  <si>
    <t>2975.5899999999992</t>
  </si>
  <si>
    <t>623.1166666666667</t>
  </si>
  <si>
    <t>N° Contrat/N° TE / TS</t>
  </si>
  <si>
    <t>TS - Travaux spéciaux liés au contrat d'entretien Commentaire : Lavage des vitres interieurs et extérieurs 9x année à partir de Mars</t>
  </si>
  <si>
    <t>AO2</t>
  </si>
  <si>
    <t>17263B.18</t>
  </si>
  <si>
    <t>TS - Nettoyage de la vitrerie
Commentaire : VITRES (2 fois par an) Nettoyage complet de tous les vitrages sur les faces intérieures et extérieures (vitres en façade, séparations, portes, parois vitrées)</t>
  </si>
  <si>
    <t xml:space="preserve">Fréquence </t>
  </si>
  <si>
    <t>Avril</t>
  </si>
  <si>
    <t>Mai</t>
  </si>
  <si>
    <t>Juin</t>
  </si>
  <si>
    <t>Juillet</t>
  </si>
  <si>
    <t>Septembre</t>
  </si>
  <si>
    <t>Octobre</t>
  </si>
  <si>
    <t>Novembre</t>
  </si>
  <si>
    <t>Aout</t>
  </si>
  <si>
    <t>TS - Nettoyage de la vitrerie
Commentaire : Contrat de travaux spéciaux</t>
  </si>
  <si>
    <t>TE00006182</t>
  </si>
  <si>
    <t>HIRT</t>
  </si>
  <si>
    <t>Nous vous remercions et vous souhaitons une bonne journée de travail. 👍</t>
  </si>
  <si>
    <t>Tps prévu</t>
  </si>
  <si>
    <t>Temps réalisé</t>
  </si>
  <si>
    <t>Formation au poste des Copeaux avec Yves LEIBLACHER</t>
  </si>
  <si>
    <t>A FOND</t>
  </si>
  <si>
    <t xml:space="preserve">Feuille retour d'horaires TS Topnet </t>
  </si>
  <si>
    <t xml:space="preserve">Si possible, svp mettre les numéros de TE/BT en priorité (que vous trouverez sur vos planning journaliers). </t>
  </si>
  <si>
    <t>A compléter</t>
  </si>
  <si>
    <t>Date de restitution de la feuille d'horaires :</t>
  </si>
  <si>
    <t xml:space="preserve">Signature : </t>
  </si>
  <si>
    <t>Mois :</t>
  </si>
  <si>
    <t>Espaces Vert</t>
  </si>
  <si>
    <t>Remplacement de personnel</t>
  </si>
  <si>
    <t>Ramassage déchets papier déchetterie</t>
  </si>
  <si>
    <t>Vitres 95 m2 sur 2 faces</t>
  </si>
  <si>
    <t>Parking</t>
  </si>
  <si>
    <t>Vitrerie</t>
  </si>
  <si>
    <t>Maladie</t>
  </si>
  <si>
    <t>A fond</t>
  </si>
  <si>
    <t>Aide nuno sur dechargement de camion le matin à 8h</t>
  </si>
  <si>
    <t>Parking reprise exterieur soufflage</t>
  </si>
  <si>
    <t>Reprise nettoyage Watchdeck</t>
  </si>
  <si>
    <t>Remplacement Yves LEIBACHER Valfleurier</t>
  </si>
  <si>
    <t>Valfleurier</t>
  </si>
  <si>
    <t>SAFRAN</t>
  </si>
  <si>
    <t>Bulgari Neuchatel</t>
  </si>
  <si>
    <t>Ramassage déchets</t>
  </si>
  <si>
    <t>Aspiration et lavage 1er étage après travaux 14h</t>
  </si>
  <si>
    <t>Projet VINTAGE</t>
  </si>
  <si>
    <t>Ramassage déchets A CONGFIRMER</t>
  </si>
  <si>
    <t>Tournée déchet</t>
  </si>
  <si>
    <t>Déménagement</t>
  </si>
  <si>
    <t>Déchetterie démenagement</t>
  </si>
  <si>
    <t>Remplacement de personnel 6h- 7h30</t>
  </si>
  <si>
    <t>Tournées dechets 9H30 Appeler Julien Zosso :
 079 355 41 14</t>
  </si>
  <si>
    <t>Remplacement Yves LEIBACHER</t>
  </si>
  <si>
    <t>Remplcaement de personnel 9h *12h</t>
  </si>
  <si>
    <t>Parking fiente de pigeon (Après midi)</t>
  </si>
  <si>
    <t>Espaces vert</t>
  </si>
  <si>
    <t>Vitrerie intérieure et extérieure</t>
  </si>
  <si>
    <t>Terasse et vitres</t>
  </si>
  <si>
    <t>Toiles d'arraignées</t>
  </si>
  <si>
    <t>Ascensseurs</t>
  </si>
  <si>
    <t>Vitrerie avant toit</t>
  </si>
  <si>
    <t>Cage d'escalier Haute pression</t>
  </si>
  <si>
    <t>Parking intérieur</t>
  </si>
  <si>
    <t>Balayage parking + Poubelles</t>
  </si>
  <si>
    <t>Sas d'entrée</t>
  </si>
  <si>
    <t>Parking autolaveuse</t>
  </si>
  <si>
    <t>Entretien appartement</t>
  </si>
  <si>
    <t>A Fond</t>
  </si>
  <si>
    <t>Recurage des sols</t>
  </si>
  <si>
    <t>0.5</t>
  </si>
  <si>
    <t xml:space="preserve">Remplacement Yves LEIBACHER </t>
  </si>
  <si>
    <t>Nettoyage patinoire pour Chaud'Time de 11h15 à 14h00</t>
  </si>
  <si>
    <t>Travaux annuels / 2ème RDC et -1 et -2</t>
  </si>
  <si>
    <t>Remplacement concierge 08h00 à 17h00</t>
  </si>
  <si>
    <t xml:space="preserve">Nettoyage appartement </t>
  </si>
  <si>
    <t>Remplacement de personnel Francisco 6h30 à 8h</t>
  </si>
  <si>
    <t>Gestion des caddies de 15h30 à 17h30</t>
  </si>
  <si>
    <t>Vitrerie  1/2</t>
  </si>
  <si>
    <t xml:space="preserve">Nettoyage à fond avant inauguration </t>
  </si>
  <si>
    <t>Réparation machine</t>
  </si>
  <si>
    <t>Coop Entilles</t>
  </si>
  <si>
    <t>Concepto Watch Chaux de Fonds</t>
  </si>
  <si>
    <t>Nettoyage des stores RDC</t>
  </si>
  <si>
    <t>Ramassage déchets A CONFIRMER</t>
  </si>
  <si>
    <t>Récupérer une tondeuse pour la prestation Coop Breleux</t>
  </si>
  <si>
    <t>Espaces vert (gazon)</t>
  </si>
  <si>
    <t xml:space="preserve">Vitrerie Extérieur 6/12 </t>
  </si>
  <si>
    <t>Vitrerie Intérieur supplémentaire</t>
  </si>
  <si>
    <t>Soufflage / balayage Parking + Poubelles</t>
  </si>
  <si>
    <t>COOP GENOSSENSCHAFT - Coop - Fontainemelon - SAP 2514</t>
  </si>
  <si>
    <t>Nettoyage sas d'entrée sous sol</t>
  </si>
  <si>
    <t>CP</t>
  </si>
  <si>
    <t xml:space="preserve">Toutes les vitrages int / ext </t>
  </si>
  <si>
    <t>ABS</t>
  </si>
  <si>
    <t>Férié</t>
  </si>
  <si>
    <t>14097</t>
  </si>
  <si>
    <t>4477</t>
  </si>
  <si>
    <t>17616</t>
  </si>
  <si>
    <t>5066</t>
  </si>
  <si>
    <t>TE00006147</t>
  </si>
  <si>
    <t>3119v2</t>
  </si>
  <si>
    <t>TE00006534</t>
  </si>
  <si>
    <t>17613</t>
  </si>
  <si>
    <t>TE00006611</t>
  </si>
  <si>
    <t>TE00006600</t>
  </si>
  <si>
    <t>Suppresion des toiles d'araignées</t>
  </si>
  <si>
    <t>A fond  avec Mr DA SILVA SANTOS Nuno José 1604001485 + Vérifier machine</t>
  </si>
  <si>
    <t>Remplacement agent absent Mr MOTA DOS SANTOS Goncalo</t>
  </si>
  <si>
    <t>X</t>
  </si>
  <si>
    <t>Remplacement de personnel 6h- 7h30 Paulo 2104253275</t>
  </si>
  <si>
    <t>Concepto Watch</t>
  </si>
  <si>
    <t>A fond
avec Mr ANTONIO Kembo 2408263996</t>
  </si>
  <si>
    <t>Travaux annuels / 1er et 5ème étage</t>
  </si>
  <si>
    <t>Travaux annuels / 3ème et 4ème</t>
  </si>
  <si>
    <t>12527.1</t>
  </si>
  <si>
    <r>
      <t>Intervention essuyage panneaux</t>
    </r>
    <r>
      <rPr>
        <sz val="16"/>
        <color rgb="FFFF0000"/>
        <rFont val="Aptos Narrow (Corps)"/>
      </rPr>
      <t xml:space="preserve"> RDV 14h00 </t>
    </r>
  </si>
  <si>
    <t>A fond  (tout seul car travail déjà commencé le 10/06 par Mr Antonio)</t>
  </si>
  <si>
    <t>Ratrappage prestation du 07/06</t>
  </si>
  <si>
    <t>11739</t>
  </si>
  <si>
    <t>1852</t>
  </si>
  <si>
    <t>ENT - Entretien Extérieur</t>
  </si>
  <si>
    <t>Parking Aspirer les toiles d'araignées des plafonds et murs
Épousseter et nettoyer les abat-jours / luminaires</t>
  </si>
  <si>
    <t>COOP GENOSSENSCHAFT - Coop - Saint-Imier - SAP 1089</t>
  </si>
  <si>
    <t>1,58 h</t>
  </si>
  <si>
    <t>18202</t>
  </si>
  <si>
    <t>Remplacement Nuno Garcia 
07h30- 12h00 et 16h00 - 19h30</t>
  </si>
  <si>
    <t>A fond 
Avec Mr Muco Moussa 077 981 05 25</t>
  </si>
  <si>
    <t xml:space="preserve">A fond à partir de 05h00 en solo </t>
  </si>
  <si>
    <t>Livraison Bulgari Saignelégier</t>
  </si>
  <si>
    <t>A fond avec Diogo 078 320 60 71</t>
  </si>
  <si>
    <t>A fond avec Francisco 077 810 95 09</t>
  </si>
  <si>
    <r>
      <t xml:space="preserve">Espaces vert (gazon) </t>
    </r>
    <r>
      <rPr>
        <sz val="16"/>
        <color rgb="FFFF0000"/>
        <rFont val="Aptos Narrow (Corps)"/>
      </rPr>
      <t>selon condition météo</t>
    </r>
  </si>
  <si>
    <t>Nettoyage fin de chantier</t>
  </si>
  <si>
    <t>Remplacement Claudia</t>
  </si>
  <si>
    <t>17615</t>
  </si>
  <si>
    <t>TE00007041</t>
  </si>
  <si>
    <t>ALFA FABRIKA</t>
  </si>
  <si>
    <t xml:space="preserve"> Terrasse + vitrerie à partir de 14h avec Francisco</t>
  </si>
  <si>
    <t>1829</t>
  </si>
  <si>
    <t>1636</t>
  </si>
  <si>
    <t>18842</t>
  </si>
  <si>
    <t>Aspiration des insectes morts dans le restaurant Piazza.</t>
  </si>
  <si>
    <t>A fond par Diogo et Francisco Daniel</t>
  </si>
  <si>
    <t>Absent</t>
  </si>
  <si>
    <t>CL13582</t>
  </si>
  <si>
    <t>D18152</t>
  </si>
  <si>
    <t>C&amp;A nettoyage vitrage 6x2m</t>
  </si>
  <si>
    <t>D18151</t>
  </si>
  <si>
    <t xml:space="preserve">Suppression des traces de colle </t>
  </si>
  <si>
    <t>D18161</t>
  </si>
  <si>
    <t>5268</t>
  </si>
  <si>
    <t>1855</t>
  </si>
  <si>
    <t>12489</t>
  </si>
  <si>
    <t>COOP GENOSSENSCHAFT - Coop - Tramelan - SAP 1404</t>
  </si>
  <si>
    <t>4595</t>
  </si>
  <si>
    <t>D18207</t>
  </si>
  <si>
    <t>D18208</t>
  </si>
  <si>
    <t>Nettoyage des SAS d'entrée</t>
  </si>
  <si>
    <t>Vitrerie (prestation de juin)</t>
  </si>
  <si>
    <t>Eranda</t>
  </si>
  <si>
    <t>Nettoyage du parking à la HP</t>
  </si>
  <si>
    <r>
      <t xml:space="preserve">A fond </t>
    </r>
    <r>
      <rPr>
        <sz val="16"/>
        <color rgb="FFFF0000"/>
        <rFont val="Aptos Narrow (Corps)"/>
      </rPr>
      <t>avec Muco Moussa</t>
    </r>
  </si>
  <si>
    <t>Tournées dechets avant midi Appeler Julien Zosso :
 079 355 41 14</t>
  </si>
  <si>
    <t>7699 
(15399/3925)</t>
  </si>
  <si>
    <t xml:space="preserve">VITRERIE EXT de l'agence </t>
  </si>
  <si>
    <t>CL13232</t>
  </si>
  <si>
    <t>D18278</t>
  </si>
  <si>
    <t>Enlèvement Pavatex</t>
  </si>
  <si>
    <t>Remplacement de Jean-Claude MATA</t>
  </si>
  <si>
    <t xml:space="preserve">TOPNET SA </t>
  </si>
  <si>
    <t>Livraison Echelle Officine Panarai</t>
  </si>
  <si>
    <t>Evacuation des déchets + Aller-retour déchetterie</t>
  </si>
  <si>
    <t>Vitrerie (juillet)</t>
  </si>
  <si>
    <t>Recupération matériel TS Panarai et Zénith</t>
  </si>
  <si>
    <t>Livraison du matériel TS Valfleurier</t>
  </si>
  <si>
    <t>Livraison des produits Bulgari NE</t>
  </si>
  <si>
    <t xml:space="preserve">Nettoyage </t>
  </si>
  <si>
    <t>Nettoyage Grill</t>
  </si>
  <si>
    <t xml:space="preserve">Intervention Coop Colombier pour réaorer lka machine </t>
  </si>
  <si>
    <t>TS été 2025</t>
  </si>
  <si>
    <t>TE00007287</t>
  </si>
  <si>
    <t>Offre en attente</t>
  </si>
  <si>
    <t>Vider bac Cartons et Papiers</t>
  </si>
  <si>
    <t>1,04 h</t>
  </si>
  <si>
    <t>Ramassage des déchets</t>
  </si>
  <si>
    <t xml:space="preserve">Remplcement Andreia Raquel RAMALHO </t>
  </si>
  <si>
    <t xml:space="preserve">Remplacement Logan Bompendu Nsala à 07h00 </t>
  </si>
  <si>
    <t>Vitrerie de l'agence avant 19h00</t>
  </si>
  <si>
    <t xml:space="preserve">Remplacement Goncalvo </t>
  </si>
  <si>
    <t>Nettoyage fin de chantier à partir de 07h00</t>
  </si>
  <si>
    <t>Nettoyage sols &amp; escaliers  et toiles d'araignée</t>
  </si>
  <si>
    <t xml:space="preserve">Nettoyage de fin de chantier à partir de 14h00 </t>
  </si>
  <si>
    <t>FELCO</t>
  </si>
  <si>
    <t>Récupération du matériel de TAG HEUER Chaux de Fonds</t>
  </si>
  <si>
    <t>17958</t>
  </si>
  <si>
    <t>19229</t>
  </si>
  <si>
    <t>Nettoyage de la vitrerie</t>
  </si>
  <si>
    <t xml:space="preserve">Tournées dechets 9H30 Appeler Julien </t>
  </si>
  <si>
    <t>Ramassage déchets (1x fois sem)</t>
  </si>
  <si>
    <t>Remplcement Maria Isabel MOLEDO</t>
  </si>
  <si>
    <t>Nettoyage du parking à la haute pression (Offre en attente)</t>
  </si>
  <si>
    <t>MAG45</t>
  </si>
  <si>
    <t>Nettoyage des sanitiares</t>
  </si>
  <si>
    <t xml:space="preserve">Dechetterie </t>
  </si>
  <si>
    <t>TE00007089</t>
  </si>
  <si>
    <t>Enlèvement et mise en benne Pavatex 1er étage à partir de 07h00</t>
  </si>
  <si>
    <t>Nettoyage fin de chantier a partir de 11h30</t>
  </si>
  <si>
    <r>
      <t xml:space="preserve">A fond avec </t>
    </r>
    <r>
      <rPr>
        <sz val="16"/>
        <color rgb="FFFF0000"/>
        <rFont val="Aptos Narrow (Corps)"/>
      </rPr>
      <t xml:space="preserve">Jennifer </t>
    </r>
    <r>
      <rPr>
        <sz val="16"/>
        <rFont val="Aptos Narrow"/>
        <scheme val="minor"/>
      </rPr>
      <t>de 06h30 à 08h30</t>
    </r>
  </si>
  <si>
    <r>
      <t xml:space="preserve">Nettoyage des vitres de la toiture du sas d'entrée du centre commercial avec </t>
    </r>
    <r>
      <rPr>
        <sz val="16"/>
        <color rgb="FFFF0000"/>
        <rFont val="Aptos Narrow (Corps)"/>
      </rPr>
      <t>Jennifer</t>
    </r>
    <r>
      <rPr>
        <sz val="16"/>
        <rFont val="Aptos Narrow"/>
        <scheme val="minor"/>
      </rPr>
      <t xml:space="preserve">
</t>
    </r>
    <r>
      <rPr>
        <sz val="16"/>
        <color rgb="FF7030A0"/>
        <rFont val="Aptos Narrow (Corps)"/>
      </rPr>
      <t>Prendre echelle sécurisée et Karcher avec le Transporter</t>
    </r>
  </si>
  <si>
    <r>
      <t xml:space="preserve">Vitrerie intérieure et extérieure avec </t>
    </r>
    <r>
      <rPr>
        <sz val="16"/>
        <color rgb="FFFF0000"/>
        <rFont val="Aptos Narrow (Corps)"/>
      </rPr>
      <t>Jennifer</t>
    </r>
  </si>
  <si>
    <r>
      <t xml:space="preserve">Vitrerie avec </t>
    </r>
    <r>
      <rPr>
        <sz val="16"/>
        <color rgb="FFFF0000"/>
        <rFont val="Aptos Narrow (Corps)"/>
      </rPr>
      <t>Jennifer</t>
    </r>
  </si>
  <si>
    <r>
      <t>Vitrerie intérieure avec</t>
    </r>
    <r>
      <rPr>
        <sz val="16"/>
        <color rgb="FFFF0000"/>
        <rFont val="Aptos Narrow (Corps)"/>
      </rPr>
      <t xml:space="preserve"> Jennifer</t>
    </r>
  </si>
  <si>
    <t>Rattrapage TS</t>
  </si>
  <si>
    <t>Nettoyage fin de chantier a partir de 09h00</t>
  </si>
  <si>
    <t>En arrêt maladie</t>
  </si>
  <si>
    <t>Démarches Transporter (immatriculation &amp; carosserie)</t>
  </si>
  <si>
    <t>Evacuation des déchets agence + Lave linge et sèche linge Tag CDF</t>
  </si>
  <si>
    <r>
      <t xml:space="preserve">Vitrerie </t>
    </r>
    <r>
      <rPr>
        <sz val="16"/>
        <color rgb="FFFF0000"/>
        <rFont val="Aptos Narrow (Corps)"/>
      </rPr>
      <t>avec Jennifer</t>
    </r>
  </si>
  <si>
    <r>
      <t>Vitrerie a</t>
    </r>
    <r>
      <rPr>
        <sz val="16"/>
        <color rgb="FFFF0000"/>
        <rFont val="Aptos Narrow (Corps)"/>
      </rPr>
      <t>vec Jennifer</t>
    </r>
  </si>
  <si>
    <t>Nettoayage de la vitrerie extérieure</t>
  </si>
  <si>
    <t xml:space="preserve">Rangement des cartons </t>
  </si>
  <si>
    <r>
      <t>Vitrerie</t>
    </r>
    <r>
      <rPr>
        <sz val="16"/>
        <color rgb="FFFF0000"/>
        <rFont val="Aptos Narrow (Corps)"/>
      </rPr>
      <t xml:space="preserve"> avec Jennifer</t>
    </r>
  </si>
  <si>
    <t>TE00007679</t>
  </si>
  <si>
    <r>
      <t xml:space="preserve">Nettoyage des murs et des grilles du rayon fruits et légumes </t>
    </r>
    <r>
      <rPr>
        <sz val="16"/>
        <color rgb="FFFF0000"/>
        <rFont val="Aptos Narrow (Corps)"/>
      </rPr>
      <t xml:space="preserve"> avec Jennifer</t>
    </r>
  </si>
  <si>
    <t>Vitrerie avant toit (avec echelle haute)</t>
  </si>
  <si>
    <t>Ramassage déchets (pas de BT)</t>
  </si>
  <si>
    <t xml:space="preserve"> TE00007680</t>
  </si>
  <si>
    <t>1781</t>
  </si>
  <si>
    <t>Rangement stock</t>
  </si>
  <si>
    <t xml:space="preserve">Finalisation nettoyage vitrerie suite 17/09 </t>
  </si>
  <si>
    <t>TE00007683</t>
  </si>
  <si>
    <t>1848</t>
  </si>
  <si>
    <r>
      <t xml:space="preserve">Nettoyage structure caddies à la </t>
    </r>
    <r>
      <rPr>
        <sz val="16"/>
        <color rgb="FFFF0000"/>
        <rFont val="Aptos Narrow (Corps)"/>
      </rPr>
      <t>HP</t>
    </r>
  </si>
  <si>
    <t>Total heures de déplacement S 36</t>
  </si>
  <si>
    <t>Total heures de déplacement S 38</t>
  </si>
  <si>
    <t>Total heures de déplacement S 39</t>
  </si>
  <si>
    <r>
      <t xml:space="preserve">Nettoyage à fond du Magasin, Restaurant et Parking </t>
    </r>
    <r>
      <rPr>
        <sz val="16"/>
        <color rgb="FFFF0000"/>
        <rFont val="Aptos Narrow (Corps)"/>
      </rPr>
      <t>avec Jennifer</t>
    </r>
  </si>
  <si>
    <r>
      <t xml:space="preserve">Vitrerie de </t>
    </r>
    <r>
      <rPr>
        <sz val="16"/>
        <color rgb="FFFF0000"/>
        <rFont val="Aptos Narrow (Corps)"/>
      </rPr>
      <t>13h00 à 16h00</t>
    </r>
  </si>
  <si>
    <t>Vitrerie (prestation septembre)</t>
  </si>
  <si>
    <r>
      <t xml:space="preserve">A fond avec </t>
    </r>
    <r>
      <rPr>
        <sz val="16"/>
        <color rgb="FFFF0000"/>
        <rFont val="Aptos Narrow (Corps)"/>
      </rPr>
      <t xml:space="preserve">Pablo </t>
    </r>
    <r>
      <rPr>
        <sz val="16"/>
        <rFont val="Aptos Narrow"/>
        <scheme val="minor"/>
      </rPr>
      <t>de 06h30 à 08h30</t>
    </r>
  </si>
  <si>
    <t>Déplacement machine maladière vers Prodega St Blaise</t>
  </si>
  <si>
    <r>
      <t xml:space="preserve">Ramassage déchets </t>
    </r>
    <r>
      <rPr>
        <sz val="16"/>
        <color rgb="FFFF0000"/>
        <rFont val="Aptos Narrow (Corps)"/>
      </rPr>
      <t>entre 17h30 et 19h00 contact Carla 076 291 89 60</t>
    </r>
  </si>
  <si>
    <r>
      <t xml:space="preserve">Recupérer armoire chez Topnet Chavannes  pour Coop Bassecourt Contact </t>
    </r>
    <r>
      <rPr>
        <sz val="16"/>
        <color rgb="FFFF0000"/>
        <rFont val="Aptos Narrow (Corps)"/>
      </rPr>
      <t>Nelson 078 317 91 26</t>
    </r>
  </si>
  <si>
    <r>
      <t xml:space="preserve">Vitrerie de </t>
    </r>
    <r>
      <rPr>
        <sz val="16"/>
        <color rgb="FFFF0000"/>
        <rFont val="Aptos Narrow (Corps)"/>
      </rPr>
      <t>07h à 11h (commencer par l'intérieur) avec Pablo</t>
    </r>
  </si>
  <si>
    <t>12528</t>
  </si>
  <si>
    <r>
      <t xml:space="preserve">Vitrerie </t>
    </r>
    <r>
      <rPr>
        <sz val="16"/>
        <color rgb="FFFF0000"/>
        <rFont val="Aptos Narrow (Corps)"/>
      </rPr>
      <t>avec pablo</t>
    </r>
  </si>
  <si>
    <r>
      <t xml:space="preserve">Vitrerie </t>
    </r>
    <r>
      <rPr>
        <sz val="16"/>
        <color rgb="FFFF0000"/>
        <rFont val="Aptos Narrow (Corps)"/>
      </rPr>
      <t>avec Pablo</t>
    </r>
  </si>
  <si>
    <t>Balayage et vidage poubelle de la terasse</t>
  </si>
  <si>
    <r>
      <t xml:space="preserve">A fond avec </t>
    </r>
    <r>
      <rPr>
        <sz val="16"/>
        <color rgb="FFFF0000"/>
        <rFont val="Aptos Narrow (Corps)"/>
      </rPr>
      <t>Jennifer</t>
    </r>
  </si>
  <si>
    <t>Remplacement de Mr JUBARKHEL</t>
  </si>
  <si>
    <t>TS APRES TRAVAUX</t>
  </si>
  <si>
    <r>
      <t>A fond</t>
    </r>
    <r>
      <rPr>
        <sz val="16"/>
        <color rgb="FFFF0000"/>
        <rFont val="Aptos Narrow (Corps)"/>
      </rPr>
      <t xml:space="preserve"> avec Jennifer (de 05h à 07h)</t>
    </r>
  </si>
  <si>
    <r>
      <t>A fond</t>
    </r>
    <r>
      <rPr>
        <sz val="16"/>
        <color rgb="FFFF0000"/>
        <rFont val="Aptos Narrow (Corps)"/>
      </rPr>
      <t xml:space="preserve"> avec Jennifer (de 06h30h à 08h30)</t>
    </r>
  </si>
  <si>
    <t>Tournées dechets</t>
  </si>
  <si>
    <r>
      <t>A fond</t>
    </r>
    <r>
      <rPr>
        <sz val="16"/>
        <color rgb="FFFF0000"/>
        <rFont val="Aptos Narrow (Corps)"/>
      </rPr>
      <t xml:space="preserve"> avec Jennifer</t>
    </r>
    <r>
      <rPr>
        <sz val="16"/>
        <color theme="1"/>
        <rFont val="Aptos Narrow (Corps)"/>
      </rPr>
      <t xml:space="preserve"> (de 06h30h à 08h30)</t>
    </r>
  </si>
  <si>
    <t>Vitrerie Intérieure</t>
  </si>
  <si>
    <t>Vitrerie extérieure</t>
  </si>
  <si>
    <r>
      <t xml:space="preserve">Nettoyage des vitres de la toiture du sas d'entrée du centre commercial à partir de 06h00 avec </t>
    </r>
    <r>
      <rPr>
        <sz val="16"/>
        <color rgb="FFFF0000"/>
        <rFont val="Aptos Narrow (Corps)"/>
      </rPr>
      <t>Romy + Pablo</t>
    </r>
    <r>
      <rPr>
        <sz val="16"/>
        <rFont val="Aptos Narrow"/>
        <scheme val="minor"/>
      </rPr>
      <t xml:space="preserve">
</t>
    </r>
    <r>
      <rPr>
        <sz val="16"/>
        <color rgb="FF7030A0"/>
        <rFont val="Aptos Narrow (Corps)"/>
      </rPr>
      <t>Prendre 2 echelles sécurisées et HP avec le Transporter</t>
    </r>
  </si>
  <si>
    <r>
      <t>Nettoyage des vitres de la toiture du sas d'entrée du centre commercial à partir de 06h00 avec Mohamed</t>
    </r>
    <r>
      <rPr>
        <sz val="16"/>
        <color rgb="FFFF0000"/>
        <rFont val="Aptos Narrow (Corps)"/>
      </rPr>
      <t xml:space="preserve"> + Pablo</t>
    </r>
    <r>
      <rPr>
        <sz val="16"/>
        <rFont val="Aptos Narrow"/>
        <scheme val="minor"/>
      </rPr>
      <t xml:space="preserve">
</t>
    </r>
    <r>
      <rPr>
        <sz val="16"/>
        <color rgb="FF7030A0"/>
        <rFont val="Aptos Narrow (Corps)"/>
      </rPr>
      <t>Prendre 2 echelles sécurisées et HP avec le Transporter</t>
    </r>
  </si>
  <si>
    <t>Nettoyage vitre des 2 entrée magasin, vitre coté caddie et porte vitré kiosque. Remplir BT vierge</t>
  </si>
  <si>
    <r>
      <t xml:space="preserve">Nettoyage des vitres de la toiture du sas d'entrée du centre commercial à partir de 06h00 avec </t>
    </r>
    <r>
      <rPr>
        <sz val="16"/>
        <color rgb="FFFF0000"/>
        <rFont val="Aptos Narrow (Corps)"/>
      </rPr>
      <t>Romy + Pablo</t>
    </r>
    <r>
      <rPr>
        <sz val="16"/>
        <rFont val="Aptos Narrow"/>
        <scheme val="minor"/>
      </rPr>
      <t xml:space="preserve">
</t>
    </r>
    <r>
      <rPr>
        <sz val="16"/>
        <color rgb="FF7030A0"/>
        <rFont val="Aptos Narrow (Corps)"/>
      </rPr>
      <t>Prendre 2 echelles sécurisées et HP avec le Transporter</t>
    </r>
    <r>
      <rPr>
        <sz val="16"/>
        <rFont val="Aptos Narrow"/>
        <scheme val="minor"/>
      </rPr>
      <t xml:space="preserve"> (BT avec Romy)</t>
    </r>
  </si>
  <si>
    <t>Nettoyage du parking à l'autolaveuse</t>
  </si>
  <si>
    <t>Nettoyage des rayons</t>
  </si>
  <si>
    <t>Livraison Offine Panarai</t>
  </si>
  <si>
    <t>Récupérer les 2 échelles sécurisées de Zénith et les déposer à l'agence</t>
  </si>
  <si>
    <t>Récupérer les 2 échelles sécurisées de Concepto Watch et les déposer à l'agence</t>
  </si>
  <si>
    <t>Parking (1 étage du parking à l'autolaveuse)</t>
  </si>
  <si>
    <t>Vitrerie + Parking</t>
  </si>
  <si>
    <r>
      <t xml:space="preserve">Nettoyage mur parking à la </t>
    </r>
    <r>
      <rPr>
        <sz val="16"/>
        <color rgb="FFFF0000"/>
        <rFont val="Aptos Narrow (Corps)"/>
      </rPr>
      <t>HP</t>
    </r>
    <r>
      <rPr>
        <sz val="16"/>
        <rFont val="Aptos Narrow"/>
        <scheme val="minor"/>
      </rPr>
      <t xml:space="preserve"> </t>
    </r>
  </si>
  <si>
    <t xml:space="preserve">vitrerie extérieure bat R3 à la perche magique avec Romy à partir de 10h </t>
  </si>
  <si>
    <r>
      <t xml:space="preserve">A fond </t>
    </r>
    <r>
      <rPr>
        <sz val="16"/>
        <color rgb="FFFF0000"/>
        <rFont val="Aptos Narrow (Corps)"/>
      </rPr>
      <t>avec Jennifer</t>
    </r>
    <r>
      <rPr>
        <sz val="16"/>
        <rFont val="Aptos Narrow"/>
        <scheme val="minor"/>
      </rPr>
      <t xml:space="preserve"> de 06h30 à 08h30</t>
    </r>
  </si>
  <si>
    <r>
      <t xml:space="preserve">Terasse et vitres à partir </t>
    </r>
    <r>
      <rPr>
        <sz val="16"/>
        <color rgb="FFFF0000"/>
        <rFont val="Aptos Narrow (Corps)"/>
      </rPr>
      <t>de 06h00</t>
    </r>
  </si>
  <si>
    <t>TE00007466</t>
  </si>
  <si>
    <r>
      <t xml:space="preserve">Nettoyage des vitres de la toiture du sas d'entrée du centre commercial à partir de 06h00
</t>
    </r>
    <r>
      <rPr>
        <sz val="16"/>
        <color rgb="FF7030A0"/>
        <rFont val="Aptos Narrow (Corps)"/>
      </rPr>
      <t>Prendre 1 echelle et la perche magique</t>
    </r>
  </si>
  <si>
    <r>
      <t xml:space="preserve">Nettoyage à fond des sols à la mononbrosse, tables et chaises </t>
    </r>
    <r>
      <rPr>
        <sz val="16"/>
        <color rgb="FFFF0000"/>
        <rFont val="Aptos Narrow (Corps)"/>
      </rPr>
      <t>(début 06h00 obligatoire) avec Jennifer</t>
    </r>
  </si>
  <si>
    <t xml:space="preserve">vitrerie extérieure bat R3 à la perche magique avec Pablo à partir de 10h </t>
  </si>
  <si>
    <r>
      <t xml:space="preserve">A fond </t>
    </r>
    <r>
      <rPr>
        <sz val="16"/>
        <color rgb="FFFF0000"/>
        <rFont val="Aptos Narrow (Corps)"/>
      </rPr>
      <t>avec Romy</t>
    </r>
    <r>
      <rPr>
        <sz val="16"/>
        <rFont val="Aptos Narrow"/>
        <scheme val="minor"/>
      </rPr>
      <t xml:space="preserve"> de 06h30 à 08h30</t>
    </r>
  </si>
  <si>
    <r>
      <t xml:space="preserve">Nettoyage à fond des sols à la mononbrosse, tables et chaises </t>
    </r>
    <r>
      <rPr>
        <sz val="16"/>
        <color rgb="FFFF0000"/>
        <rFont val="Aptos Narrow (Corps)"/>
      </rPr>
      <t>(début 06h00 obligatoire) avec Joao</t>
    </r>
  </si>
  <si>
    <t>Déposer 2 échelles sécurisées à la coop Reconvilier</t>
  </si>
  <si>
    <t>Récupérer 2 échelles sécurisées à la coop Reconvilier</t>
  </si>
  <si>
    <t>Vitrerie de 16h à 20h</t>
  </si>
  <si>
    <t>Vitrerie de 15h à 19h</t>
  </si>
  <si>
    <t>Nettoyage du parking à fond avec autolaveuse</t>
  </si>
  <si>
    <t>18470</t>
  </si>
  <si>
    <t>Balayage Mural quai de livraison et luminaire fumoir // prendre échelle haute tête de loup</t>
  </si>
  <si>
    <t>Livrer 1 Echelle haute à prodega Saint-Blaise</t>
  </si>
  <si>
    <t>Récupérer 1 Echelle haute à prodega Saint-Blaise</t>
  </si>
  <si>
    <t>ETEL</t>
  </si>
  <si>
    <t>Vitrerie intérieure de 15h à 20h</t>
  </si>
  <si>
    <r>
      <t>Ramassage déchets de la</t>
    </r>
    <r>
      <rPr>
        <sz val="16"/>
        <color rgb="FFFF0000"/>
        <rFont val="Aptos Narrow (Corps)"/>
      </rPr>
      <t xml:space="preserve"> semaine 42</t>
    </r>
  </si>
  <si>
    <t>Evacuation des cartons et palettes</t>
  </si>
  <si>
    <t>Nettoyage des moquettes salle Barberini</t>
  </si>
  <si>
    <t>Vitrerie extérieure Accessible avec perche magique avec Mohamed</t>
  </si>
  <si>
    <t>Vitrerie extérieure accessible avec perche magique avec Joao</t>
  </si>
  <si>
    <r>
      <t xml:space="preserve">Remise en état de 2 douches // prendre monobrosse et G24 </t>
    </r>
    <r>
      <rPr>
        <sz val="16"/>
        <color rgb="FFFF0000"/>
        <rFont val="Aptos Narrow (Corps)"/>
      </rPr>
      <t>à partir de 09h00</t>
    </r>
  </si>
  <si>
    <t>Formation Nacelle pour Romy</t>
  </si>
  <si>
    <t>Mois</t>
  </si>
  <si>
    <t>Joao</t>
  </si>
  <si>
    <t>Mohamed</t>
  </si>
  <si>
    <t>Jennifer</t>
  </si>
  <si>
    <t>Romy</t>
  </si>
  <si>
    <t>Pablo</t>
  </si>
  <si>
    <t>MA</t>
  </si>
  <si>
    <t>Remplacement de Mr JUBARKHEL + nettoyayge a fond STEP</t>
  </si>
  <si>
    <t>Remplacement Louro Horta Nettoyage du magasin de 06h45 à 08h00</t>
  </si>
  <si>
    <t>Rdv Eurosmaster</t>
  </si>
  <si>
    <t>Livraison</t>
  </si>
  <si>
    <t>Panerai</t>
  </si>
  <si>
    <t>3364</t>
  </si>
  <si>
    <t>D18809</t>
  </si>
  <si>
    <t>D+E1214:E121518809</t>
  </si>
  <si>
    <t>Vitrerie intérieure de 18h à 20h</t>
  </si>
  <si>
    <r>
      <t xml:space="preserve">Nettoyage du parking à l'autoaveurse de </t>
    </r>
    <r>
      <rPr>
        <sz val="16"/>
        <color rgb="FFFF0000"/>
        <rFont val="Aptos Narrow (Corps)"/>
      </rPr>
      <t>08h00 à 10h00</t>
    </r>
  </si>
  <si>
    <t>L</t>
  </si>
  <si>
    <t>M</t>
  </si>
  <si>
    <t>J</t>
  </si>
  <si>
    <t>V</t>
  </si>
  <si>
    <t>S</t>
  </si>
  <si>
    <t>D</t>
  </si>
  <si>
    <t>Abs</t>
  </si>
  <si>
    <t>F</t>
  </si>
  <si>
    <t xml:space="preserve">Nom </t>
  </si>
  <si>
    <t>Prénom</t>
  </si>
  <si>
    <t>Matricule</t>
  </si>
  <si>
    <t>DA SILVA</t>
  </si>
  <si>
    <t>N° Devis</t>
  </si>
  <si>
    <t>Jours d'absences</t>
  </si>
  <si>
    <t>LAMERINI</t>
  </si>
  <si>
    <t>Muco</t>
  </si>
  <si>
    <t>Moussa</t>
  </si>
  <si>
    <t>férié</t>
  </si>
  <si>
    <t>ALMONTE</t>
  </si>
  <si>
    <t>PALBIN</t>
  </si>
  <si>
    <t>MARDI</t>
  </si>
  <si>
    <t>Nom de famille :</t>
  </si>
  <si>
    <t>Reprise TS Depoussierage et sol</t>
  </si>
  <si>
    <t>TS Vitres</t>
  </si>
  <si>
    <t>TS MISE A DISPOSITION</t>
  </si>
  <si>
    <t>A fond Coop</t>
  </si>
  <si>
    <t>D17406</t>
  </si>
  <si>
    <t>TS Contrat Bulgari BN</t>
  </si>
  <si>
    <t>Vitrerie Valfleurier au contrat</t>
  </si>
  <si>
    <t>D17951</t>
  </si>
  <si>
    <t xml:space="preserve">Paulo Almeida  </t>
  </si>
  <si>
    <t xml:space="preserve">Rui Rodrigues </t>
  </si>
  <si>
    <t>Fernando Monteiro</t>
  </si>
  <si>
    <t>Zakaria</t>
  </si>
  <si>
    <t>ELILDRISSI</t>
  </si>
  <si>
    <t>Entretien</t>
  </si>
  <si>
    <t xml:space="preserve">TS Depoussierage et sol </t>
  </si>
  <si>
    <t>A fonds + Vitres</t>
  </si>
  <si>
    <t>TS CA Maladière Nettoyage sol 180m2</t>
  </si>
  <si>
    <t>TS Vitre Rest Popeye  Chambre froide maladiere</t>
  </si>
  <si>
    <t>Mise a dispo Gobelets Bulgari Garden Party 16h30 - 19h</t>
  </si>
  <si>
    <t>Mise a disposition coworking 14h 16h</t>
  </si>
  <si>
    <t>"Nettoyage approfondi de la zone de
production – Atelier CS, 1er étage"
Nettoyage de la zone d'usinage : surfaces machines et plafond
Nettoyage des structures Laboratory Crash test et Local pression.</t>
  </si>
  <si>
    <t>Remplacement 18h30 20h30</t>
  </si>
  <si>
    <t>Gestion des gravats</t>
  </si>
  <si>
    <t>Acrotères vitres interieures facades</t>
  </si>
  <si>
    <t>Nacelle Tissot</t>
  </si>
  <si>
    <t>Mise à disposition 8h à 16h</t>
  </si>
  <si>
    <t>TS Depoussierage et sol</t>
  </si>
  <si>
    <t>Retrait des Pavatex 700 m2 1er Etage</t>
  </si>
  <si>
    <t>TS Vitres Nacelle</t>
  </si>
  <si>
    <t>Sanitaires Vestiaires</t>
  </si>
  <si>
    <t>Enlèvement de gravat</t>
  </si>
  <si>
    <t>Appartements et cuisines</t>
  </si>
  <si>
    <t>Nettoyage Appartement</t>
  </si>
  <si>
    <t>Zenith</t>
  </si>
  <si>
    <t>Restaurant Popeye</t>
  </si>
  <si>
    <t>TISSOT</t>
  </si>
  <si>
    <t>La résidence Neuchatel</t>
  </si>
  <si>
    <t>D18047
Recurage des sols au contrat</t>
  </si>
  <si>
    <t>D18044
D18045</t>
  </si>
  <si>
    <t>D18149</t>
  </si>
  <si>
    <t>D18118
D18119
D18120</t>
  </si>
  <si>
    <t>D18234</t>
  </si>
  <si>
    <t>Vitres au contrat Felco</t>
  </si>
  <si>
    <t>D18278
D18352</t>
  </si>
  <si>
    <t>Permanence Sanitaires été au contrat</t>
  </si>
  <si>
    <t>D18349</t>
  </si>
  <si>
    <t>Contrat Felco 
D18346</t>
  </si>
  <si>
    <t>Fernando</t>
  </si>
  <si>
    <t xml:space="preserve">Jean Claude </t>
  </si>
  <si>
    <t>Jaqueline</t>
  </si>
  <si>
    <t xml:space="preserve">
2304261279</t>
  </si>
  <si>
    <t>Maria josé ou Mussa Muco</t>
  </si>
  <si>
    <t>Roberto Carlos</t>
  </si>
  <si>
    <t>TS ConceptoWatch rdc et 1er étage</t>
  </si>
  <si>
    <t>Mise à disposition 8h à 12h</t>
  </si>
  <si>
    <t>D18180</t>
  </si>
  <si>
    <t>D18326</t>
  </si>
  <si>
    <t>Tas Kudret  (matricule en attente)</t>
  </si>
  <si>
    <t>Reprise TS A fond + Vitres</t>
  </si>
  <si>
    <t>Retrait des Pavatex 150 m2 1er Etage septembre</t>
  </si>
  <si>
    <t>Mise en cire</t>
  </si>
  <si>
    <t>TS Vitres Nacelle M4</t>
  </si>
  <si>
    <t>Reprise A fond Adhésif</t>
  </si>
  <si>
    <t>Nettoyage avant ouverture (Facade Crepi escalier , etc</t>
  </si>
  <si>
    <t>Nettoyage appartement avec equipe Clarice</t>
  </si>
  <si>
    <t>Nettoyage appartement avec equipe Clarice ( Essai)</t>
  </si>
  <si>
    <t>A fond Saint Blaise</t>
  </si>
  <si>
    <t>Nettoyage A fonds</t>
  </si>
  <si>
    <t>D18413</t>
  </si>
  <si>
    <t>D18590</t>
  </si>
  <si>
    <t>D18549</t>
  </si>
  <si>
    <t>Coop Porrentruy</t>
  </si>
  <si>
    <t>Eranda RANAWANA</t>
  </si>
  <si>
    <t>JOAO MIRA</t>
  </si>
  <si>
    <t>A AFFECTER</t>
  </si>
  <si>
    <t>Nettoyage A fonds San vest bureaux Cafetaria Escalier Blanc</t>
  </si>
  <si>
    <t>Vitrages exterieures stores et panneaux solaires Facade Sud Est Ouest et toiture</t>
  </si>
  <si>
    <t>Vitres ext Nacelle</t>
  </si>
  <si>
    <t>Facade Est</t>
  </si>
  <si>
    <t>Permanence sanitaire Portes ouvertes 9h30 - 16h</t>
  </si>
  <si>
    <t>Aide à la manutention</t>
  </si>
  <si>
    <t>Manutention</t>
  </si>
  <si>
    <t>Nettoyage facade Wincasa Octobre</t>
  </si>
  <si>
    <t>Vitres 1er etage et sous sol Cheneaux sorties de secours</t>
  </si>
  <si>
    <t>Nettoyage R3 Perche  + Facade Noir coté parking</t>
  </si>
  <si>
    <t>Formation remplacement Shakeel</t>
  </si>
  <si>
    <t>Remplacement Shakeel</t>
  </si>
  <si>
    <t>D18257</t>
  </si>
  <si>
    <t>D17775</t>
  </si>
  <si>
    <t>D18325</t>
  </si>
  <si>
    <t>D18670</t>
  </si>
  <si>
    <t>D18726 </t>
  </si>
  <si>
    <t>D17627</t>
  </si>
  <si>
    <t>D18327</t>
  </si>
  <si>
    <t>D18672</t>
  </si>
  <si>
    <t>D18684</t>
  </si>
  <si>
    <t>Alisson</t>
  </si>
  <si>
    <t>BECHTEL</t>
  </si>
  <si>
    <t>Abel</t>
  </si>
  <si>
    <t>RODRIGUEZ</t>
  </si>
  <si>
    <t>Abraham</t>
  </si>
  <si>
    <t xml:space="preserve">BEREKET </t>
  </si>
  <si>
    <t>Adriana</t>
  </si>
  <si>
    <t xml:space="preserve">Moran Plaza </t>
  </si>
  <si>
    <t xml:space="preserve">Jubarkhel </t>
  </si>
  <si>
    <t xml:space="preserve">Amirkhan </t>
  </si>
  <si>
    <t>Ande</t>
  </si>
  <si>
    <t xml:space="preserve">HABTEGERGIS </t>
  </si>
  <si>
    <t>Bruno</t>
  </si>
  <si>
    <t>LOPES</t>
  </si>
  <si>
    <t>Carlos</t>
  </si>
  <si>
    <t xml:space="preserve">Carlitos </t>
  </si>
  <si>
    <t>Rodrigues Marques</t>
  </si>
  <si>
    <t>Chakib</t>
  </si>
  <si>
    <t xml:space="preserve">Nessakh </t>
  </si>
  <si>
    <t>Charleine</t>
  </si>
  <si>
    <t>MEWOULOU</t>
  </si>
  <si>
    <t>VELASQUEZ MUNOZ DE KRIEGER</t>
  </si>
  <si>
    <t>Cipriana</t>
  </si>
  <si>
    <t>Daouda</t>
  </si>
  <si>
    <t>KONATE</t>
  </si>
  <si>
    <t xml:space="preserve">Medeiros </t>
  </si>
  <si>
    <t>Clarice</t>
  </si>
  <si>
    <t>Diogo</t>
  </si>
  <si>
    <t xml:space="preserve">Miranda </t>
  </si>
  <si>
    <t>Monteiro</t>
  </si>
  <si>
    <t xml:space="preserve">Daniel </t>
  </si>
  <si>
    <t>Francisco</t>
  </si>
  <si>
    <t>Inan</t>
  </si>
  <si>
    <t>SINACI</t>
  </si>
  <si>
    <t>MATA</t>
  </si>
  <si>
    <t>Lastenia Elisabeth</t>
  </si>
  <si>
    <t>Peralta Jacho</t>
  </si>
  <si>
    <t>Michael</t>
  </si>
  <si>
    <t xml:space="preserve">Goncalves </t>
  </si>
  <si>
    <t>Martin</t>
  </si>
  <si>
    <t>STEFAN</t>
  </si>
  <si>
    <t>Paula</t>
  </si>
  <si>
    <t xml:space="preserve">Fernandes </t>
  </si>
  <si>
    <t>Isabel</t>
  </si>
  <si>
    <t>Ribeiro</t>
  </si>
  <si>
    <t>ELARFI</t>
  </si>
  <si>
    <t>Poliana</t>
  </si>
  <si>
    <t>Barbara</t>
  </si>
  <si>
    <t>Julien</t>
  </si>
  <si>
    <t xml:space="preserve">Andem </t>
  </si>
  <si>
    <t>Murat</t>
  </si>
  <si>
    <t>AVCU</t>
  </si>
  <si>
    <t>Nelson</t>
  </si>
  <si>
    <t xml:space="preserve">Da sa </t>
  </si>
  <si>
    <t>Rayan</t>
  </si>
  <si>
    <t xml:space="preserve">Reghay  </t>
  </si>
  <si>
    <t>Samuel</t>
  </si>
  <si>
    <t>RODRIGO</t>
  </si>
  <si>
    <t>Samira</t>
  </si>
  <si>
    <t xml:space="preserve">CORREIA MONIZ LOPES </t>
  </si>
  <si>
    <t>Sabina</t>
  </si>
  <si>
    <t xml:space="preserve">MUSLA </t>
  </si>
  <si>
    <t>Selma</t>
  </si>
  <si>
    <t xml:space="preserve">MEZOUGH </t>
  </si>
  <si>
    <t>Rubia</t>
  </si>
  <si>
    <t>Pereira</t>
  </si>
  <si>
    <t>Raul</t>
  </si>
  <si>
    <t xml:space="preserve">LOPEZ  </t>
  </si>
  <si>
    <t>Filie</t>
  </si>
  <si>
    <t>Walkiria</t>
  </si>
  <si>
    <t>DA SILVA PEREIRRA</t>
  </si>
  <si>
    <t>Tiago Miguel</t>
  </si>
  <si>
    <t>Nom</t>
  </si>
  <si>
    <t>Num de devis</t>
  </si>
  <si>
    <t>Devis</t>
  </si>
  <si>
    <t>Client</t>
  </si>
  <si>
    <t>CHF</t>
  </si>
  <si>
    <t>Dont couts Nacelle</t>
  </si>
  <si>
    <t>Heures budgets</t>
  </si>
  <si>
    <t>Heures réalisées / Planifiées</t>
  </si>
  <si>
    <t>Observation</t>
  </si>
  <si>
    <t>A planifier</t>
  </si>
  <si>
    <t>Statu</t>
  </si>
  <si>
    <t>Réception de commande</t>
  </si>
  <si>
    <t>Dépoussierage et sols</t>
  </si>
  <si>
    <t>Manque les heures TS , concerne que les reprises
Planifier les moquettes du sous sol</t>
  </si>
  <si>
    <t>x</t>
  </si>
  <si>
    <t>o</t>
  </si>
  <si>
    <t>TS Contrat Bulgari BS</t>
  </si>
  <si>
    <t>Vitres et dépoussierage</t>
  </si>
  <si>
    <t>Bulgari - Saignelégier Gros TS</t>
  </si>
  <si>
    <t>ANNULE</t>
  </si>
  <si>
    <t>Nettoyage des vitres</t>
  </si>
  <si>
    <t>Nacelle ext à planifier</t>
  </si>
  <si>
    <t>Vitres marqruse Facade Nord et cheneaux</t>
  </si>
  <si>
    <t>Acroteres + Facade rouge ext et 2 etages interieurs</t>
  </si>
  <si>
    <t>Enlèvement de gravat 18 juillet</t>
  </si>
  <si>
    <t>Enlèvement de gravat 23 Juillet</t>
  </si>
  <si>
    <t>Plus cout dechets</t>
  </si>
  <si>
    <t>Mise à disposition Projet 2025 au SS-2</t>
  </si>
  <si>
    <t>Nettoyage vitre Haute pression + Nacelle entrée Bulgari Neuchatel Wincasa</t>
  </si>
  <si>
    <t>A planifier avec Prodega en octobre</t>
  </si>
  <si>
    <t>ok</t>
  </si>
  <si>
    <t>TS Vitres et stores</t>
  </si>
  <si>
    <t>A planifier en Septembre ou octobre</t>
  </si>
  <si>
    <t>D17818</t>
  </si>
  <si>
    <t>Mise à disposition d'une personne pour l'entretien des espaces verts.</t>
  </si>
  <si>
    <t>D17820</t>
  </si>
  <si>
    <t>Mise à disposition de personnel le mardi 6 mai 2025, de 9 h à 12 h, pour une durée de 3 heures.</t>
  </si>
  <si>
    <t>Facade Nord + Cheneaux et stores facade Nord</t>
  </si>
  <si>
    <t>Nettoyages estivaux du site 2025</t>
  </si>
  <si>
    <t>Lavage des vitres en façade sur les 2 faces et séparations vitres sur les 2 faces, nettoyage e des
encadrements et aspiration des dormants.</t>
  </si>
  <si>
    <t>Nettoyage des structures 2025</t>
  </si>
  <si>
    <t>VALFLEURIER</t>
  </si>
  <si>
    <t xml:space="preserve">Permanence Sanitaires été Valfleurier </t>
  </si>
  <si>
    <t>Permanence sanitaires pendant fermeture</t>
  </si>
  <si>
    <t>Nettoyage de la vitrerie (Vitrerie intérieure faite par christophe gautier)</t>
  </si>
  <si>
    <t>Vitrerie exterieure à planifier Nacelle Septembre (Attention vitrerie interieure faite par Christophe Gautier)</t>
  </si>
  <si>
    <t>D18070</t>
  </si>
  <si>
    <t>Terasse garde corps</t>
  </si>
  <si>
    <t>D18086</t>
  </si>
  <si>
    <t>Mise à disposition d'un personne le 21 novembre 2025, de 17h à 02h, à l'occasion le souper 6h de jour 3h de nuit</t>
  </si>
  <si>
    <t>Comadur Col de roche</t>
  </si>
  <si>
    <t>D18117</t>
  </si>
  <si>
    <t>Journée porte ouverte le samedi 28 juin</t>
  </si>
  <si>
    <t>Nettoyage approfondi de la zone de
production – Atelier CS, 1er étage</t>
  </si>
  <si>
    <t>Nettoyage de la zone d'usinage : surfaces machines et plafond</t>
  </si>
  <si>
    <t>Nettoyage des structures Laboratory Crash test et Local pression.</t>
  </si>
  <si>
    <t>Mise a disposition de personnel Garden PARTY
2,5h de 16h30 a 19h le 3 juillet</t>
  </si>
  <si>
    <t>D18150</t>
  </si>
  <si>
    <t>Nettoyage après manifestation 6 septembre</t>
  </si>
  <si>
    <t>Patinoire littoral</t>
  </si>
  <si>
    <t>Nettoyer chez C&amp;A environ 180 m² nettoyage du sol.</t>
  </si>
  <si>
    <t>BSA ARCHITECTES</t>
  </si>
  <si>
    <t>OK</t>
  </si>
  <si>
    <t>Une Intervention nettoyage de vitrage dimension 6x2 m avant pose des chambres froides</t>
  </si>
  <si>
    <t>D18153</t>
  </si>
  <si>
    <t>Fin de chantier 1er étage</t>
  </si>
  <si>
    <t>Refusé</t>
  </si>
  <si>
    <t>D18154</t>
  </si>
  <si>
    <t>A fond avant ouverture</t>
  </si>
  <si>
    <t>D18155</t>
  </si>
  <si>
    <t>Nettoyage de la moquette suite a fuite
d'eau et huile</t>
  </si>
  <si>
    <t>D18156</t>
  </si>
  <si>
    <t>Remplacement de Catarina du 7/07 au 18/07</t>
  </si>
  <si>
    <t>D18157</t>
  </si>
  <si>
    <t>Dépoussiérage en hauteur de tous les tuyaux, luminaires, passage de câbles de et au-dessus des
fours et nettoyage des sols après intervention
Surface au sol environ 250 m² (Apres 20h Hors majoration DE NUIT)</t>
  </si>
  <si>
    <t>D18158</t>
  </si>
  <si>
    <t>Lavage des 90 caddies avec système haute pression
Utilisation d'un produit adapte
lavage des caddies a l'eau claire</t>
  </si>
  <si>
    <t>Coop Peseux</t>
  </si>
  <si>
    <t>D18160</t>
  </si>
  <si>
    <t xml:space="preserve">Nettyage vitres facade </t>
  </si>
  <si>
    <t>Coop La treille</t>
  </si>
  <si>
    <t>Nettoyage enseigne avec moyen d'élévation</t>
  </si>
  <si>
    <t>D18168</t>
  </si>
  <si>
    <t>Mise à disposition de personnel pour une durée totale de 2h, à l'occasion de l'événement 100 ans.</t>
  </si>
  <si>
    <t>ConceptoWatch</t>
  </si>
  <si>
    <t>A Planifier - terminer en septembre</t>
  </si>
  <si>
    <t>Restaurant Piazza - Aspiration des insectes morts sur la totalité de la surface</t>
  </si>
  <si>
    <t>Coop Maladière</t>
  </si>
  <si>
    <t>Mise à disposition d’un agent pour :
• le nettoyage des vitres des SAS d’entrée
• le nettoyage des surfaces en inox au centre
• le nettoyage des sols granuleux à la monobrosse</t>
  </si>
  <si>
    <t>D18209</t>
  </si>
  <si>
    <t>Nettoyage des marches des 4 escalators de nuit à l’aide d’une machine spécialisée</t>
  </si>
  <si>
    <t>Nettoyage de fin de chantier du restaurant Popeye :
- Nettoyage, manutention et évacuation des déchets en déchetterie
- Traitement des déchets encombrants incinérables</t>
  </si>
  <si>
    <t>55 CHF / Heure</t>
  </si>
  <si>
    <t>310 CHF / Tonne</t>
  </si>
  <si>
    <t>A réaliser</t>
  </si>
  <si>
    <t>D18251</t>
  </si>
  <si>
    <t>Refusée</t>
  </si>
  <si>
    <t>D18252</t>
  </si>
  <si>
    <t>Remplacement du 04 au 08.08.25</t>
  </si>
  <si>
    <t>37 Chf / h</t>
  </si>
  <si>
    <t>D18253</t>
  </si>
  <si>
    <t>Mise à disposition d'une personne pour le nettoyage des caddies avec l'abri à caddies (110 caddies).</t>
  </si>
  <si>
    <t>Nettoyage à fond - Période estivale</t>
  </si>
  <si>
    <t>A planifier sur sept / octobre</t>
  </si>
  <si>
    <t>D18258</t>
  </si>
  <si>
    <t>Nettoyage Vitres facade ext</t>
  </si>
  <si>
    <t>PPE Henri Calme</t>
  </si>
  <si>
    <t>Nacelle / Perche magique</t>
  </si>
  <si>
    <t>D18259</t>
  </si>
  <si>
    <t>Entretien des espaces verts sur 4 jours d'intervention</t>
  </si>
  <si>
    <t>Enlèvement PAVATEX</t>
  </si>
  <si>
    <t>Offre complémentaires dalles PAVATEX</t>
  </si>
  <si>
    <t>Nettoyage Facade Est Coté Exterieur</t>
  </si>
  <si>
    <t>A planifier sept /oct</t>
  </si>
  <si>
    <t>Mise à disposition de personnel pour la fin de chantier : 2 personnes prévues pour 4 heures
d’intervention le samedi 2 août, de 8 h à 12 h.</t>
  </si>
  <si>
    <t>Bulgari - Saignelégier</t>
  </si>
  <si>
    <t>Prodega</t>
  </si>
  <si>
    <t>A planifier octobre</t>
  </si>
  <si>
    <t>Nettoyage et remise en état de 20 logements étudiants, selon la liste transmise précédemment.
Intervention fin août 2025</t>
  </si>
  <si>
    <t>54,50 CHF</t>
  </si>
  <si>
    <t>D18378</t>
  </si>
  <si>
    <t>Nettoyage de la terrasse deux fois par mois, de septembre à février inclus. (6 Mois)
Arrosage quotidien des plantes de la terrasse.</t>
  </si>
  <si>
    <t>Reporté 2026</t>
  </si>
  <si>
    <t>D18465</t>
  </si>
  <si>
    <t>Mise à disposition d'une personne en renfort, le jeudi 28 août 2025, de 10h à 12h et de 13h30 à 16h.</t>
  </si>
  <si>
    <t>D18485</t>
  </si>
  <si>
    <t>Mise à disposition d’un agent pendant 2 jours pour le nettoyage en profondeur des portes ainsi que
de leurs encadrements.</t>
  </si>
  <si>
    <t>D18534</t>
  </si>
  <si>
    <t>Nettoyage des caddies</t>
  </si>
  <si>
    <t>D18535</t>
  </si>
  <si>
    <t>Nettoyage des murs - Rayaons fruits et legumes</t>
  </si>
  <si>
    <t>Coop Fleurier</t>
  </si>
  <si>
    <t>D18537</t>
  </si>
  <si>
    <t>Nettoyage de Parking Coop Colombier</t>
  </si>
  <si>
    <t>Coop Colombier</t>
  </si>
  <si>
    <t>Nettoyage facade Crépi - Poutres sous toit - garde corps - Escaliers-Enveloppe noire entrée avant portes ouvertes 25 Sep au 1 Oct</t>
  </si>
  <si>
    <t>A planifier fin septembre</t>
  </si>
  <si>
    <t>D18557
D18558
D18559</t>
  </si>
  <si>
    <t>A planifier fermeture de fin d'année</t>
  </si>
  <si>
    <t>Ok</t>
  </si>
  <si>
    <t>Nettoyage de la zone d'usinage</t>
  </si>
  <si>
    <t>Mise a disposition de personnel Samedi 6 sept 2 pers 12h 14h</t>
  </si>
  <si>
    <t>D18573</t>
  </si>
  <si>
    <t>Mise a disposition de personnel Samedi 13 sept 2 pers 12h 14h</t>
  </si>
  <si>
    <t>D18609</t>
  </si>
  <si>
    <t>Mise a disposition de personnel Samedi 20 sept 2 pers 12h 14h</t>
  </si>
  <si>
    <t>Demande à venir</t>
  </si>
  <si>
    <t>D18646</t>
  </si>
  <si>
    <t>Mise a disposition de personnel Samedi 27 sept 2 pers 12h 14h</t>
  </si>
  <si>
    <t>Mise a disposition de personnel Samedi 4 oct 2 pers 12h 14h</t>
  </si>
  <si>
    <t>A fond MAG 45 Avant déménagement</t>
  </si>
  <si>
    <t>Planifier la reprise adhesif semaine 15 sept</t>
  </si>
  <si>
    <t>Mise en cire Samedi 20 Septembre</t>
  </si>
  <si>
    <t>D18591</t>
  </si>
  <si>
    <t>Mise à disposition 7h à 17h 4 Personnes déménagement</t>
  </si>
  <si>
    <t>Annulé</t>
  </si>
  <si>
    <t>Nettoyage Appartement FELCO</t>
  </si>
  <si>
    <t>A la demande selon offre Voir Onglet Felco</t>
  </si>
  <si>
    <t>D18611</t>
  </si>
  <si>
    <t>TS 2ème étage 27 Décembre</t>
  </si>
  <si>
    <t>D18599</t>
  </si>
  <si>
    <t>Mise a disposition de personnel 16 sept 11h 13h</t>
  </si>
  <si>
    <t>Mise. A disosition de personnel 6 au 10 septembre  Déménagement</t>
  </si>
  <si>
    <t>Formation Remplacement Shakeel</t>
  </si>
  <si>
    <t>A fond 2ème étage déplacement de cloisons (700 m2)</t>
  </si>
  <si>
    <t>A planifier le 27 décembre (7 pers + Tiago)</t>
  </si>
  <si>
    <t>Num TE</t>
  </si>
  <si>
    <t>TE00007814</t>
  </si>
  <si>
    <t>TE00007823</t>
  </si>
  <si>
    <t>TE00007818</t>
  </si>
  <si>
    <t>TE00007822</t>
  </si>
  <si>
    <t>TE00007284</t>
  </si>
  <si>
    <t>TE00007285</t>
  </si>
  <si>
    <t>Nettoyages du toit et des coupoles</t>
  </si>
  <si>
    <t>D18550</t>
  </si>
  <si>
    <t>D18232</t>
  </si>
  <si>
    <t>D17898</t>
  </si>
  <si>
    <t>N° Client</t>
  </si>
  <si>
    <t>Ville</t>
  </si>
  <si>
    <t>Directeur d'exploitation</t>
  </si>
  <si>
    <t>TE00007481</t>
  </si>
  <si>
    <t>4577</t>
  </si>
  <si>
    <t>Officine Panerai</t>
  </si>
  <si>
    <t>NEUCHÂTEL</t>
  </si>
  <si>
    <t>NON</t>
  </si>
  <si>
    <t>RANAWANA Eranda</t>
  </si>
  <si>
    <t>D18801</t>
  </si>
  <si>
    <t>TE00008065</t>
  </si>
  <si>
    <t>Bulgari - Neuchâtel</t>
  </si>
  <si>
    <t>REAL Samara (gp02)</t>
  </si>
  <si>
    <t/>
  </si>
  <si>
    <t>TE00007802</t>
  </si>
  <si>
    <t>1559</t>
  </si>
  <si>
    <t>COMADUR SA</t>
  </si>
  <si>
    <t>15191</t>
  </si>
  <si>
    <t>Comadur SA</t>
  </si>
  <si>
    <t xml:space="preserve">TS - Mise à disposition de personnel </t>
  </si>
  <si>
    <t>LE LOCLE</t>
  </si>
  <si>
    <t>TE00008068</t>
  </si>
  <si>
    <t>MARCHÉ PRODEGA - TRANSGOURMET SUISSE SA</t>
  </si>
  <si>
    <t>ST-BLAISE</t>
  </si>
  <si>
    <t>TE00007682</t>
  </si>
  <si>
    <t>COOP GENOSSENSCHAFT</t>
  </si>
  <si>
    <t>Coop - Colombier - SAP 2426</t>
  </si>
  <si>
    <t>TS - Nettoyage de parking</t>
  </si>
  <si>
    <t>Nettoyage de parking</t>
  </si>
  <si>
    <t>COLOMBIER</t>
  </si>
  <si>
    <t>D18726</t>
  </si>
  <si>
    <t>TE00008044</t>
  </si>
  <si>
    <t>TE00007992</t>
  </si>
  <si>
    <t>TE00008045</t>
  </si>
  <si>
    <t>TE00008046</t>
  </si>
  <si>
    <t>TE00007218</t>
  </si>
  <si>
    <t>D18536</t>
  </si>
  <si>
    <t>Coop - Saint-Aubin - SAP 1088</t>
  </si>
  <si>
    <t>ST-AUBIN</t>
  </si>
  <si>
    <t>CL13572</t>
  </si>
  <si>
    <t>FELCO SA</t>
  </si>
  <si>
    <t>GENEVEYS-SUR-COFFRANE</t>
  </si>
  <si>
    <t>OUI</t>
  </si>
  <si>
    <t>TE00007939</t>
  </si>
  <si>
    <t>TE00007902</t>
  </si>
  <si>
    <t>TE00007665</t>
  </si>
  <si>
    <t>TE00007909</t>
  </si>
  <si>
    <t>7507</t>
  </si>
  <si>
    <t>Cayatte Bruno</t>
  </si>
  <si>
    <t>D18045</t>
  </si>
  <si>
    <t>TE00007364</t>
  </si>
  <si>
    <t>9995</t>
  </si>
  <si>
    <t>GONCALVES Pedro</t>
  </si>
  <si>
    <t>TE00007864</t>
  </si>
  <si>
    <t>8556</t>
  </si>
  <si>
    <t>CITYUS SÀRL</t>
  </si>
  <si>
    <t>SANTOS DE MEIDEIROS Clarice</t>
  </si>
  <si>
    <t>TE00007879</t>
  </si>
  <si>
    <t>D18532</t>
  </si>
  <si>
    <t>TE00007680</t>
  </si>
  <si>
    <t>Coop - Fontainemelon - SAP 2514</t>
  </si>
  <si>
    <t>FONTAINEMELON</t>
  </si>
  <si>
    <t>Coop - Fleurier - SAP 1218</t>
  </si>
  <si>
    <t>FLEURIER</t>
  </si>
  <si>
    <t>TE00007771</t>
  </si>
  <si>
    <t>TE00007788</t>
  </si>
  <si>
    <t>TE00007220</t>
  </si>
  <si>
    <t>RECONVILIER</t>
  </si>
  <si>
    <t>D18562</t>
  </si>
  <si>
    <t>TE00007678</t>
  </si>
  <si>
    <t>19319</t>
  </si>
  <si>
    <t>Domicile</t>
  </si>
  <si>
    <t>TE00007735</t>
  </si>
  <si>
    <t>TE00007676</t>
  </si>
  <si>
    <t>TE00007323</t>
  </si>
  <si>
    <t>TE00007772</t>
  </si>
  <si>
    <t>TE00007584</t>
  </si>
  <si>
    <t>1654</t>
  </si>
  <si>
    <t>MAG45 SWITZERLAND SARL</t>
  </si>
  <si>
    <t>19297</t>
  </si>
  <si>
    <t>MAG45 - Chaux de Fonds</t>
  </si>
  <si>
    <t>LA CHAUX-DE-FONDS</t>
  </si>
  <si>
    <t>TE00007961</t>
  </si>
  <si>
    <t>TE00008043</t>
  </si>
  <si>
    <t>TE00007641</t>
  </si>
  <si>
    <t>CL13095</t>
  </si>
  <si>
    <t>TE00007612</t>
  </si>
  <si>
    <t>TE00007477</t>
  </si>
  <si>
    <t>TE00007800</t>
  </si>
  <si>
    <t>9322</t>
  </si>
  <si>
    <t>MÔTIERS</t>
  </si>
  <si>
    <t>TE00007296</t>
  </si>
  <si>
    <t>BSA ARCHITECTURE SA</t>
  </si>
  <si>
    <t>19243</t>
  </si>
  <si>
    <t xml:space="preserve">BSA ARCHITECTURE SA </t>
  </si>
  <si>
    <t>PUIDOUX</t>
  </si>
  <si>
    <t>TE00007330</t>
  </si>
  <si>
    <t>CONCEPTO HOLDING SA</t>
  </si>
  <si>
    <t>18321</t>
  </si>
  <si>
    <t>TE00007803</t>
  </si>
  <si>
    <t>4554</t>
  </si>
  <si>
    <t>SAFRAN TIMING TECHNOLOGIES SA</t>
  </si>
  <si>
    <t>14517</t>
  </si>
  <si>
    <t>Safran Timing Technologies SA</t>
  </si>
  <si>
    <t>TE00007981</t>
  </si>
  <si>
    <t>SAIGNELÉGIER</t>
  </si>
  <si>
    <t>TE00007695</t>
  </si>
  <si>
    <t>TE00007137</t>
  </si>
  <si>
    <t>TE00007379</t>
  </si>
  <si>
    <t>D18130</t>
  </si>
  <si>
    <t>TE00007168</t>
  </si>
  <si>
    <t>CL13529</t>
  </si>
  <si>
    <t>COWORKING NEUCHÂTEL SARL</t>
  </si>
  <si>
    <t>19093</t>
  </si>
  <si>
    <t xml:space="preserve">COWORKING NEUCHÂTEL SARL </t>
  </si>
  <si>
    <t>D18047</t>
  </si>
  <si>
    <t>CL13276</t>
  </si>
  <si>
    <t xml:space="preserve">Manufacture Horlogère Valfleurier </t>
  </si>
  <si>
    <t>BUTTES</t>
  </si>
  <si>
    <t>D18002</t>
  </si>
  <si>
    <t>TE00007390</t>
  </si>
  <si>
    <t>TE00007750</t>
  </si>
  <si>
    <t>TE00007478</t>
  </si>
  <si>
    <t>D18328</t>
  </si>
  <si>
    <t>TE00007405</t>
  </si>
  <si>
    <t>CL13605</t>
  </si>
  <si>
    <t>LEKKERS SARL</t>
  </si>
  <si>
    <t>19282</t>
  </si>
  <si>
    <t xml:space="preserve">LEKKERS SARL </t>
  </si>
  <si>
    <t>D18352</t>
  </si>
  <si>
    <t>TE00007496</t>
  </si>
  <si>
    <t>TS - Evacuation des déchets</t>
  </si>
  <si>
    <t>TE00007334</t>
  </si>
  <si>
    <t>TE00007219</t>
  </si>
  <si>
    <t>D18237</t>
  </si>
  <si>
    <t>TE00007258</t>
  </si>
  <si>
    <t>D18118</t>
  </si>
  <si>
    <t>TE00007192</t>
  </si>
  <si>
    <t>D18119</t>
  </si>
  <si>
    <t>TE00007193</t>
  </si>
  <si>
    <t>D18044</t>
  </si>
  <si>
    <t>TE00007295</t>
  </si>
  <si>
    <t>CL13163</t>
  </si>
  <si>
    <t>TISSOT SA</t>
  </si>
  <si>
    <t>18407</t>
  </si>
  <si>
    <t xml:space="preserve">TISSOT SA </t>
  </si>
  <si>
    <t>TE00007140</t>
  </si>
  <si>
    <t>TE00007214</t>
  </si>
  <si>
    <t>TE00007223</t>
  </si>
  <si>
    <t>Coop - Neuchâtel La Treille - SAP 1401</t>
  </si>
  <si>
    <t>TE00007185</t>
  </si>
  <si>
    <t>TE00007208</t>
  </si>
  <si>
    <t>TE00007221</t>
  </si>
  <si>
    <t>TE00007261</t>
  </si>
  <si>
    <t>TE00007136</t>
  </si>
  <si>
    <t>D17464</t>
  </si>
  <si>
    <t>TE00006152</t>
  </si>
  <si>
    <t>NUNES DE MORAIS PEREIRA Rubia Maria</t>
  </si>
  <si>
    <t>CL13404</t>
  </si>
  <si>
    <t>ALFA FABRIKA SA</t>
  </si>
  <si>
    <t xml:space="preserve">ALFA FABRIKA SA </t>
  </si>
  <si>
    <t>CORMONDRÈCHE</t>
  </si>
  <si>
    <t>TE00007207</t>
  </si>
  <si>
    <t>D18131</t>
  </si>
  <si>
    <t>TE00007262</t>
  </si>
  <si>
    <t>19098</t>
  </si>
  <si>
    <t>COWORKING NEUCHATEL HONORÉ</t>
  </si>
  <si>
    <t>TE00007565</t>
  </si>
  <si>
    <t>TE00007333</t>
  </si>
  <si>
    <t>TE00007707</t>
  </si>
  <si>
    <t>D18120</t>
  </si>
  <si>
    <t>TE00007194</t>
  </si>
  <si>
    <t>TE00006886</t>
  </si>
  <si>
    <t>TE00006613</t>
  </si>
  <si>
    <t>TE00007087</t>
  </si>
  <si>
    <t>TE00007058</t>
  </si>
  <si>
    <t>TE00007010</t>
  </si>
  <si>
    <t>TE00006885</t>
  </si>
  <si>
    <t>TE00006807</t>
  </si>
  <si>
    <t>TE00007009</t>
  </si>
  <si>
    <t>D17463</t>
  </si>
  <si>
    <t>TE00006150</t>
  </si>
  <si>
    <t>D18069</t>
  </si>
  <si>
    <t>TE00007017</t>
  </si>
  <si>
    <t>TE00007251</t>
  </si>
  <si>
    <t>TAG Heuer, Branch of LVMH Swiss Manufactures SA</t>
  </si>
  <si>
    <t>TE00006884</t>
  </si>
  <si>
    <t>D17461</t>
  </si>
  <si>
    <t>TE00006149</t>
  </si>
  <si>
    <t>TE00007021</t>
  </si>
  <si>
    <t>TE00006603</t>
  </si>
  <si>
    <t>D18006</t>
  </si>
  <si>
    <t>TE00007059</t>
  </si>
  <si>
    <t>889</t>
  </si>
  <si>
    <t>WINCASA</t>
  </si>
  <si>
    <t>19163</t>
  </si>
  <si>
    <t>WINCASA - Neuchatel</t>
  </si>
  <si>
    <t>TE00007081</t>
  </si>
  <si>
    <t>CL13206</t>
  </si>
  <si>
    <t>AMBASSADE DU ROYAUME DU MAROC À BERNE</t>
  </si>
  <si>
    <t>18469</t>
  </si>
  <si>
    <t xml:space="preserve">AMBASSADE DU ROYAUME DU MAROC À BERNE </t>
  </si>
  <si>
    <t>BERNE</t>
  </si>
  <si>
    <t>D17462</t>
  </si>
  <si>
    <t>TE00006151</t>
  </si>
  <si>
    <t>TE00006612</t>
  </si>
  <si>
    <t>TE00007708</t>
  </si>
  <si>
    <t>Coop - Le Locle - SAP 1400</t>
  </si>
  <si>
    <t>TE00007142</t>
  </si>
  <si>
    <t>3511</t>
  </si>
  <si>
    <t>PHARMACIE BENU SA</t>
  </si>
  <si>
    <t>Pharmacie Bornand</t>
  </si>
  <si>
    <t>TE00007270</t>
  </si>
  <si>
    <t>TE00006828</t>
  </si>
  <si>
    <t>BENU La Chaux-de-Fonds Eplatures</t>
  </si>
  <si>
    <t>TE00006808</t>
  </si>
  <si>
    <t>D17457</t>
  </si>
  <si>
    <t>TE00006145</t>
  </si>
  <si>
    <t>D16596</t>
  </si>
  <si>
    <t>CL13428</t>
  </si>
  <si>
    <t>D16595</t>
  </si>
  <si>
    <t>TE00006826</t>
  </si>
  <si>
    <t>TE00006730</t>
  </si>
  <si>
    <t>D17455</t>
  </si>
  <si>
    <t>TE00006144</t>
  </si>
  <si>
    <t>TE00006898</t>
  </si>
  <si>
    <t>TE00006699</t>
  </si>
  <si>
    <t>Coop - Peseux Parc du Château - SAP 2429</t>
  </si>
  <si>
    <t>PESEUX</t>
  </si>
  <si>
    <t>TE00006897</t>
  </si>
  <si>
    <t>D17745</t>
  </si>
  <si>
    <t>TE00006704</t>
  </si>
  <si>
    <t>TE00006731</t>
  </si>
  <si>
    <t>D17468</t>
  </si>
  <si>
    <t>TE00006148</t>
  </si>
  <si>
    <t>D17833</t>
  </si>
  <si>
    <t>TE00006634</t>
  </si>
  <si>
    <t>D17430</t>
  </si>
  <si>
    <t>CL13126</t>
  </si>
  <si>
    <t>Madame HIRT SANDRINE</t>
  </si>
  <si>
    <t>18327</t>
  </si>
  <si>
    <t>SAVAGNIER</t>
  </si>
  <si>
    <t>D17467</t>
  </si>
  <si>
    <t>D17741</t>
  </si>
  <si>
    <t>D17744</t>
  </si>
  <si>
    <t>D17466</t>
  </si>
  <si>
    <t>TE00006146</t>
  </si>
  <si>
    <t>TE00006615</t>
  </si>
  <si>
    <t>TE00007709</t>
  </si>
  <si>
    <t>Coop - La Chaux-de-Fonds Entilles - SAP 2471</t>
  </si>
  <si>
    <t>D17237</t>
  </si>
  <si>
    <t>TE00006480</t>
  </si>
  <si>
    <t>TE00006585</t>
  </si>
  <si>
    <t>CL13161</t>
  </si>
  <si>
    <t>14532</t>
  </si>
  <si>
    <t>TOPNET SA - Neuchâtel</t>
  </si>
  <si>
    <t>TE00007250</t>
  </si>
  <si>
    <t>TE00006719</t>
  </si>
  <si>
    <t>TE00006987</t>
  </si>
  <si>
    <t>TE00006718</t>
  </si>
  <si>
    <t>TE00007000</t>
  </si>
  <si>
    <t>TE00006732</t>
  </si>
  <si>
    <t>D17236</t>
  </si>
  <si>
    <t>TE00006370</t>
  </si>
  <si>
    <t>D17528</t>
  </si>
  <si>
    <t>TE00006494</t>
  </si>
  <si>
    <t>D17527</t>
  </si>
  <si>
    <t>TE00006495</t>
  </si>
  <si>
    <t>TE00006478</t>
  </si>
  <si>
    <t>D17681</t>
  </si>
  <si>
    <t>TE00006434</t>
  </si>
  <si>
    <t>TE00006371</t>
  </si>
  <si>
    <t>TE00006322</t>
  </si>
  <si>
    <t>1863</t>
  </si>
  <si>
    <t>Coop - La Chaux-de-Fonds Eplatures - SAP 4255</t>
  </si>
  <si>
    <t>TE00006377</t>
  </si>
  <si>
    <t>TE00006512</t>
  </si>
  <si>
    <t>TE00006309</t>
  </si>
  <si>
    <t>1750</t>
  </si>
  <si>
    <t>Coop - Bassecourt - SAP 2349</t>
  </si>
  <si>
    <t>BASSECOURT</t>
  </si>
  <si>
    <t>D17692</t>
  </si>
  <si>
    <t>TE00006498</t>
  </si>
  <si>
    <t>18019</t>
  </si>
  <si>
    <t>COOP - Fritz Courvoisier - SAP 5643</t>
  </si>
  <si>
    <t>D17235</t>
  </si>
  <si>
    <t>D17544</t>
  </si>
  <si>
    <t>TE00006525</t>
  </si>
  <si>
    <t>TE00006606</t>
  </si>
  <si>
    <t>15350</t>
  </si>
  <si>
    <t>MAG45 Switzerland SARL</t>
  </si>
  <si>
    <t>D17510</t>
  </si>
  <si>
    <t>TE00006159</t>
  </si>
  <si>
    <t>TE00006170</t>
  </si>
  <si>
    <t>D17234</t>
  </si>
  <si>
    <t>TE00006223</t>
  </si>
  <si>
    <t>TE00006673</t>
  </si>
  <si>
    <t>TE00006684</t>
  </si>
  <si>
    <t>TE00006607</t>
  </si>
  <si>
    <t>CL13104</t>
  </si>
  <si>
    <t>GIGLIO-ORTHOPEDIE-NEUCHÂTEL</t>
  </si>
  <si>
    <t>18276</t>
  </si>
  <si>
    <t xml:space="preserve">GIGLIO-ORTHOPEDIE-NEUCHÂTEL </t>
  </si>
  <si>
    <t>D17233</t>
  </si>
  <si>
    <t>TE00006181</t>
  </si>
  <si>
    <t>TE00006256</t>
  </si>
  <si>
    <t>D17232</t>
  </si>
  <si>
    <t>D17315</t>
  </si>
  <si>
    <t>D17153</t>
  </si>
  <si>
    <t>TE00006222</t>
  </si>
  <si>
    <t>TE00006336</t>
  </si>
  <si>
    <t>TE00006414</t>
  </si>
  <si>
    <t>TE00006427</t>
  </si>
  <si>
    <t>TE00005933</t>
  </si>
  <si>
    <t>D17026</t>
  </si>
  <si>
    <t>TE00006108</t>
  </si>
  <si>
    <t>D17222</t>
  </si>
  <si>
    <t>TE00006185</t>
  </si>
  <si>
    <t>TE00005824</t>
  </si>
  <si>
    <t>TE00005893</t>
  </si>
  <si>
    <t>D17152</t>
  </si>
  <si>
    <t>TE00006074</t>
  </si>
  <si>
    <t>CL13298</t>
  </si>
  <si>
    <t>NEUCHATEL TROPHY</t>
  </si>
  <si>
    <t>18629</t>
  </si>
  <si>
    <t>TE00005783</t>
  </si>
  <si>
    <t>TE00005809</t>
  </si>
  <si>
    <t>D17105</t>
  </si>
  <si>
    <t>TE00006062</t>
  </si>
  <si>
    <t>?</t>
  </si>
  <si>
    <t>Devis sur Neuchatel</t>
  </si>
  <si>
    <t>Contrat BS</t>
  </si>
  <si>
    <t>Contrat BN</t>
  </si>
  <si>
    <t>BT</t>
  </si>
  <si>
    <t>Contrat VF</t>
  </si>
  <si>
    <t>TS Vitres Cordiste Terasse fumeur</t>
  </si>
  <si>
    <t>Serkan</t>
  </si>
  <si>
    <t>Siringuz</t>
  </si>
  <si>
    <t>MIRA</t>
  </si>
  <si>
    <t>TE00007192
TE00007193
TE00007194</t>
  </si>
  <si>
    <t>Olinda</t>
  </si>
  <si>
    <t>Oliveira</t>
  </si>
  <si>
    <t>Adelina</t>
  </si>
  <si>
    <t>Maria Fernanda</t>
  </si>
  <si>
    <t>Ferreira</t>
  </si>
  <si>
    <t>Mise a disposition  8h 12h</t>
  </si>
  <si>
    <t>Mise a disposition 12h 14h</t>
  </si>
  <si>
    <t>Mise a disposition 12h 14h 20 Sept</t>
  </si>
  <si>
    <t>Mise a disposition 12h 14h 27 Sept</t>
  </si>
  <si>
    <t>Conceicao</t>
  </si>
  <si>
    <t>Oliveira Ramalho</t>
  </si>
  <si>
    <t>Mise a disposition 12h 14h 6 Sept</t>
  </si>
  <si>
    <t>Mise a disposition 12h 14h 13 Sept</t>
  </si>
  <si>
    <t>TE00007364TE00007295</t>
  </si>
  <si>
    <t>Nom/Raison Sociale</t>
  </si>
  <si>
    <t>Libellé Site</t>
  </si>
  <si>
    <t>Adresse</t>
  </si>
  <si>
    <t>Adresse Suite</t>
  </si>
  <si>
    <t>Code Postal</t>
  </si>
  <si>
    <t>Téléphone</t>
  </si>
  <si>
    <t>Mobile</t>
  </si>
  <si>
    <t>Email</t>
  </si>
  <si>
    <t>Accès/Clés</t>
  </si>
  <si>
    <t>Catégorie</t>
  </si>
  <si>
    <t>Secteur Géographique</t>
  </si>
  <si>
    <t>Inspecteur</t>
  </si>
  <si>
    <t>Chef d'équipe</t>
  </si>
  <si>
    <t>Commercial</t>
  </si>
  <si>
    <t>Pôle</t>
  </si>
  <si>
    <t>Activité</t>
  </si>
  <si>
    <t>Section</t>
  </si>
  <si>
    <t>Accèpte les factures par email</t>
  </si>
  <si>
    <t>TVA Intra.</t>
  </si>
  <si>
    <t>Mode de règlement</t>
  </si>
  <si>
    <t>Compte comptable</t>
  </si>
  <si>
    <t>Mandat SEPA</t>
  </si>
  <si>
    <t>Salariés incompatibles</t>
  </si>
  <si>
    <t>Prestations demandées</t>
  </si>
  <si>
    <t>Compétences Métier demandées</t>
  </si>
  <si>
    <t>Facturable</t>
  </si>
  <si>
    <t>Groupe de facturation</t>
  </si>
  <si>
    <t>Interdiction des jours fériés</t>
  </si>
  <si>
    <t>Actif</t>
  </si>
  <si>
    <t>Date d'arrêt</t>
  </si>
  <si>
    <t>Code NFC</t>
  </si>
  <si>
    <t>Emplacement NFC</t>
  </si>
  <si>
    <t>Plan de prévention des risques</t>
  </si>
  <si>
    <t>Date signature</t>
  </si>
  <si>
    <t>Date renouvellement</t>
  </si>
  <si>
    <t>CL13463</t>
  </si>
  <si>
    <t>3R SWISS IMAGING NETWORK SA</t>
  </si>
  <si>
    <t>18963</t>
  </si>
  <si>
    <t>GROUPE 3R - Iris Radiologie Neuchâtel</t>
  </si>
  <si>
    <t>tobie.fournier@groupe3r.ch</t>
  </si>
  <si>
    <t>MARTINET Adrien Claude Jean</t>
  </si>
  <si>
    <t>Oui</t>
  </si>
  <si>
    <t>Non</t>
  </si>
  <si>
    <t>1570</t>
  </si>
  <si>
    <t>ACCESSTECH SA</t>
  </si>
  <si>
    <t>Accesstech SA</t>
  </si>
  <si>
    <t>Rue du Crêt-Taconnet 12A</t>
  </si>
  <si>
    <t>2000</t>
  </si>
  <si>
    <t>CM_C6_T3</t>
  </si>
  <si>
    <t>Commerce</t>
  </si>
  <si>
    <t>Magasins</t>
  </si>
  <si>
    <t>de 0.01 à 1`400.00 /m</t>
  </si>
  <si>
    <t>Virement</t>
  </si>
  <si>
    <t>ENT-R - ENT - Entretien Régulier,TS-NV - TS - Nettoyage de la vitrerie</t>
  </si>
  <si>
    <t>OPE - Vitres</t>
  </si>
  <si>
    <t>7973</t>
  </si>
  <si>
    <t>ACTIV FITNESS</t>
  </si>
  <si>
    <t>ACTIV FITNESS - BOUDEVILLIERS</t>
  </si>
  <si>
    <t>Route de Coffrane 2</t>
  </si>
  <si>
    <t>2043</t>
  </si>
  <si>
    <t>BOUDEVILLIERS</t>
  </si>
  <si>
    <t>frederic.delerce@activfitness.ch</t>
  </si>
  <si>
    <t>SP_C6_T3</t>
  </si>
  <si>
    <t>CHAILLARD Chloé</t>
  </si>
  <si>
    <t>Sport </t>
  </si>
  <si>
    <t>Salles de sport</t>
  </si>
  <si>
    <t>TS-NV - TS - Nettoyage de la vitrerie</t>
  </si>
  <si>
    <t>ACTIV FITNESS - CORCELLES</t>
  </si>
  <si>
    <t>Place de la Gare 1b</t>
  </si>
  <si>
    <t>2035</t>
  </si>
  <si>
    <t>CORCELLES-CORMONDRÈCHE</t>
  </si>
  <si>
    <t>ACTIV FITNESS - La Chaux-de-Fonds</t>
  </si>
  <si>
    <t>Avenue Léopold-Robert 56</t>
  </si>
  <si>
    <t>2300</t>
  </si>
  <si>
    <t>ACTIV FITNESS - Neuchâtel City-Centre</t>
  </si>
  <si>
    <t>Rue de l'Ecluse 30</t>
  </si>
  <si>
    <t>ACTIV FITNESS - Neuchâtel Nid-du-Crô</t>
  </si>
  <si>
    <t>Rte des Falaises 30</t>
  </si>
  <si>
    <t>Avenue Beauregard 5,</t>
  </si>
  <si>
    <t>2036</t>
  </si>
  <si>
    <t>+41327299090</t>
  </si>
  <si>
    <t>lciaramella@fabrika.ch</t>
  </si>
  <si>
    <t>HO_C5_T3</t>
  </si>
  <si>
    <t>Horlogerie</t>
  </si>
  <si>
    <t>Usines</t>
  </si>
  <si>
    <t>de 3`000.01 à 6`000.00 /m</t>
  </si>
  <si>
    <t>ENT-R - ENT - Entretien Régulier</t>
  </si>
  <si>
    <t>ALFA FABRIKA SA - LOGEMENT PRIVE</t>
  </si>
  <si>
    <t>La Corbatière 167,</t>
  </si>
  <si>
    <t xml:space="preserve">Madame Léa Ciaramella, </t>
  </si>
  <si>
    <t>2314</t>
  </si>
  <si>
    <t>LA SAGNE</t>
  </si>
  <si>
    <t>PT_C6_T2</t>
  </si>
  <si>
    <t>Particuliers </t>
  </si>
  <si>
    <t>Villa</t>
  </si>
  <si>
    <t>APP-APPT - APP - Entretien d'appartement/villa/maison….,TS-NV - TS - Nettoyage de la vitrerie</t>
  </si>
  <si>
    <t>CL13145</t>
  </si>
  <si>
    <t xml:space="preserve">ANDRÉ GEORGES </t>
  </si>
  <si>
    <t>18378</t>
  </si>
  <si>
    <t>Rue Calame 16</t>
  </si>
  <si>
    <t>PPE Henri Calame</t>
  </si>
  <si>
    <t>2053</t>
  </si>
  <si>
    <t>CERNIER</t>
  </si>
  <si>
    <t>VARANDAS COVAS Agostinho Paulo</t>
  </si>
  <si>
    <t>Appartement</t>
  </si>
  <si>
    <t xml:space="preserve">CL13145 </t>
  </si>
  <si>
    <t>TS-NV - TS - Nettoyage de la vitrerie,TS-S - TS - Nettoyage des stores</t>
  </si>
  <si>
    <t>FOR - Formation nacelle - Opérateur PEMP,OPE - Travaux en hauteur</t>
  </si>
  <si>
    <t>1683</t>
  </si>
  <si>
    <t>Anita Schlaefli Photography</t>
  </si>
  <si>
    <t>Quai Philippe-Godet 14</t>
  </si>
  <si>
    <t>+41327250425</t>
  </si>
  <si>
    <t>+41792583139</t>
  </si>
  <si>
    <t>anita@anitaschlaefli.com</t>
  </si>
  <si>
    <t>AD_C6_T3</t>
  </si>
  <si>
    <t>Locaux administratifs</t>
  </si>
  <si>
    <t>Sociétés de services</t>
  </si>
  <si>
    <t>2433</t>
  </si>
  <si>
    <t>APLEONA SCHWEIZ AG</t>
  </si>
  <si>
    <t>SALT STORE CHAUX-DE-FONDS</t>
  </si>
  <si>
    <t>Avenue Léopold-Robert 50</t>
  </si>
  <si>
    <t>invoice.ch@apleona.com</t>
  </si>
  <si>
    <t>SALT STORE NEUCHÂTEL</t>
  </si>
  <si>
    <t>Rue de l'Hôpital 20</t>
  </si>
  <si>
    <t>CL13201</t>
  </si>
  <si>
    <t>BENOIT</t>
  </si>
  <si>
    <t xml:space="preserve">Sylvie </t>
  </si>
  <si>
    <t>18464</t>
  </si>
  <si>
    <t>Madame BENOIT Sylvie</t>
  </si>
  <si>
    <t>Rue de Treymont 11</t>
  </si>
  <si>
    <t xml:space="preserve">CL13201 </t>
  </si>
  <si>
    <t>CL13188</t>
  </si>
  <si>
    <t>BOREASA EUROPE SA</t>
  </si>
  <si>
    <t>18448</t>
  </si>
  <si>
    <t xml:space="preserve">BOREASA EUROPE SA </t>
  </si>
  <si>
    <t xml:space="preserve">Rue du Puits-Godet 10 </t>
  </si>
  <si>
    <t>sales.eu@boreasa.com</t>
  </si>
  <si>
    <t xml:space="preserve">Industrie </t>
  </si>
  <si>
    <t>Industrie diverse</t>
  </si>
  <si>
    <t xml:space="preserve">CL13188 </t>
  </si>
  <si>
    <t xml:space="preserve">TS-NFB - TS - Nettoyage fin de bail </t>
  </si>
  <si>
    <t>8116</t>
  </si>
  <si>
    <t>BOVARD SA</t>
  </si>
  <si>
    <t>Rue des Beaux-Arts 8</t>
  </si>
  <si>
    <t>genevieve.kohler@bovard.ch</t>
  </si>
  <si>
    <t>PEREIRA RODRIGUES Sandra Marisa</t>
  </si>
  <si>
    <t>CON-SNT - CON - Consommable sanitaire (papierwc, savons ect...),ENT-R - ENT - Entretien Régulier</t>
  </si>
  <si>
    <t>CL13344</t>
  </si>
  <si>
    <t>BOVET FLEURIER SA</t>
  </si>
  <si>
    <t>18780</t>
  </si>
  <si>
    <t>BOVET FLEURIER SA - CHATEAU MÔTIERS</t>
  </si>
  <si>
    <t>Château de Môtiers</t>
  </si>
  <si>
    <t>2112</t>
  </si>
  <si>
    <t>jacques.blanchot@bovet.com</t>
  </si>
  <si>
    <t>Bureaux</t>
  </si>
  <si>
    <t>CL13128</t>
  </si>
  <si>
    <t>BREITLING CHRONOMÉTRIE SA</t>
  </si>
  <si>
    <t>18330</t>
  </si>
  <si>
    <t>Breitling Chronométrie SA</t>
  </si>
  <si>
    <t>Allée du Laser 10</t>
  </si>
  <si>
    <t>+41329259525</t>
  </si>
  <si>
    <t>accueil.bcr@breitling.com</t>
  </si>
  <si>
    <t>DA SILVA LOPES Antonio Pedro</t>
  </si>
  <si>
    <t>Plus de 30`000.01 /m</t>
  </si>
  <si>
    <t xml:space="preserve">CL13128 </t>
  </si>
  <si>
    <t>TS - TS - Travaux spéciaux</t>
  </si>
  <si>
    <t>Route du vergnolet 8e</t>
  </si>
  <si>
    <t>1070</t>
  </si>
  <si>
    <t>+41216340035</t>
  </si>
  <si>
    <t>+41799630548</t>
  </si>
  <si>
    <t>kevin.meyer@bsa-architecture.ch</t>
  </si>
  <si>
    <t xml:space="preserve">BULGARI HORLOGERIE SA </t>
  </si>
  <si>
    <t>18502</t>
  </si>
  <si>
    <t>Rue de Monruz 34</t>
  </si>
  <si>
    <t>sg-admin@bulgari.com</t>
  </si>
  <si>
    <t>HO_C1_T2</t>
  </si>
  <si>
    <t xml:space="preserve">CL13232 </t>
  </si>
  <si>
    <t>TS-MAD - TS - Mise à disposition de personnel ,ENT-R - ENT - Entretien Régulier,TS-DI - TS - Désinfection informatique,TS-NV - TS - Nettoyage de la vitrerie,TS-NM - TS - Nettoyage des moquettes,TS-S - TS - Nettoyage des stores</t>
  </si>
  <si>
    <t>HO_C2_T2</t>
  </si>
  <si>
    <t>QUENTAL DA SILVA Catarina Isabel</t>
  </si>
  <si>
    <t>de 12`000.01 à 30`000.00 /m</t>
  </si>
  <si>
    <t>1673</t>
  </si>
  <si>
    <t>TS-MAD - TS - Mise à disposition de personnel ,ENT-R - ENT - Entretien Régulier,TS-DI - TS - Désinfection informatique,TS-NV - TS - Nettoyage de la vitrerie,TS-NM - TS - Nettoyage des moquettes,TS-S - TS - Nettoyage des stores,RH-FS - RH - Fermeture/ Saisonnalité,CQ 3-6x/an - Contrôles Qualité 3-6x/an</t>
  </si>
  <si>
    <t>1719</t>
  </si>
  <si>
    <t>Cabinet d'Ostéopathie Stéphanie Epitaux-Bernhard Sàrl</t>
  </si>
  <si>
    <t>Faubourg de l'Hôpital 11</t>
  </si>
  <si>
    <t>coseb@netplus.ch</t>
  </si>
  <si>
    <t>ME_C6_T3</t>
  </si>
  <si>
    <t>Médical</t>
  </si>
  <si>
    <t>Centre de soins</t>
  </si>
  <si>
    <t>ENT-R - ENT - Entretien Régulier,TS-NV - TS - Nettoyage de la vitrerie,TS - TS - Travaux spéciaux</t>
  </si>
  <si>
    <t>CL13087</t>
  </si>
  <si>
    <t>CASTEL REGIE SA</t>
  </si>
  <si>
    <t>18234</t>
  </si>
  <si>
    <t xml:space="preserve">CASTEL REGIE SA </t>
  </si>
  <si>
    <t>Rue du Château 25</t>
  </si>
  <si>
    <t>2034</t>
  </si>
  <si>
    <t>+41327312211</t>
  </si>
  <si>
    <t>castelregie@icloud.com</t>
  </si>
  <si>
    <t>BLC-NM - BLC - Nettoyage du mobilier (canapé, chaise…),TS-MAD - TS - Mise à disposition de personnel ,TS-LS - TS - Lustrage des sols,TS-NV - TS - Nettoyage de la vitrerie,BLC-NT - BLC - Nettoyage des Tapis,TS - TS - Travaux spéciaux</t>
  </si>
  <si>
    <t>CAYATTE</t>
  </si>
  <si>
    <t>Docteur Cayatte Bruno</t>
  </si>
  <si>
    <t>Faubourg du Lac 7</t>
  </si>
  <si>
    <t>info-dermatoneuch@hin.ch</t>
  </si>
  <si>
    <t xml:space="preserve">Cabinet Médical </t>
  </si>
  <si>
    <t>CON-SNT - CON - Consommable sanitaire (papierwc, savons ect...),ENT-R - ENT - Entretien Régulier,TS-NV - TS - Nettoyage de la vitrerie,BLC-TB - BLC - Travaux de blanchisserie  ,TS-ED - TS - Evacuation des déchets,RH-FS - RH - Fermeture/ Saisonnalité</t>
  </si>
  <si>
    <t>BLC-TB - BLC - Travaux de blanchisserie  ,CON-SNT - CON - Consommable sanitaire (papierwc, savons ect...),ENT-R - ENT - Entretien Régulier,TS-ED - TS - Evacuation des déchets,TS-NV - TS - Nettoyage de la vitrerie</t>
  </si>
  <si>
    <t>Rue de l'Observatoire 26</t>
  </si>
  <si>
    <t>TS- APP - TS - Travaux spéciaux d’appartement/villa/maison</t>
  </si>
  <si>
    <t>8378</t>
  </si>
  <si>
    <t>CHOCO DIFFUSION</t>
  </si>
  <si>
    <t>15085</t>
  </si>
  <si>
    <t>CHOCO-DIFFUSION SA</t>
  </si>
  <si>
    <t>Rue James-Pellaton</t>
  </si>
  <si>
    <t>Case postale 792</t>
  </si>
  <si>
    <t>2400</t>
  </si>
  <si>
    <t>+41329300912</t>
  </si>
  <si>
    <t>compta@choco.ch</t>
  </si>
  <si>
    <t>AL_C6_T2</t>
  </si>
  <si>
    <t>Alimentaire / Agro-alimentaire</t>
  </si>
  <si>
    <t>Commerce alimentaire</t>
  </si>
  <si>
    <t xml:space="preserve">BLC-TB - BLC - Travaux de blanchisserie  </t>
  </si>
  <si>
    <t>+41791092339</t>
  </si>
  <si>
    <t>IM_C4_T3</t>
  </si>
  <si>
    <t>Immobilier</t>
  </si>
  <si>
    <t>Location de biens immobiliers</t>
  </si>
  <si>
    <t>de 3'000.01 à 6'000.00 CHF HT par mois</t>
  </si>
  <si>
    <t>BLC-TB - BLC - Travaux de blanchisserie  ,APP-APPT - APP - Entretien d'appartement/villa/maison….</t>
  </si>
  <si>
    <t>Col-des-Roches 33</t>
  </si>
  <si>
    <t>Service Comptabilité</t>
  </si>
  <si>
    <t>SC_C1_T1</t>
  </si>
  <si>
    <t>Sciences / Microtechnique </t>
  </si>
  <si>
    <t>Micro-fabrication</t>
  </si>
  <si>
    <t>RH-FS - RH - Fermeture/ Saisonnalité,TS-CONC - TS - Conciergerie,ENT-R - ENT - Entretien Régulier,TS-LP - TS - Lavage des plafonds,CQ 2-3x/an - Contrôles Qualité 2-3x/an</t>
  </si>
  <si>
    <t>OPE - Autolaveuse</t>
  </si>
  <si>
    <t>18214</t>
  </si>
  <si>
    <t>Comadur SA - Chaux de Fonds</t>
  </si>
  <si>
    <t>Rue Louis-Joseph-Chevrolet 41</t>
  </si>
  <si>
    <t>SC_C2_T1</t>
  </si>
  <si>
    <t>ENT-R - ENT - Entretien Régulier,TS-CONC - TS - Conciergerie,TS-MAD - TS - Mise à disposition de personnel ,RH-FS - RH - Fermeture/ Saisonnalité</t>
  </si>
  <si>
    <t>18554</t>
  </si>
  <si>
    <t xml:space="preserve">Comadur SA - Girardet </t>
  </si>
  <si>
    <t>Rue Girardet 53</t>
  </si>
  <si>
    <t>+41329308311</t>
  </si>
  <si>
    <t>SC_C3_T1</t>
  </si>
  <si>
    <t>de 6`000.01 à 12`000.00 /m</t>
  </si>
  <si>
    <t xml:space="preserve">1559 </t>
  </si>
  <si>
    <t>TS-MAD - TS - Mise à disposition de personnel ,TS-CONC - TS - Conciergerie,RH-FS - RH - Fermeture/ Saisonnalité</t>
  </si>
  <si>
    <t>CL13258</t>
  </si>
  <si>
    <t>COMADUR SA (GROUP SWATCH)</t>
  </si>
  <si>
    <t>18552</t>
  </si>
  <si>
    <t>Comadur SA (Group Swatch)</t>
  </si>
  <si>
    <t>Le Col 33,</t>
  </si>
  <si>
    <t>mchamas@comadur.ch</t>
  </si>
  <si>
    <t xml:space="preserve">CL13258 </t>
  </si>
  <si>
    <t>18553</t>
  </si>
  <si>
    <t>COMADUR GIRARDET</t>
  </si>
  <si>
    <t>+41329308417</t>
  </si>
  <si>
    <t>pspahr@comadur.ch</t>
  </si>
  <si>
    <t>Coop - Bevaix - SAP 1219</t>
  </si>
  <si>
    <t>Chemin de Closel 8</t>
  </si>
  <si>
    <t>2022</t>
  </si>
  <si>
    <t>BEVAIX</t>
  </si>
  <si>
    <t>CHE-116.311.185</t>
  </si>
  <si>
    <t>ENT-MAG - ENT - Entretien magasin,TS-NV - TS - Nettoyage de la vitrerie</t>
  </si>
  <si>
    <t>Coop - Boudry - SAP 1402</t>
  </si>
  <si>
    <t>Rue Oscar-Huguenin 4</t>
  </si>
  <si>
    <t>2017</t>
  </si>
  <si>
    <t>BOUDRY</t>
  </si>
  <si>
    <t>TS-NF - TS - Nettoyage à fond,TS-NV - TS - Nettoyage de la vitrerie</t>
  </si>
  <si>
    <t>Coop - Chaux-de-Fonds Entilles Restaurant - SAP 2467</t>
  </si>
  <si>
    <t>Avenue Léopold-Robert 151</t>
  </si>
  <si>
    <t>RT_C6_T3</t>
  </si>
  <si>
    <t>Restauration </t>
  </si>
  <si>
    <t>Restaurant</t>
  </si>
  <si>
    <t>ENT-REST - ENT - Entretien restaurant,TS-NV - TS - Nettoyage de la vitrerie,TS-TER - TS - Nettoyage de Terrasse</t>
  </si>
  <si>
    <t>Coop - Chaux-de-Fonds Piscine - SAP 1577</t>
  </si>
  <si>
    <t>Rue de la Reuse 11</t>
  </si>
  <si>
    <t>Route de Sombacour 21A</t>
  </si>
  <si>
    <t>2013</t>
  </si>
  <si>
    <t>CM_C5_T3</t>
  </si>
  <si>
    <t>de 1`400.01 à 3`000 /m</t>
  </si>
  <si>
    <t>TS-NV - TS - Nettoyage de la vitrerie,TS-NP - TS - Nettoyage de parking,ENT-MAG - ENT - Entretien magasin</t>
  </si>
  <si>
    <t>OPE - Vitres,OPE - Autolaveuse</t>
  </si>
  <si>
    <t>Coop - Couvet - SAP 1087</t>
  </si>
  <si>
    <t>Près-de-la-Porte</t>
  </si>
  <si>
    <t>2108</t>
  </si>
  <si>
    <t>COUVET</t>
  </si>
  <si>
    <t>TS-NV - TS - Nettoyage de la vitrerie,ENT-MAG - ENT - Entretien magasin</t>
  </si>
  <si>
    <t>Coop - EKZ Fontainemelon</t>
  </si>
  <si>
    <t>Avenue Robert 12</t>
  </si>
  <si>
    <t>2052</t>
  </si>
  <si>
    <t>Centre commercial</t>
  </si>
  <si>
    <t>Grand-Rue 12</t>
  </si>
  <si>
    <t>2114</t>
  </si>
  <si>
    <t>ENT-MAG - ENT - Entretien magasin</t>
  </si>
  <si>
    <t>Rue de l'Etang 5</t>
  </si>
  <si>
    <t>rita.mueller@coop.ch</t>
  </si>
  <si>
    <t>ENT-MAG - ENT - Entretien magasin,TS-NP - TS - Nettoyage de parking</t>
  </si>
  <si>
    <t>Coop - La Chaux-de-Fonds Bel-Air - SAP 1821</t>
  </si>
  <si>
    <t>Rue du Ravin 4</t>
  </si>
  <si>
    <t>Boulevard des Eplatures 20</t>
  </si>
  <si>
    <t>CM_C3_T3</t>
  </si>
  <si>
    <t>Coop - La Chaux-de-Fonds Etoile - SAP 1820</t>
  </si>
  <si>
    <t>Rue Fritz-Courvoisier 22</t>
  </si>
  <si>
    <t>EV-EEV - EEV - Entretien des Espaces Verts,TS-NV - TS - Nettoyage de la vitrerie,ENT-MAG - ENT - Entretien magasin,TS-NF - TS - Nettoyage à fond</t>
  </si>
  <si>
    <t>OPE - Vitres,OPE - Entretenir des espaces verts</t>
  </si>
  <si>
    <t>Coop - Le Landeron - SAP 4152</t>
  </si>
  <si>
    <t>Rue du Lac 26</t>
  </si>
  <si>
    <t>2525</t>
  </si>
  <si>
    <t>LE LANDERON</t>
  </si>
  <si>
    <t>TS-NF - TS - Nettoyage à fond,TS-NV - TS - Nettoyage de la vitrerie,ENT-MAG - ENT - Entretien magasin</t>
  </si>
  <si>
    <t>Rue de la Banque 2</t>
  </si>
  <si>
    <t>Rue de la Pierre-à-Mazel 10</t>
  </si>
  <si>
    <t>La Maladière Centre</t>
  </si>
  <si>
    <t>1735</t>
  </si>
  <si>
    <t>Coop - Maladière Ca'Puccini - SAP 3747</t>
  </si>
  <si>
    <t>ENT-REST - ENT - Entretien restaurant</t>
  </si>
  <si>
    <t>Coop - Maladière restaurant - SAP 3262</t>
  </si>
  <si>
    <t>Coop - Neuchâtel Gare (ex Aperto) SAP 5466</t>
  </si>
  <si>
    <t>Avenue de Neuchâtel 93</t>
  </si>
  <si>
    <t>2024</t>
  </si>
  <si>
    <t>SAINT-AUBIN</t>
  </si>
  <si>
    <t>Rue de la Treille 4</t>
  </si>
  <si>
    <t>Coop - Neuchâtel Vauseyon - SAP 1215</t>
  </si>
  <si>
    <t>Rue des Poudrières 137</t>
  </si>
  <si>
    <t>Rue des Uttins 1</t>
  </si>
  <si>
    <t>Rue du Senet 10</t>
  </si>
  <si>
    <t>EV-EEV - EEV - Entretien des Espaces Verts,ENT-MAG - ENT - Entretien magasin,TS-NP - TS - Nettoyage de parking</t>
  </si>
  <si>
    <t>OPE - Entretenir des espaces verts</t>
  </si>
  <si>
    <t>1849</t>
  </si>
  <si>
    <t>Coop - Saint-Blaise - SAP 1217</t>
  </si>
  <si>
    <t>Route de Neuchâtel 4</t>
  </si>
  <si>
    <t>2072</t>
  </si>
  <si>
    <t>SAINT BLAISE</t>
  </si>
  <si>
    <t>CL13473</t>
  </si>
  <si>
    <t>COUCOU &amp; CO</t>
  </si>
  <si>
    <t>19199</t>
  </si>
  <si>
    <t>COUCOU &amp; CO - Bâla 1 - Auvernier</t>
  </si>
  <si>
    <t>Rue de la Bâla 1,</t>
  </si>
  <si>
    <t>2012</t>
  </si>
  <si>
    <t>AUVERNIER</t>
  </si>
  <si>
    <t>finance@coucounco.ch</t>
  </si>
  <si>
    <t>Hôtellerie </t>
  </si>
  <si>
    <t>Location d'immobilier</t>
  </si>
  <si>
    <t>19198</t>
  </si>
  <si>
    <t>COUCOU &amp; CO - Boudry -Favre 57</t>
  </si>
  <si>
    <t>Rue Louis-Favre 57,</t>
  </si>
  <si>
    <t>Boudry</t>
  </si>
  <si>
    <t>19195</t>
  </si>
  <si>
    <t>COUCOU &amp; CO - Chaux de Fonds - Cygne 6</t>
  </si>
  <si>
    <t>Rue du Cygne 6,</t>
  </si>
  <si>
    <t>La Chaux-de-Fonds</t>
  </si>
  <si>
    <t>19196</t>
  </si>
  <si>
    <t>COUCOU &amp; CO - Chaux de Fonds - Cygne 8</t>
  </si>
  <si>
    <t>Rue du Cygne 8,</t>
  </si>
  <si>
    <t>19197</t>
  </si>
  <si>
    <t>COUCOU &amp; CO - Chaux de Fonds -Tourelles 21</t>
  </si>
  <si>
    <t>Rue des Tourelles 21,</t>
  </si>
  <si>
    <t>Place Numa-Droz 2</t>
  </si>
  <si>
    <t>+41325442031</t>
  </si>
  <si>
    <t>hello@coworking-neuchatel.ch</t>
  </si>
  <si>
    <t>19094</t>
  </si>
  <si>
    <t xml:space="preserve">COWORKING LA CHAUX DE FONDS </t>
  </si>
  <si>
    <t>Rue Jaquet-Droz 43</t>
  </si>
  <si>
    <t>Rue Saint-Honoré 10</t>
  </si>
  <si>
    <t>AD_C5_T2</t>
  </si>
  <si>
    <t>Coworking</t>
  </si>
  <si>
    <t>de 1'400.01 à 3'000.00 CHF HT par mois</t>
  </si>
  <si>
    <t>CL13374</t>
  </si>
  <si>
    <t>DA COSTA MARTINS</t>
  </si>
  <si>
    <t>CARLA CATARINA</t>
  </si>
  <si>
    <t>18790</t>
  </si>
  <si>
    <t>Madame DA COSTA MARTINS CARLA CATARINA</t>
  </si>
  <si>
    <t xml:space="preserve"> Rue de Bourgogne 48</t>
  </si>
  <si>
    <t>+41762918960</t>
  </si>
  <si>
    <t>carlacostamartins@hotmail.com</t>
  </si>
  <si>
    <t>CL13312</t>
  </si>
  <si>
    <t xml:space="preserve">DANILA MARIOTTI </t>
  </si>
  <si>
    <t>Place Numa-Droz 12</t>
  </si>
  <si>
    <t>+41791714847</t>
  </si>
  <si>
    <t>danila.mariotti@yahoo.com</t>
  </si>
  <si>
    <t>PT_C6_T3</t>
  </si>
  <si>
    <t>CL13370</t>
  </si>
  <si>
    <t>DRESS YOUR BODY SA</t>
  </si>
  <si>
    <t>18784</t>
  </si>
  <si>
    <t xml:space="preserve">DRESS YOUR BODY SA </t>
  </si>
  <si>
    <t>Avenue Beauregard 12,</t>
  </si>
  <si>
    <t>+41327322812</t>
  </si>
  <si>
    <t>jerome.rondot@dyb.ch</t>
  </si>
  <si>
    <t>CL13292</t>
  </si>
  <si>
    <t>EPFL, FILIALE DE NEUCHÂTEL</t>
  </si>
  <si>
    <t>18622</t>
  </si>
  <si>
    <t>Ecole polytechnique de Lausanne, filiale de Neuchâtel</t>
  </si>
  <si>
    <t>Rue de la Maladière 71b</t>
  </si>
  <si>
    <t xml:space="preserve">NEUCHATEL </t>
  </si>
  <si>
    <t>+41216936350</t>
  </si>
  <si>
    <t>+41795224376</t>
  </si>
  <si>
    <t>accounts.payable@epfl.ch</t>
  </si>
  <si>
    <t>Education </t>
  </si>
  <si>
    <t>Ecole / Université</t>
  </si>
  <si>
    <t>TS-NF - TS - Nettoyage à fond</t>
  </si>
  <si>
    <t>10103</t>
  </si>
  <si>
    <t>ESCO SA</t>
  </si>
  <si>
    <t>Rue des Prélets 30</t>
  </si>
  <si>
    <t>2206</t>
  </si>
  <si>
    <t>LES GENEVEYS-SUR-COFFRANE</t>
  </si>
  <si>
    <t>+41328581267</t>
  </si>
  <si>
    <t>invoice@escomatic.ch</t>
  </si>
  <si>
    <t>IN_C6_T3</t>
  </si>
  <si>
    <t>Rue de la Gare 13</t>
  </si>
  <si>
    <t>Zone Industrielle</t>
  </si>
  <si>
    <t>+41328620131</t>
  </si>
  <si>
    <t>invoices@etel.ch</t>
  </si>
  <si>
    <t>IN_C2_T3</t>
  </si>
  <si>
    <t>FERREIRA DA SILVA Maria Rosa</t>
  </si>
  <si>
    <t>ENT-R - ENT - Entretien Régulier,ENT-SB - ENT - Entretien salle blanche ,TS-ED - TS - Evacuation des déchets,RH-FS - RH - Fermeture/ Saisonnalité,CQ 3-6x/an - Contrôles Qualité 3-6x/an</t>
  </si>
  <si>
    <t>CL13295</t>
  </si>
  <si>
    <t>EVARD ARCHITECTES</t>
  </si>
  <si>
    <t>18625</t>
  </si>
  <si>
    <t xml:space="preserve">EVARD ARCHITECTES </t>
  </si>
  <si>
    <t>Place de la Gare 6a</t>
  </si>
  <si>
    <t>+41793651511</t>
  </si>
  <si>
    <t>sabin@evard-architectes.ch</t>
  </si>
  <si>
    <t>Construction </t>
  </si>
  <si>
    <t>Entreprises de constrution</t>
  </si>
  <si>
    <t xml:space="preserve">CL13295 </t>
  </si>
  <si>
    <t>18626</t>
  </si>
  <si>
    <t>Léopold Robert</t>
  </si>
  <si>
    <t>Avenue Léopold Robert 90</t>
  </si>
  <si>
    <t>CL13117</t>
  </si>
  <si>
    <t xml:space="preserve">FAHRNY ARCHITECTES </t>
  </si>
  <si>
    <t>18314</t>
  </si>
  <si>
    <t>2001</t>
  </si>
  <si>
    <t>NEUCHATEL</t>
  </si>
  <si>
    <t>info@fahrny-architectes.ch</t>
  </si>
  <si>
    <t>TS-FC - TS - Fin de chantier,TS-NF - TS - Nettoyage à fond,TS-NM - TS - Nettoyage des moquettes</t>
  </si>
  <si>
    <t>18315</t>
  </si>
  <si>
    <t xml:space="preserve">SPECTRATIME SA </t>
  </si>
  <si>
    <t>Rue Vauseyon 29</t>
  </si>
  <si>
    <t>TS-NF - TS - Nettoyage à fond,TS-NM - TS - Nettoyage des moquettes,TS-FC - TS - Fin de chantier</t>
  </si>
  <si>
    <t>Rue des Mélèzes 4</t>
  </si>
  <si>
    <t>+41328581438</t>
  </si>
  <si>
    <t>felcosuisse@felco.ch</t>
  </si>
  <si>
    <t>IN_C4_T2</t>
  </si>
  <si>
    <t>Métallurgie</t>
  </si>
  <si>
    <t>CL13122</t>
  </si>
  <si>
    <t xml:space="preserve">FIDUCIAIRE BUCAM </t>
  </si>
  <si>
    <t>AVENUE DE LA GARE 27</t>
  </si>
  <si>
    <t xml:space="preserve">C/O PPE Henri Calame 18 - Cernier </t>
  </si>
  <si>
    <t>+41795814742</t>
  </si>
  <si>
    <t>FOR - Formation nacelle - Opérateur PEMP,OPE - Vitres</t>
  </si>
  <si>
    <t>9115</t>
  </si>
  <si>
    <t>Fondation IPT Neuchâtel</t>
  </si>
  <si>
    <t>Crêt-Taconnet 30</t>
  </si>
  <si>
    <t>+41327201500</t>
  </si>
  <si>
    <t>AD_C5_T3</t>
  </si>
  <si>
    <t>Organisations associatives</t>
  </si>
  <si>
    <t>ENT-R - ENT - Entretien Régulier,CON-SNT - CON - Consommable sanitaire (papierwc, savons ect...),TS-NM - TS - Nettoyage des moquettes,TS-NV - TS - Nettoyage de la vitrerie,6460 - 6460-Evacuation de déchets</t>
  </si>
  <si>
    <t>CL13546</t>
  </si>
  <si>
    <t>FRIGEMO AG</t>
  </si>
  <si>
    <t>19130</t>
  </si>
  <si>
    <t xml:space="preserve">FRIGEMO AG </t>
  </si>
  <si>
    <t xml:space="preserve">Route de Neuchâtel 49, </t>
  </si>
  <si>
    <t>2088</t>
  </si>
  <si>
    <t>Cressier</t>
  </si>
  <si>
    <t>+41584339111</t>
  </si>
  <si>
    <t>jeremie.krust@frigemo.ch</t>
  </si>
  <si>
    <t>1628</t>
  </si>
  <si>
    <t>FUST SA ROMANEL-SUR-LAUSANNE</t>
  </si>
  <si>
    <t>19067</t>
  </si>
  <si>
    <t>FUST - La Chaux de Fonds 20</t>
  </si>
  <si>
    <t>kreditoren@fust.ch</t>
  </si>
  <si>
    <t>1928</t>
  </si>
  <si>
    <t>FUST - La Chaux de Fonds 44</t>
  </si>
  <si>
    <t>Boulevard des Eplatures 44</t>
  </si>
  <si>
    <t>CON-SNT - CON - Consommable sanitaire (papierwc, savons ect...),ENT-R - ENT - Entretien Régulier,TS-NV - TS - Nettoyage de la vitrerie</t>
  </si>
  <si>
    <t>1932</t>
  </si>
  <si>
    <t>FUST - Marin</t>
  </si>
  <si>
    <t>Rue Fleur de Lys 26</t>
  </si>
  <si>
    <t>2074</t>
  </si>
  <si>
    <t>LA TÈNE</t>
  </si>
  <si>
    <t>FUST - Neuenburg</t>
  </si>
  <si>
    <t>Rue de la Pierre à Mazal 1</t>
  </si>
  <si>
    <t>Rue Puits-Godet 10A</t>
  </si>
  <si>
    <t>+41327251038</t>
  </si>
  <si>
    <t>compta@orthopedie-gpo.ch</t>
  </si>
  <si>
    <t>BLC-TB - BLC - Travaux de blanchisserie  ,ENT-R - ENT - Entretien Régulier</t>
  </si>
  <si>
    <t>7100</t>
  </si>
  <si>
    <t>HIAG IMMOBILIER LEMAN SA</t>
  </si>
  <si>
    <t>18360</t>
  </si>
  <si>
    <t>IMMEUBLE n°31601</t>
  </si>
  <si>
    <t>Rue du Plan 30</t>
  </si>
  <si>
    <t>billing@hiag.com</t>
  </si>
  <si>
    <t>15196</t>
  </si>
  <si>
    <t>Les Cadolles</t>
  </si>
  <si>
    <t>Rue du Plan 28-30-32</t>
  </si>
  <si>
    <t>IM_C5_T3</t>
  </si>
  <si>
    <t>Régie</t>
  </si>
  <si>
    <t>ENT-R - ENT - Entretien Régulier,TS-CONC - TS - Conciergerie</t>
  </si>
  <si>
    <t>SANDRINE</t>
  </si>
  <si>
    <t xml:space="preserve">Rue du Gruyet 4 </t>
  </si>
  <si>
    <t>2065</t>
  </si>
  <si>
    <t>shirt@bluewin.ch</t>
  </si>
  <si>
    <t xml:space="preserve">CL13126 </t>
  </si>
  <si>
    <t>7948</t>
  </si>
  <si>
    <t>HRS REAL ESTATE SA</t>
  </si>
  <si>
    <t>18899</t>
  </si>
  <si>
    <t>HRS REAL ESTATE SA - NEUCHÂTEL</t>
  </si>
  <si>
    <t>Rue du Crêt-Taconnet 8B</t>
  </si>
  <si>
    <t>+41581229370</t>
  </si>
  <si>
    <t>7510</t>
  </si>
  <si>
    <t>Infosuisse</t>
  </si>
  <si>
    <t>Rue du Grenier 18</t>
  </si>
  <si>
    <t>info@infosuisse.ch</t>
  </si>
  <si>
    <t>9737</t>
  </si>
  <si>
    <t>INVESTINT SUISSE SÀRL</t>
  </si>
  <si>
    <t>Etam Marin</t>
  </si>
  <si>
    <t>Rue de la Fleur-de-Lys 26</t>
  </si>
  <si>
    <t>Marin Centre</t>
  </si>
  <si>
    <t>MARIN</t>
  </si>
  <si>
    <t>+41788086332</t>
  </si>
  <si>
    <t>CM_C6_T2</t>
  </si>
  <si>
    <t>DEROUICHE Gofran</t>
  </si>
  <si>
    <t>Boutique</t>
  </si>
  <si>
    <t>CL13441</t>
  </si>
  <si>
    <t>LE BUREAU DU CENT ONZE</t>
  </si>
  <si>
    <t>18909</t>
  </si>
  <si>
    <t xml:space="preserve">LE BUREAU DU CENT ONZE </t>
  </si>
  <si>
    <t>Place Numa-Droz 2,</t>
  </si>
  <si>
    <t>+41327277070</t>
  </si>
  <si>
    <t>lats@inox.com</t>
  </si>
  <si>
    <t>Faubourg de l’Hôpital 9</t>
  </si>
  <si>
    <t>Puits Godet 10</t>
  </si>
  <si>
    <t>+41327564026</t>
  </si>
  <si>
    <t>apinvoicesch@mag45.com</t>
  </si>
  <si>
    <t>AD_C6_T2</t>
  </si>
  <si>
    <t>Chemin de la Combetta 3</t>
  </si>
  <si>
    <t>Rue du Docteur-Kern 25</t>
  </si>
  <si>
    <t xml:space="preserve">Branchof Richemont International SA </t>
  </si>
  <si>
    <t>Les Sugits 21</t>
  </si>
  <si>
    <t>2115</t>
  </si>
  <si>
    <t>+41328608000</t>
  </si>
  <si>
    <t>+41799442934</t>
  </si>
  <si>
    <t>mhvf.invoices@richemont.com</t>
  </si>
  <si>
    <t>HO_C2_T3</t>
  </si>
  <si>
    <t xml:space="preserve">CL13276 </t>
  </si>
  <si>
    <t>TS-MAD - TS - Mise à disposition de personnel ,ENT-R - ENT - Entretien Régulier,TS-LS - TS - Lustrage des sols,TS-NV - TS - Nettoyage de la vitrerie</t>
  </si>
  <si>
    <t>OPE - Autolaveuse,OPE - Vitres,OPE - Le nettoyage mécanisé à la monobrosse</t>
  </si>
  <si>
    <t>18750</t>
  </si>
  <si>
    <t>Manufacture Horlogère Valfleurier - La Côte aux Fées</t>
  </si>
  <si>
    <t>Rue de la Musinière 17</t>
  </si>
  <si>
    <t>invoicevim@transgourmet.ch</t>
  </si>
  <si>
    <t>AL_C5_T3</t>
  </si>
  <si>
    <t>Grossiste</t>
  </si>
  <si>
    <t xml:space="preserve">411600 </t>
  </si>
  <si>
    <t>ENT-R - ENT - Entretien Régulier,TS-NP - TS - Nettoyage de parking</t>
  </si>
  <si>
    <t>7501</t>
  </si>
  <si>
    <t>MEDICALIS SA</t>
  </si>
  <si>
    <t>Medicalis SA, succursale de Neuchâtel</t>
  </si>
  <si>
    <t>Faubourg de l’hôpital 11</t>
  </si>
  <si>
    <t>factures@interiman-group.ch</t>
  </si>
  <si>
    <t>ENT-R - ENT - Entretien Régulier,TS-F - TS - Nettoyage de façade ,TS-NSV - TS - Nettoyage des séparations vitrées</t>
  </si>
  <si>
    <t>1585</t>
  </si>
  <si>
    <t>MIGROS-PENSIONSKASSE</t>
  </si>
  <si>
    <t>2239</t>
  </si>
  <si>
    <t>Communs de l'immeuble</t>
  </si>
  <si>
    <t>Rue du Clos-de-Serrières 18-20</t>
  </si>
  <si>
    <t>+41216529222</t>
  </si>
  <si>
    <t>CL13414</t>
  </si>
  <si>
    <t>MIKRON SWITZERLAND AG</t>
  </si>
  <si>
    <t>18855</t>
  </si>
  <si>
    <t xml:space="preserve">MIKRON SWITZERLAND AG </t>
  </si>
  <si>
    <t>Route du Vignoble 17,</t>
  </si>
  <si>
    <t>+41328431111</t>
  </si>
  <si>
    <t>fabio.romano@mikron.com</t>
  </si>
  <si>
    <t xml:space="preserve">TS-MAD - TS - Mise à disposition de personnel </t>
  </si>
  <si>
    <t>CL13074</t>
  </si>
  <si>
    <t>MSBR NOUVELLE GÉNÉRATION S</t>
  </si>
  <si>
    <t>18212</t>
  </si>
  <si>
    <t>MSBR NOUVELLE GÉNÉRATION SA</t>
  </si>
  <si>
    <t>Rue de la Serre 66</t>
  </si>
  <si>
    <t>+41329105410</t>
  </si>
  <si>
    <t xml:space="preserve">TS-FC - TS - Fin de chantier,TS-MAD - TS - Mise à disposition de personnel </t>
  </si>
  <si>
    <t>M. Denis Keller</t>
  </si>
  <si>
    <t xml:space="preserve"> Rue des Cèdres 17</t>
  </si>
  <si>
    <t>2016</t>
  </si>
  <si>
    <t xml:space="preserve">BOUDRY </t>
  </si>
  <si>
    <t>+41792509166</t>
  </si>
  <si>
    <t>Événement sportif</t>
  </si>
  <si>
    <t xml:space="preserve">CL13298 </t>
  </si>
  <si>
    <t>Branch of Richemont Int'l SA</t>
  </si>
  <si>
    <t>Route de Pierre-à-Bot 87</t>
  </si>
  <si>
    <t>myriam.elkaoui@panerai.com</t>
  </si>
  <si>
    <t>DA SILVA PEREIRA Tiago Miguel</t>
  </si>
  <si>
    <t>ENT-R - ENT - Entretien Régulier,RH-FS - RH - Fermeture/ Saisonnalité,CQ 3-6x/an - Contrôles Qualité 3-6x/an</t>
  </si>
  <si>
    <t>OPE - Autolaveuse,OPE - Le nettoyage mécanisé à la monobrosse</t>
  </si>
  <si>
    <t>Quai Robert-Comtesse 4</t>
  </si>
  <si>
    <t>A l'attention de Monsieur Nicolas Matthey</t>
  </si>
  <si>
    <t>+41327178551</t>
  </si>
  <si>
    <t>factpdf.sipln.neuchatel@ne.ch</t>
  </si>
  <si>
    <t>SP_C4_T3</t>
  </si>
  <si>
    <t>Centre sportif</t>
  </si>
  <si>
    <t xml:space="preserve">ENT-MEC - ENT - Entretien mécanisé,ENT-R - ENT - Entretien Régulier,TS-MAD - TS - Mise à disposition de personnel </t>
  </si>
  <si>
    <t>193</t>
  </si>
  <si>
    <t>TS-MAD - TS - Mise à disposition de personnel ,ENT-MEC - ENT - Entretien mécanisé,ENT-R - ENT - Entretien Régulier</t>
  </si>
  <si>
    <t>Avenue Charles-Naine 44</t>
  </si>
  <si>
    <t>+41325522273</t>
  </si>
  <si>
    <t>eplatures@benu.ch</t>
  </si>
  <si>
    <t>PH_C6_T3</t>
  </si>
  <si>
    <t>PINGET Cyrille</t>
  </si>
  <si>
    <t>Pharmaceutique</t>
  </si>
  <si>
    <t>Pharmacie</t>
  </si>
  <si>
    <t xml:space="preserve">3511 </t>
  </si>
  <si>
    <t>Rue St-Maurice 2</t>
  </si>
  <si>
    <t>+41327253444</t>
  </si>
  <si>
    <t>bornand@benu.ch</t>
  </si>
  <si>
    <t>Pharmacie de la Côte</t>
  </si>
  <si>
    <t>Grand Rue 10</t>
  </si>
  <si>
    <t>+41327311347</t>
  </si>
  <si>
    <t>de-la-cote@benu.ch</t>
  </si>
  <si>
    <t>Pharmacie Jenni</t>
  </si>
  <si>
    <t>Grand-Rue 21</t>
  </si>
  <si>
    <t>+41328611303</t>
  </si>
  <si>
    <t>jenni@benu.ch</t>
  </si>
  <si>
    <t>CL13427</t>
  </si>
  <si>
    <t xml:space="preserve">PIBOMULTI SA </t>
  </si>
  <si>
    <t>18876</t>
  </si>
  <si>
    <t>Jambe-Ducommun 18,</t>
  </si>
  <si>
    <t>+41329330633</t>
  </si>
  <si>
    <t>compta@pibomulti.com</t>
  </si>
  <si>
    <t>1 - Prospect à suivre</t>
  </si>
  <si>
    <t>PIBOMULTI SA - Domicile de Madame Bourquard</t>
  </si>
  <si>
    <t>Rue de Naefels 28,</t>
  </si>
  <si>
    <t>PT_C5_T3</t>
  </si>
  <si>
    <t>APP-APPT - APP - Entretien d'appartement/villa/maison….</t>
  </si>
  <si>
    <t>4495</t>
  </si>
  <si>
    <t>PKF FIDUCIAIRE NEUCHATEL SA</t>
  </si>
  <si>
    <t>Rue Saint-Honoré 3</t>
  </si>
  <si>
    <t>Case postale 2272</t>
  </si>
  <si>
    <t>+41327290909</t>
  </si>
  <si>
    <t>neuchatel@pkf.swiss</t>
  </si>
  <si>
    <t>6</t>
  </si>
  <si>
    <t>ENT-R - ENT - Entretien Régulier,TS-NV - TS - Nettoyage de la vitrerie,TS-ED - TS - Evacuation des déchets</t>
  </si>
  <si>
    <t>CL13155</t>
  </si>
  <si>
    <t xml:space="preserve">PPE HENRI-CALAME </t>
  </si>
  <si>
    <t>18395</t>
  </si>
  <si>
    <t>Henri-Calame 16</t>
  </si>
  <si>
    <t>+41765586353</t>
  </si>
  <si>
    <t>ageorges@bluewin.ch</t>
  </si>
  <si>
    <t>FOR - Formation nacelle - Opérateur PEMP</t>
  </si>
  <si>
    <t>CL13252</t>
  </si>
  <si>
    <t xml:space="preserve">PROJET CONSTRUCTION  </t>
  </si>
  <si>
    <t>18544</t>
  </si>
  <si>
    <t xml:space="preserve">PROJET CONSTRUCTION </t>
  </si>
  <si>
    <t>Chemin de Trois-portes 3</t>
  </si>
  <si>
    <t>Richemont Suisse SA</t>
  </si>
  <si>
    <t>+41784014777</t>
  </si>
  <si>
    <t>michael@projet-construction.ch</t>
  </si>
  <si>
    <t>Michael Droz Sàrl</t>
  </si>
  <si>
    <t xml:space="preserve">CL13252 </t>
  </si>
  <si>
    <t>TS-FC - TS - Fin de chantier</t>
  </si>
  <si>
    <t>CL13633</t>
  </si>
  <si>
    <t>PROTECTAS</t>
  </si>
  <si>
    <t>19354</t>
  </si>
  <si>
    <t>PROTECTAS LA CHAUX DE FONDS</t>
  </si>
  <si>
    <t>Boulevard des Eplatures 46</t>
  </si>
  <si>
    <t>19355</t>
  </si>
  <si>
    <t>PROTECTAS SAINT-BLAISE</t>
  </si>
  <si>
    <t>R oute de Soleure 10</t>
  </si>
  <si>
    <t>CON-SNT - CON - Consommable sanitaire (papierwc, savons ect...),ENT-R - ENT - Entretien Régulier,TS-ED - TS - Evacuation des déchets</t>
  </si>
  <si>
    <t>CL13552</t>
  </si>
  <si>
    <t>PX PRECINOX SA</t>
  </si>
  <si>
    <t>19155</t>
  </si>
  <si>
    <t xml:space="preserve">PX PRECINOX SA </t>
  </si>
  <si>
    <t>Boulevard des Eplatures 42,</t>
  </si>
  <si>
    <t>+41329240200</t>
  </si>
  <si>
    <t>marwan.chamas@pxgroup.com</t>
  </si>
  <si>
    <t>19180</t>
  </si>
  <si>
    <t>Boulevard des Eplatures 46,</t>
  </si>
  <si>
    <t>19181</t>
  </si>
  <si>
    <t>Boulevard des Eplatures 46 G,</t>
  </si>
  <si>
    <t>19179</t>
  </si>
  <si>
    <t>Boulevard des Eplatures 34,</t>
  </si>
  <si>
    <t>19182</t>
  </si>
  <si>
    <t>PX PRECINOX SA - PRECIMET</t>
  </si>
  <si>
    <t>Passage de Bonne Fontaine 30,</t>
  </si>
  <si>
    <t>CL13451</t>
  </si>
  <si>
    <t>QUADRI BAU SEELAND AG</t>
  </si>
  <si>
    <t>18927</t>
  </si>
  <si>
    <t>QUADRO BAU SEELAND AG - TRIVOLI 26</t>
  </si>
  <si>
    <t>Rue de Trivoli 26,</t>
  </si>
  <si>
    <t>info@quadrobau.ch</t>
  </si>
  <si>
    <t xml:space="preserve">RÉGIE FONCIERE </t>
  </si>
  <si>
    <t>Rue des Usines 37</t>
  </si>
  <si>
    <t>+41228170832</t>
  </si>
  <si>
    <t>smazzon@regiefonciere.ch</t>
  </si>
  <si>
    <t xml:space="preserve">TS-CONC - TS - Conciergerie,TS-NF - TS - Nettoyage à fond,TS-MAD - TS - Mise à disposition de personnel </t>
  </si>
  <si>
    <t>CL13336</t>
  </si>
  <si>
    <t xml:space="preserve">RMOVED SA                       </t>
  </si>
  <si>
    <t>18723</t>
  </si>
  <si>
    <t xml:space="preserve">RMOVED SA </t>
  </si>
  <si>
    <t xml:space="preserve">Rmoved SA                       </t>
  </si>
  <si>
    <t xml:space="preserve">Bayerel 8        </t>
  </si>
  <si>
    <t>2063</t>
  </si>
  <si>
    <t xml:space="preserve">ENGOLLON </t>
  </si>
  <si>
    <t>+41754211955</t>
  </si>
  <si>
    <t>olivier.braak.olivier@rmoved.ch</t>
  </si>
  <si>
    <t>1730</t>
  </si>
  <si>
    <t>Robert Renaud SA</t>
  </si>
  <si>
    <t>Route de l'Europe 21</t>
  </si>
  <si>
    <t>IN_C4_T3</t>
  </si>
  <si>
    <t>CHE-106.436.106</t>
  </si>
  <si>
    <t>TS-NV - TS - Nettoyage de la vitrerie,ENT-R - ENT - Entretien Régulier,RH-FS - RH - Fermeture/ Saisonnalité</t>
  </si>
  <si>
    <t>OPE - Autolaveuse,OPE - Vitres</t>
  </si>
  <si>
    <t>Vauseyon 29</t>
  </si>
  <si>
    <t>accounting.ch@nav-timing.safrangroup.com</t>
  </si>
  <si>
    <t>ENT-R - ENT - Entretien Régulier,ENT-LL - ENT - Lavage de linge,TS-ED - TS - Evacuation des déchets</t>
  </si>
  <si>
    <t>18533</t>
  </si>
  <si>
    <t xml:space="preserve">SAFRAN TIMING TECHNOLOGIES SA </t>
  </si>
  <si>
    <t>Edouard Dubois 20</t>
  </si>
  <si>
    <t xml:space="preserve">4554 </t>
  </si>
  <si>
    <t>ENT-R - ENT - Entretien Régulier,TS-ED - TS - Evacuation des déchets</t>
  </si>
  <si>
    <t>CL13135</t>
  </si>
  <si>
    <t xml:space="preserve">SCHREYER-UTINGER </t>
  </si>
  <si>
    <t>DAMARIS</t>
  </si>
  <si>
    <t>18342</t>
  </si>
  <si>
    <t>Madame SCHREYER-UTINGER DAMARIS</t>
  </si>
  <si>
    <t>Chemin du Lac 3</t>
  </si>
  <si>
    <t>2068</t>
  </si>
  <si>
    <t>HAUTERIVE</t>
  </si>
  <si>
    <t xml:space="preserve">CL13135 </t>
  </si>
  <si>
    <t>TS-DH - TS - Dépoussiérage en hauteur,TS-NF - TS - Nettoyage à fond</t>
  </si>
  <si>
    <t>1818</t>
  </si>
  <si>
    <t>SWISS PRIME ANLAGESTIFTUNG, OLTEN</t>
  </si>
  <si>
    <t>La Résidence Neuchâtel</t>
  </si>
  <si>
    <t>7568</t>
  </si>
  <si>
    <t>T4SCIENCE SA</t>
  </si>
  <si>
    <t>14512</t>
  </si>
  <si>
    <t>T4Science SA</t>
  </si>
  <si>
    <t>Rue du Vauseyon 29</t>
  </si>
  <si>
    <t>accounting.t4s@nav-timing.safrangroup.com</t>
  </si>
  <si>
    <t>SC_C6_T3</t>
  </si>
  <si>
    <t>Rue Louis-Joseph Chevrolet 6A</t>
  </si>
  <si>
    <t>invoice@tagheuer.com</t>
  </si>
  <si>
    <t>BRITO GARCIA Nuno Miguel</t>
  </si>
  <si>
    <t>CON-ORA - CON - Consommables ORA,ENT-R - ENT - Entretien Régulier,RH-FS - RH - Fermeture/ Saisonnalité,CQ 6-12x/an - Contrôles Qualité 6-12x/an</t>
  </si>
  <si>
    <t>18005</t>
  </si>
  <si>
    <t>TAG Heuer - Parc 151</t>
  </si>
  <si>
    <t>Rue du Parc 151</t>
  </si>
  <si>
    <t>9247</t>
  </si>
  <si>
    <t>THE NAIL COMPANY SA</t>
  </si>
  <si>
    <t>THE NAIL BAR - Neuchâtel</t>
  </si>
  <si>
    <t>Rue du Seyon 21A</t>
  </si>
  <si>
    <t>order@thenailbar.ch</t>
  </si>
  <si>
    <t>BE_C6_T2</t>
  </si>
  <si>
    <t>Bien-être</t>
  </si>
  <si>
    <t>Salon de soins / spa</t>
  </si>
  <si>
    <t>8516</t>
  </si>
  <si>
    <t>THEIA HOLDING SA</t>
  </si>
  <si>
    <t>Theia Holding SA</t>
  </si>
  <si>
    <t>Rue Jardinière 153</t>
  </si>
  <si>
    <t>+41329259050</t>
  </si>
  <si>
    <t>achat@hl-technology.ch</t>
  </si>
  <si>
    <t>SC_C5_T3</t>
  </si>
  <si>
    <t>ENT-R - ENT - Entretien Régulier,TS-NV - TS - Nettoyage de la vitrerie,EV-DNG - EV - Déneigement</t>
  </si>
  <si>
    <t>Chemin des Tourelles 17</t>
  </si>
  <si>
    <t>+41329333213</t>
  </si>
  <si>
    <t>accounting@tissot.ch</t>
  </si>
  <si>
    <t>18564</t>
  </si>
  <si>
    <t>TOPNET - Charge NE / FR / VS - TS</t>
  </si>
  <si>
    <t>Rue du Puits-Godet 10</t>
  </si>
  <si>
    <t>topnet@topnetsa.ch</t>
  </si>
  <si>
    <t>19140</t>
  </si>
  <si>
    <t xml:space="preserve">TOPNET - Fermeture sites NE / FR / VS </t>
  </si>
  <si>
    <t>19211</t>
  </si>
  <si>
    <t>TOPNET - La Chaux de Fonds</t>
  </si>
  <si>
    <t>Avenue Léopold-Robert 102</t>
  </si>
  <si>
    <t>+41786192505</t>
  </si>
  <si>
    <t>437</t>
  </si>
  <si>
    <t>CL13311</t>
  </si>
  <si>
    <t>VALERIE BAERISWYL</t>
  </si>
  <si>
    <t>18648</t>
  </si>
  <si>
    <t xml:space="preserve">VALERIE BAERISWYL </t>
  </si>
  <si>
    <t>CHEMIN DE LA BACONNIERES, 17</t>
  </si>
  <si>
    <t>+41787400012</t>
  </si>
  <si>
    <t>valbaeriswyl@hotmail.com</t>
  </si>
  <si>
    <t>Rue Saint-Honoré 2</t>
  </si>
  <si>
    <t>marion.raffaelli@wincasa.ch</t>
  </si>
  <si>
    <t>Rue des Billodes 34</t>
  </si>
  <si>
    <t>comptabilite@zenith-watches.com</t>
  </si>
  <si>
    <t>HO_C2_T1</t>
  </si>
  <si>
    <t>FERRANDO ROVIRA Claudia Montserrat</t>
  </si>
  <si>
    <t>ENT-R - ENT - Entretien Régulier,TS-MAD - TS - Mise à disposition de personnel ,CON-SNT - CON - Consommable sanitaire (papierwc, savons ect...),RH-FS - RH - Fermeture/ Saisonnalité,CQ 6-12x/an - Contrôles Qualité 6-12x/an</t>
  </si>
  <si>
    <t>CL13078</t>
  </si>
  <si>
    <t>AFT MICROMÉCANIQUE</t>
  </si>
  <si>
    <t>18223</t>
  </si>
  <si>
    <t>AFT Micromécanique</t>
  </si>
  <si>
    <t>Rue de l’Armeratte 10</t>
  </si>
  <si>
    <t>2950</t>
  </si>
  <si>
    <t>COURGENAY</t>
  </si>
  <si>
    <t>+41325661640</t>
  </si>
  <si>
    <t>compta@aft-suisse.ch</t>
  </si>
  <si>
    <t>BENAOUN Choukri</t>
  </si>
  <si>
    <t>CON-COS - CON - Consommation produits (p.vitres, sols..),ENT-R - ENT - Entretien Régulier,RH-FS - RH - Fermeture/ Saisonnalité</t>
  </si>
  <si>
    <t>1799</t>
  </si>
  <si>
    <t>ALDI SUISSE AG</t>
  </si>
  <si>
    <t>18832</t>
  </si>
  <si>
    <t>Aldi Delémont</t>
  </si>
  <si>
    <t xml:space="preserve">Rue du Stand 1 </t>
  </si>
  <si>
    <t>2800</t>
  </si>
  <si>
    <t>DELÉMONT</t>
  </si>
  <si>
    <t>invoice.non-merch@aldi-suisse.ch</t>
  </si>
  <si>
    <t>Supermarchés</t>
  </si>
  <si>
    <t>TS-F - TS - Nettoyage de façade ,TS-NV - TS - Nettoyage de la vitrerie</t>
  </si>
  <si>
    <t>SALT STORE DELÉMONT</t>
  </si>
  <si>
    <t>Rue de la Maltière 12</t>
  </si>
  <si>
    <t>Chemin des Labours 5</t>
  </si>
  <si>
    <t>2350</t>
  </si>
  <si>
    <t>AZAMI HASSANI Yahia</t>
  </si>
  <si>
    <t>CON-ORA - CON - Consommables ORA,TS-DI - TS - Désinfection informatique,TS-LM - TS - Lavage des sols à la monobrosse,TS-NV - TS - Nettoyage de la vitrerie,TS-S - TS - Nettoyage des stores,RH-FS - RH - Fermeture/ Saisonnalité,CQ 3-6x/an - Contrôles Qualité 3-6x/an</t>
  </si>
  <si>
    <t>FOR - Formation nacelle - Opérateur PEMP,OPE - Le nettoyage mécanisé à la monobrosse,OPE - Vitres</t>
  </si>
  <si>
    <t>Coop -  Courroux Neu Musterhaus - SAP 5063</t>
  </si>
  <si>
    <t>Rue du 23 Juin 40</t>
  </si>
  <si>
    <t>2822</t>
  </si>
  <si>
    <t>COURROUX</t>
  </si>
  <si>
    <t>Coop - Alle - SAP 5058</t>
  </si>
  <si>
    <t>Route de Porrentruy 9</t>
  </si>
  <si>
    <t>2942</t>
  </si>
  <si>
    <t>ALLE</t>
  </si>
  <si>
    <t>TS-NV - TS - Nettoyage de la vitrerie,TS-NP - TS - Nettoyage de parking,ENT-R - ENT - Entretien Régulier</t>
  </si>
  <si>
    <t>Rue de l'Abbé-Monnin 81</t>
  </si>
  <si>
    <t>2854</t>
  </si>
  <si>
    <t>Coop - Bassecourt Restaurant - SAP 6175</t>
  </si>
  <si>
    <t>ENT-REST - ENT - Entretien restaurant,TS-NV - TS - Nettoyage de la vitrerie</t>
  </si>
  <si>
    <t>Coop - Boncourt - SAP 1825</t>
  </si>
  <si>
    <t>Route de la Nods 1C</t>
  </si>
  <si>
    <t>2926</t>
  </si>
  <si>
    <t>BONCOURT</t>
  </si>
  <si>
    <t>Coop - Delémont Le Ticle - SAP 4973</t>
  </si>
  <si>
    <t>Route de Bâle 16</t>
  </si>
  <si>
    <t>Coop - Delémont Le Ticle Restaurant - SAP 5281</t>
  </si>
  <si>
    <t>DELEMONT</t>
  </si>
  <si>
    <t>ENT-REST - ENT - Entretien restaurant,TS-TER - TS - Nettoyage de Terrasse,TS-NV - TS - Nettoyage de la vitrerie</t>
  </si>
  <si>
    <t>Coop - Le Noirmont - SAP 4907</t>
  </si>
  <si>
    <t>Rue de la Rauracie 21</t>
  </si>
  <si>
    <t>2340</t>
  </si>
  <si>
    <t>LE NOIRMONT</t>
  </si>
  <si>
    <t>Coop - Les Breuleux - SAP 5059</t>
  </si>
  <si>
    <t>Rue de la Gare 24</t>
  </si>
  <si>
    <t>2345</t>
  </si>
  <si>
    <t>LES BREULEUX</t>
  </si>
  <si>
    <t>TS-NF - TS - Nettoyage à fond,TS-NV - TS - Nettoyage de la vitrerie,EV-EEV - EEV - Entretien des Espaces Verts,TS-NP - TS - Nettoyage de parking</t>
  </si>
  <si>
    <t>OPE - Entretenir des espaces verts,OPE - Vitres</t>
  </si>
  <si>
    <t>Coop - Porrentruy Ajoie - SAP 1978</t>
  </si>
  <si>
    <t>Au Faubourg Saint-Germain 3</t>
  </si>
  <si>
    <t>2900</t>
  </si>
  <si>
    <t>PORRENTRUY</t>
  </si>
  <si>
    <t>CM_C4_T3</t>
  </si>
  <si>
    <t>Coop - Porrentruy Ajoie Restaurant SAP - 2106</t>
  </si>
  <si>
    <t>Au Faubourg St-Germain 3</t>
  </si>
  <si>
    <t>Coop - Saignelégier - SAP 1138</t>
  </si>
  <si>
    <t>Rue des Rangiers 4</t>
  </si>
  <si>
    <t>Coop - Saint-Ursanne - SAP 1762</t>
  </si>
  <si>
    <t>Rue du 23 Juin 11</t>
  </si>
  <si>
    <t>2882</t>
  </si>
  <si>
    <t>SAINT-URSANNE</t>
  </si>
  <si>
    <t>19238</t>
  </si>
  <si>
    <t>JUMBO Bassecourt</t>
  </si>
  <si>
    <t>CL13510</t>
  </si>
  <si>
    <t>ETA - MANUFACTURE HORLOGERE SUISSE</t>
  </si>
  <si>
    <t>19058</t>
  </si>
  <si>
    <t>ETA MANUFACTURE HORLOGERE SUISSE - BONCOURT 35</t>
  </si>
  <si>
    <t>Rue du Temps 8,</t>
  </si>
  <si>
    <t>FUST - Delémont</t>
  </si>
  <si>
    <t>Avenue de la Gare 40</t>
  </si>
  <si>
    <t>1940</t>
  </si>
  <si>
    <t>FUST - Porrentruy</t>
  </si>
  <si>
    <t>Fbg Saint-Germain 2</t>
  </si>
  <si>
    <t>CL13579</t>
  </si>
  <si>
    <t xml:space="preserve">JUMBO </t>
  </si>
  <si>
    <t>19261</t>
  </si>
  <si>
    <t>JUMBO SIEGE</t>
  </si>
  <si>
    <t xml:space="preserve">BENU Delémont Gare </t>
  </si>
  <si>
    <t>Place de la Gare 18</t>
  </si>
  <si>
    <t xml:space="preserve">BENU Delémont Ville    </t>
  </si>
  <si>
    <t>Rue des Moulins 7</t>
  </si>
  <si>
    <t>Pharmacie Porrentruy</t>
  </si>
  <si>
    <t>Rue du 23 Juin 2</t>
  </si>
  <si>
    <t>+41324662564</t>
  </si>
  <si>
    <t>porrentruy@benu.ch</t>
  </si>
  <si>
    <t>19352</t>
  </si>
  <si>
    <t>PROTECTAS ALLE JURA</t>
  </si>
  <si>
    <t>Route de Courgenay 1</t>
  </si>
  <si>
    <t>CON-SNT - CON - Consommable sanitaire (papierwc, savons ect...),ENT-R - ENT - Entretien Régulier,TS-ED - TS - Evacuation des déchets,TS-NV - TS - Nettoyage de la vitrerie</t>
  </si>
  <si>
    <t>CL13566</t>
  </si>
  <si>
    <t>SOCIÉTÉ INDUSTRIELLE DE SONCEBOZ S.A.</t>
  </si>
  <si>
    <t>19213</t>
  </si>
  <si>
    <t>SOCIÉTÉ INDUSTRIELLE DE SONCEBOZ S.A. - Boncourt</t>
  </si>
  <si>
    <t>7 Rue des Boulaies</t>
  </si>
  <si>
    <t>Boncourt</t>
  </si>
  <si>
    <t>0 - Prospect actif</t>
  </si>
  <si>
    <t>3692</t>
  </si>
  <si>
    <t>TAG Heuer - Chenevez</t>
  </si>
  <si>
    <t>Rue Gallo-Romaine 444</t>
  </si>
  <si>
    <t>2906</t>
  </si>
  <si>
    <t>CHENEVEZ</t>
  </si>
  <si>
    <t>HO_C4_T2</t>
  </si>
  <si>
    <t>ENT-R - ENT - Entretien Régulier,RH-FS - RH - Fermeture/ Saisonnalité,CQ 6-12x/an - Contrôles Qualité 6-12x/an</t>
  </si>
  <si>
    <t>3693</t>
  </si>
  <si>
    <t>TAG Heuer - Cornol</t>
  </si>
  <si>
    <t>Zone Artisanale du Pécal 12</t>
  </si>
  <si>
    <t>2952</t>
  </si>
  <si>
    <t>CORNOL</t>
  </si>
  <si>
    <t>TEMISSA Rayan Zachy</t>
  </si>
  <si>
    <t>CL13077</t>
  </si>
  <si>
    <t>WATCHDEC SA (GROUPE ACROTEC)</t>
  </si>
  <si>
    <t>+41325665510</t>
  </si>
  <si>
    <t>facturation@watchdec.com</t>
  </si>
  <si>
    <t>ENT-R - ENT - Entretien Régulier,RH-FS - RH - Fermeture/ Saisonnalité</t>
  </si>
  <si>
    <t>18336</t>
  </si>
  <si>
    <t>ACTIV FITNESS - Bienne Bözingen</t>
  </si>
  <si>
    <t>Eckweg 8</t>
  </si>
  <si>
    <t>2502</t>
  </si>
  <si>
    <t>BIENNE</t>
  </si>
  <si>
    <t>manon.martelet@activfitness.ch</t>
  </si>
  <si>
    <t>18337</t>
  </si>
  <si>
    <t>ACTIV FITNESS - Bienne Elite</t>
  </si>
  <si>
    <t>Rue de la Gare 14</t>
  </si>
  <si>
    <t xml:space="preserve">7973 </t>
  </si>
  <si>
    <t>1323</t>
  </si>
  <si>
    <t>AGENCE TÉLÉGRAPHIQUE SUISSE SA</t>
  </si>
  <si>
    <t>1632</t>
  </si>
  <si>
    <t>KEYSTONE-SDA-ATS SA (ex AGENCE TÉLÉGRAPHIQUE SUISSE SA)</t>
  </si>
  <si>
    <t>Wankdorfallee 5</t>
  </si>
  <si>
    <t>Kreditorenbuchhaltung - Postfach</t>
  </si>
  <si>
    <t>3000</t>
  </si>
  <si>
    <t>BERN 22</t>
  </si>
  <si>
    <t>+41313281160</t>
  </si>
  <si>
    <t>+41589095300</t>
  </si>
  <si>
    <t>kreditoren@keystone-sda.ch</t>
  </si>
  <si>
    <t>Helvetiastrasse 42</t>
  </si>
  <si>
    <t>3005</t>
  </si>
  <si>
    <t>+41313514630</t>
  </si>
  <si>
    <t>ambmaroc.berne@maec.gov.ma</t>
  </si>
  <si>
    <t>DUARTE DE OLIVEIRA Cristina Maria</t>
  </si>
  <si>
    <t>Services Diplomatiques</t>
  </si>
  <si>
    <t xml:space="preserve">CL13206 </t>
  </si>
  <si>
    <t>ENT-R - ENT - Entretien Régulier,TS-NF - TS - Nettoyage à fond</t>
  </si>
  <si>
    <t>18474</t>
  </si>
  <si>
    <t>Résidence du Royaume du Maroc à Berne</t>
  </si>
  <si>
    <t>Gurtenweg 57</t>
  </si>
  <si>
    <t>3074</t>
  </si>
  <si>
    <t>MURI BEI BERN</t>
  </si>
  <si>
    <t>CL13086</t>
  </si>
  <si>
    <t>BONGENIE BRUNSCHWIG &amp; CIE</t>
  </si>
  <si>
    <t>19304</t>
  </si>
  <si>
    <t>BONGENIE BRUNSCHWIG &amp; CIE - Bern</t>
  </si>
  <si>
    <t xml:space="preserve">Waisenhauspl. 14, </t>
  </si>
  <si>
    <t>3011</t>
  </si>
  <si>
    <t>BERN</t>
  </si>
  <si>
    <t>fhumbertjean@brunschwig.ch</t>
  </si>
  <si>
    <t>Coop - Bévilard - SAP 1214</t>
  </si>
  <si>
    <t>Rue Principale 3</t>
  </si>
  <si>
    <t>2735</t>
  </si>
  <si>
    <t>BÉVILARD-MALLERAY</t>
  </si>
  <si>
    <t>Coop - La Neuveville - SAP 1220</t>
  </si>
  <si>
    <t>Avenue des Collonges 12</t>
  </si>
  <si>
    <t>2520</t>
  </si>
  <si>
    <t>LA NEUVEVILLE</t>
  </si>
  <si>
    <t>1824</t>
  </si>
  <si>
    <t>Coop - Moutier - SAP 2354</t>
  </si>
  <si>
    <t>Rue Industrielle 16</t>
  </si>
  <si>
    <t>2740</t>
  </si>
  <si>
    <t>MOUTIER</t>
  </si>
  <si>
    <t>Route du Bruye 50</t>
  </si>
  <si>
    <t>2732</t>
  </si>
  <si>
    <t>ENT-MAG - ENT - Entretien magasin,TS-NV - TS - Nettoyage de la vitrerie,TS-NP - TS - Nettoyage de parking</t>
  </si>
  <si>
    <t>Coop - Saint-Imier - SAP 1089</t>
  </si>
  <si>
    <t>Place du 16 Mars 1</t>
  </si>
  <si>
    <t>2610</t>
  </si>
  <si>
    <t>ST-IMIER</t>
  </si>
  <si>
    <t>ENT-MAG - ENT - Entretien magasin,ENT-EE - ENT - Entretien Extérieur ,TS-NP - TS - Nettoyage de parking</t>
  </si>
  <si>
    <t>COOP - Sonceboz - Site 1823</t>
  </si>
  <si>
    <t>Rue de la Gare 7</t>
  </si>
  <si>
    <t>2605</t>
  </si>
  <si>
    <t>SONCEBOZ</t>
  </si>
  <si>
    <t>TS-NF - TS - Nettoyage à fond,TS-NV - TS - Nettoyage de la vitrerie,TS-NP - TS - Nettoyage de parking</t>
  </si>
  <si>
    <t>Coop - Tramelan - SAP 1404</t>
  </si>
  <si>
    <t>Rue Haute 11</t>
  </si>
  <si>
    <t>2720</t>
  </si>
  <si>
    <t>TRAMELAN</t>
  </si>
  <si>
    <t>1952</t>
  </si>
  <si>
    <t>FUST - Biel Capitol</t>
  </si>
  <si>
    <t>Rue Albrecht-Haller 9</t>
  </si>
  <si>
    <t>1953</t>
  </si>
  <si>
    <t>FUST - Solothurnstrasse</t>
  </si>
  <si>
    <t>Solothurnstrasse 122</t>
  </si>
  <si>
    <t>Etam Berne</t>
  </si>
  <si>
    <t>Marktgasse 20</t>
  </si>
  <si>
    <t>CL13553</t>
  </si>
  <si>
    <t xml:space="preserve">KIDS CARE </t>
  </si>
  <si>
    <t>19362</t>
  </si>
  <si>
    <t>KIDS CARE Bern - EFIB</t>
  </si>
  <si>
    <t>Jubiläumstrasse 95</t>
  </si>
  <si>
    <t>direction@kidzcare.ch</t>
  </si>
  <si>
    <t>9733</t>
  </si>
  <si>
    <t>PRIVERA AG</t>
  </si>
  <si>
    <t>SFP Retail AG (ZH) p.a. PRIVERA AG</t>
  </si>
  <si>
    <t>Postfach 1207</t>
  </si>
  <si>
    <t xml:space="preserve"> Kreditorenverarbeitung</t>
  </si>
  <si>
    <t>6341</t>
  </si>
  <si>
    <t>BAAR</t>
  </si>
  <si>
    <t>invoice_privera@sydoc.ch</t>
  </si>
  <si>
    <t>POLLIEN Florian Thierry</t>
  </si>
  <si>
    <t>8831</t>
  </si>
  <si>
    <t>REGUS BUSINESS CENTERS AG</t>
  </si>
  <si>
    <t>18368</t>
  </si>
  <si>
    <t>Regus BE - Bern Main Station</t>
  </si>
  <si>
    <t>Schanzenstrasse 4a</t>
  </si>
  <si>
    <t>3008</t>
  </si>
  <si>
    <t>AD_C6_T1</t>
  </si>
  <si>
    <t>ASTRA SERVICES Gmbh</t>
  </si>
  <si>
    <t>de 0.01 à 1'400.00 CHF HT par mois</t>
  </si>
  <si>
    <t xml:space="preserve">8831 </t>
  </si>
  <si>
    <t>19212</t>
  </si>
  <si>
    <t>Société industrielle de Sonceboz S.A.</t>
  </si>
  <si>
    <t>Rue Rosselet-Challandes 5</t>
  </si>
  <si>
    <t>SONCEBOZ-SOMBEVAL</t>
  </si>
  <si>
    <t>+41324881111</t>
  </si>
  <si>
    <t>sonceboz.industrie@sonceboz.com</t>
  </si>
  <si>
    <t>IN_C3_T2</t>
  </si>
  <si>
    <t>414</t>
  </si>
  <si>
    <t>T-SYSTEMS SCHWEIZ AG</t>
  </si>
  <si>
    <t>1836</t>
  </si>
  <si>
    <t>T-Systems Schweiz Ag</t>
  </si>
  <si>
    <t>Industriestrasse 21</t>
  </si>
  <si>
    <t>3052</t>
  </si>
  <si>
    <t>ZOLLIKOFEN</t>
  </si>
  <si>
    <t>+41319154274</t>
  </si>
  <si>
    <t>+41786794800</t>
  </si>
  <si>
    <t>bjoern.sigl@t-systems.com</t>
  </si>
  <si>
    <t>TS-AS - TS - Aspiration des sols</t>
  </si>
  <si>
    <t>CL13270</t>
  </si>
  <si>
    <t>TEO JAKOB AG</t>
  </si>
  <si>
    <t>18579</t>
  </si>
  <si>
    <t xml:space="preserve">TEO JAKOB AG </t>
  </si>
  <si>
    <t>Gerechtigkeitsgasse 25</t>
  </si>
  <si>
    <t>invoice-dc@teojakob.ch</t>
  </si>
  <si>
    <t>CM_C4_T2</t>
  </si>
  <si>
    <t xml:space="preserve">CL13270 </t>
  </si>
  <si>
    <t>ENT-R - ENT - Entretien Régulier,CON-SNT - CON - Consommable sanitaire (papierwc, savons ect...),ENT-LL - ENT - Lavage de linge,TS-NV - TS - Nettoyage de la vitrerie</t>
  </si>
  <si>
    <t>Congés</t>
  </si>
  <si>
    <t>Coop - Sugiez - SAP 5258</t>
  </si>
  <si>
    <t>Fribourg</t>
  </si>
  <si>
    <t>BT / TE</t>
  </si>
  <si>
    <t>A Masquer</t>
  </si>
  <si>
    <t>Nettoyage appartement Madame Ciaramella</t>
  </si>
  <si>
    <t>Travail avec daiana Fin de bail Vevey</t>
  </si>
  <si>
    <t>Travail avec Patricia Nettoyage Appart Lausanne</t>
  </si>
  <si>
    <t>Inventaire Stock</t>
  </si>
  <si>
    <t xml:space="preserve">Linge agence </t>
  </si>
  <si>
    <r>
      <t>🛑</t>
    </r>
    <r>
      <rPr>
        <b/>
        <sz val="16"/>
        <color theme="1"/>
        <rFont val="Aptos Narrow"/>
        <scheme val="minor"/>
      </rPr>
      <t xml:space="preserve"> IMPORTANT : Cet feuille est à rendre après chaque semaine de travail au plus tard le mardi suivant. </t>
    </r>
    <r>
      <rPr>
        <sz val="16"/>
        <color theme="1"/>
        <rFont val="Aptos Narrow"/>
        <family val="2"/>
        <scheme val="minor"/>
      </rPr>
      <t xml:space="preserve"> exemple : semaine du 01.07 au 07.07 à rendre avant le 10.07
Vous pouvez les ramener au dépot dans la pelle prévue à cet effet, ou les envoyer  via whatsapp à Julien (076 319 43 41), ou les envoyer par mail à l'adresse
 julien.morisson@topnet.swiss
</t>
    </r>
  </si>
  <si>
    <r>
      <t>Nettoyage de l'enseigne du magasin à la haute pression (</t>
    </r>
    <r>
      <rPr>
        <sz val="16"/>
        <color rgb="FFFF0000"/>
        <rFont val="Aptos Narrow (Corps)"/>
      </rPr>
      <t>nécéssite PIRL de Zénith + Camionette T7) /</t>
    </r>
    <r>
      <rPr>
        <sz val="16"/>
        <color theme="1"/>
        <rFont val="Aptos Narrow (Corps)"/>
      </rPr>
      <t xml:space="preserve"> avec Francisco Daniel</t>
    </r>
  </si>
  <si>
    <r>
      <t>Prénom :</t>
    </r>
    <r>
      <rPr>
        <sz val="16"/>
        <color rgb="FF000000"/>
        <rFont val="Aptos Narrow"/>
        <scheme val="minor"/>
      </rPr>
      <t xml:space="preserve"> </t>
    </r>
  </si>
  <si>
    <t>Vitrerie intérieure</t>
  </si>
  <si>
    <t>Nettoyage cages d'ascensseurs</t>
  </si>
  <si>
    <t>Vitrerie extérieure 2 fois / An Intérieures 1 fois / An</t>
  </si>
  <si>
    <t>Parking HP et Auttolaveuse</t>
  </si>
  <si>
    <t>Coop A fond trimestriel</t>
  </si>
  <si>
    <t>A fond trimestriel</t>
  </si>
  <si>
    <t>A fond fermeture d'été</t>
  </si>
  <si>
    <t>BT/TE</t>
  </si>
  <si>
    <t>Test Gobelets</t>
  </si>
  <si>
    <t>D18822</t>
  </si>
  <si>
    <t>Nettoyage régulier (Sans draps)</t>
  </si>
  <si>
    <t>Nombre de lits</t>
  </si>
  <si>
    <t>Nombre de pièces</t>
  </si>
  <si>
    <t>Temps nettoyage régulier</t>
  </si>
  <si>
    <t>Intermediaire ( A fonds)</t>
  </si>
  <si>
    <t>Changement de draps</t>
  </si>
  <si>
    <t>RDM2-11</t>
  </si>
  <si>
    <t>Rue du Môle 2, 1er étage, 2000 Neuchâtel - 1 bed #11</t>
  </si>
  <si>
    <t>RDM2-12</t>
  </si>
  <si>
    <t>Rue du Mole 2, 1er étage, 2000 Neuchatel - 1 bed #12 (PMI)</t>
  </si>
  <si>
    <t>RDM2-16</t>
  </si>
  <si>
    <t>RDM2-21</t>
  </si>
  <si>
    <t>Rue du Môle 2, 2ème étage, 2000 Neuchâtel - 1 bed #21</t>
  </si>
  <si>
    <t>RDM2-22</t>
  </si>
  <si>
    <t>Rue du Môle 2, 2ème étage, 2000 Neuchâtel - 1 bed #22</t>
  </si>
  <si>
    <t>RDM2-26</t>
  </si>
  <si>
    <t>Rue du Môle 2, 2ème étage, 2000 Neuchâtel - 1 bed #26</t>
  </si>
  <si>
    <r>
      <rPr>
        <b/>
        <sz val="12"/>
        <rFont val="Calibri"/>
        <family val="1"/>
      </rPr>
      <t>RDM2-33</t>
    </r>
  </si>
  <si>
    <r>
      <rPr>
        <sz val="12"/>
        <rFont val="Calibri"/>
        <family val="1"/>
      </rPr>
      <t>Rue du Mole 2, 3ème étage, 2000 Neuchatel - 1 bed #33 (PMI)</t>
    </r>
  </si>
  <si>
    <r>
      <rPr>
        <b/>
        <sz val="12"/>
        <rFont val="Calibri"/>
        <family val="1"/>
      </rPr>
      <t>RDM2-34</t>
    </r>
    <r>
      <rPr>
        <sz val="12"/>
        <color theme="1"/>
        <rFont val="Aptos Narrow"/>
        <family val="2"/>
        <scheme val="minor"/>
      </rPr>
      <t/>
    </r>
  </si>
  <si>
    <t>FDL4F-4F</t>
  </si>
  <si>
    <t>Faubourg du Lac 4, 4ème étage, 2000 Neuchâtel - 1 bed</t>
  </si>
  <si>
    <r>
      <rPr>
        <b/>
        <sz val="12"/>
        <rFont val="Calibri"/>
        <family val="1"/>
      </rPr>
      <t>FDL4H-5F</t>
    </r>
  </si>
  <si>
    <r>
      <rPr>
        <sz val="12"/>
        <rFont val="Calibri"/>
        <family val="1"/>
      </rPr>
      <t>Faubourg du Lac 4, 5ème étage, 2000 Neuchâtel - 1 bed</t>
    </r>
  </si>
  <si>
    <t>RGP13-2B</t>
  </si>
  <si>
    <t>Rue de Grise- Pierre 13, 2ème étage, 2000 Neuchatel - 2 bed</t>
  </si>
  <si>
    <t>RGP15-2F</t>
  </si>
  <si>
    <t>Rue de Grise-Pierre 15, 2ème étage 2000 Neuchatel - 2 bed</t>
  </si>
  <si>
    <t>RGP15-3F</t>
  </si>
  <si>
    <t>Rue de Grise-Pierre 15, 3ème étage, 2000 Neuchatel - 1 bed</t>
  </si>
  <si>
    <t>RSM12-5F</t>
  </si>
  <si>
    <t>Rue Saint Maurice 12, 5ème étage, 2000 Neuchatel - 1 bed</t>
  </si>
  <si>
    <t>RC29-A3</t>
  </si>
  <si>
    <t>RC29-A4</t>
  </si>
  <si>
    <t>Rue Chapelle 29, 1er étage, 2034 Peseux - 2 bed #A4</t>
  </si>
  <si>
    <t>RC29-A5</t>
  </si>
  <si>
    <t>Rue Chapelle 29, 2ème étage, 2034 Peseux - 2 bed #A5</t>
  </si>
  <si>
    <t>RC29-A6</t>
  </si>
  <si>
    <t>AC10B-B33</t>
  </si>
  <si>
    <t>Avenue des Cadolles 10b, 3ème étage, 2000 Neuchâtel - 1 bed</t>
  </si>
  <si>
    <t>AC12B-A73</t>
  </si>
  <si>
    <t>Avenue des Cadolles 12B, 8ème étage, 2000 Neuchâtel - 2 bed</t>
  </si>
  <si>
    <t>AC12C-A35</t>
  </si>
  <si>
    <t>VDE44-1F</t>
  </si>
  <si>
    <t>Vy d'Etra 44, 1er étage, 2000 Neuchâtel - 2 bed</t>
  </si>
  <si>
    <t>Cave 112 au sousol 1</t>
  </si>
  <si>
    <t>Parking 8 au sousol 2</t>
  </si>
  <si>
    <t>RGO20B-2F</t>
  </si>
  <si>
    <t>Routes des Gouttes d'Or 20b, 2ème étage, 2000 Neuchâtel - 2 bed</t>
  </si>
  <si>
    <t>RGO20C</t>
  </si>
  <si>
    <t>RDF68-2F</t>
  </si>
  <si>
    <t>Route des Falaises 68, 2ème étage, 2000 Neuchâtel - 1 bed</t>
  </si>
  <si>
    <t>ADA11-1F</t>
  </si>
  <si>
    <t>Avenue des Alpes 11, 1er étage, 2000 Neuchâtel - 1 bed</t>
  </si>
  <si>
    <t>Local</t>
  </si>
  <si>
    <t>QPGI4#610</t>
  </si>
  <si>
    <t>QPGI4#611</t>
  </si>
  <si>
    <t>QPGI4#613</t>
  </si>
  <si>
    <t>QPGI4#615/3rd</t>
  </si>
  <si>
    <t>QPG2-6F/6th</t>
  </si>
  <si>
    <t>Telecomande</t>
  </si>
  <si>
    <t>9632#</t>
  </si>
  <si>
    <t>Madame Ciramella La sagne</t>
  </si>
  <si>
    <t>Pl numa droz 12</t>
  </si>
  <si>
    <t>DANILA MARIOTI - Place Numa Droz 12</t>
  </si>
  <si>
    <t>Rue du Parc 151 (Tag Heurer)</t>
  </si>
  <si>
    <t xml:space="preserve">Nettoyage régulier (Sans draps) </t>
  </si>
  <si>
    <t>Appartements</t>
  </si>
  <si>
    <t>Rangement Linge Local Cadolles</t>
  </si>
  <si>
    <t>Local Cadolle</t>
  </si>
  <si>
    <t>Correspondances</t>
  </si>
  <si>
    <t>Cytus</t>
  </si>
  <si>
    <t>Caroline / Sandra 079 747 40 54</t>
  </si>
  <si>
    <t>39 Chf de l'heure</t>
  </si>
  <si>
    <t>Fillomena</t>
  </si>
  <si>
    <t>Voiture</t>
  </si>
  <si>
    <t xml:space="preserve">32 Appartements </t>
  </si>
  <si>
    <t>Arielle Chef de Sandra /Caroline 079 109 23 39</t>
  </si>
  <si>
    <t>Nettoyage intermediaire entre départ et arrivée</t>
  </si>
  <si>
    <t>Philippe Morris</t>
  </si>
  <si>
    <t>Nettoyage intermediaire +nettoyage regulier</t>
  </si>
  <si>
    <t>Pas philip morris</t>
  </si>
  <si>
    <t>Nettoyage intermediaire + Changement lits uniquement</t>
  </si>
  <si>
    <t>1 planning arrivée depart et un planning netttoyage</t>
  </si>
  <si>
    <t>Jours sont indiqués sur le planning</t>
  </si>
  <si>
    <t>RESPECTER LE JOUR</t>
  </si>
  <si>
    <t>Acheter Boite à clé</t>
  </si>
  <si>
    <t>Temps régulier</t>
  </si>
  <si>
    <t>4 pieces</t>
  </si>
  <si>
    <t>2h</t>
  </si>
  <si>
    <t>8h</t>
  </si>
  <si>
    <t>3 Pieces</t>
  </si>
  <si>
    <t>6h</t>
  </si>
  <si>
    <t>2 pieces</t>
  </si>
  <si>
    <t>1,5h</t>
  </si>
  <si>
    <t>4h</t>
  </si>
  <si>
    <t>Changement lit sans nettoyage</t>
  </si>
  <si>
    <t>30 minutes</t>
  </si>
  <si>
    <t>Appartements privé</t>
  </si>
  <si>
    <t>Horraire</t>
  </si>
  <si>
    <t>8h et 17h30</t>
  </si>
  <si>
    <t>Madame Ciaramella</t>
  </si>
  <si>
    <t>La corbatière 168 2314 La Sagne</t>
  </si>
  <si>
    <t>Vendredi 4h</t>
  </si>
  <si>
    <t>8h à 12h</t>
  </si>
  <si>
    <t>Danila MARIOTI</t>
  </si>
  <si>
    <t>Place Numa droz 12 2000 Neuchatel</t>
  </si>
  <si>
    <t>Jeudi 1,5 h entre 9h et 12h</t>
  </si>
  <si>
    <t>1 semaine sur 2</t>
  </si>
  <si>
    <t>Kit pour appartement ETEL</t>
  </si>
  <si>
    <t>2 Appartements 3 Pièces</t>
  </si>
  <si>
    <t>Nettoyage intermediaire uniquement</t>
  </si>
  <si>
    <t>Savon liquide vaisselle (Flacon pulve)</t>
  </si>
  <si>
    <t>Planning</t>
  </si>
  <si>
    <t>1 Essuie tout saupalin</t>
  </si>
  <si>
    <t>Rue du Progres 13/2</t>
  </si>
  <si>
    <t>A la demande de M Perrin</t>
  </si>
  <si>
    <t>1 Brosse vaisselle</t>
  </si>
  <si>
    <t>La clef de l'appart du RDC se trouve  é la réception chez ETEL pour RDC</t>
  </si>
  <si>
    <t>1 Eponge jaune avec scotch briite vert</t>
  </si>
  <si>
    <t>RDC</t>
  </si>
  <si>
    <t>2 Rouleaux de papier toilette</t>
  </si>
  <si>
    <t>1er étage</t>
  </si>
  <si>
    <t>L'autre clé pour nous</t>
  </si>
  <si>
    <t>1 petit savon rond topnet</t>
  </si>
  <si>
    <t>Microfibre Verte pour cuisine</t>
  </si>
  <si>
    <t>Temps de nettoyage par appartement entre 3h et 3,5h</t>
  </si>
  <si>
    <t>Linge faire le change avec Bruno</t>
  </si>
  <si>
    <t xml:space="preserve">V a faire appartement de la sagne vendredi </t>
  </si>
  <si>
    <t>Jeudi Appartement du Cytus</t>
  </si>
  <si>
    <t xml:space="preserve">Semaine Prochaine </t>
  </si>
  <si>
    <t>Mardi Jeudi</t>
  </si>
  <si>
    <t>Marioti</t>
  </si>
  <si>
    <t>1 Jeudi sur 2</t>
  </si>
  <si>
    <t>Sagne</t>
  </si>
  <si>
    <t>ETEL Pas de jours selon plannings</t>
  </si>
  <si>
    <t>Personne active</t>
  </si>
  <si>
    <t>Libre samedi</t>
  </si>
  <si>
    <t>RDM2-33</t>
  </si>
  <si>
    <t>RDM2-34</t>
  </si>
  <si>
    <t>Type Appartement</t>
  </si>
  <si>
    <t>Changement des draps + Linges</t>
  </si>
  <si>
    <t>Arrivée</t>
  </si>
  <si>
    <t>Départ</t>
  </si>
  <si>
    <t>Patrica ?</t>
  </si>
  <si>
    <t>Daiana</t>
  </si>
  <si>
    <t>A</t>
  </si>
  <si>
    <r>
      <t xml:space="preserve">A fond avec </t>
    </r>
    <r>
      <rPr>
        <sz val="16"/>
        <color rgb="FFFF0000"/>
        <rFont val="Aptos Narrow (Corps)"/>
      </rPr>
      <t xml:space="preserve">Pablo </t>
    </r>
    <r>
      <rPr>
        <sz val="16"/>
        <rFont val="Aptos Narrow"/>
        <scheme val="minor"/>
      </rPr>
      <t>de 06h30 à 08h30 (Pablo Abs)</t>
    </r>
  </si>
  <si>
    <t>A fond avec Pablo de 06h30 à 08h30 (Pablo Abs)</t>
  </si>
  <si>
    <t>Topnet</t>
  </si>
  <si>
    <t>R</t>
  </si>
  <si>
    <t>Livrer 1 chariot à Zénith</t>
  </si>
  <si>
    <t>Remplacement du titulaire absent</t>
  </si>
  <si>
    <t>Rangement du stock réception commande</t>
  </si>
  <si>
    <r>
      <t xml:space="preserve">A fond avec </t>
    </r>
    <r>
      <rPr>
        <sz val="16"/>
        <color rgb="FFFF0000"/>
        <rFont val="Aptos Narrow (Corps)"/>
      </rPr>
      <t xml:space="preserve">Pablo </t>
    </r>
    <r>
      <rPr>
        <sz val="16"/>
        <rFont val="Aptos Narrow"/>
        <scheme val="minor"/>
      </rPr>
      <t>de 06h30 à 08h30 ABSENT</t>
    </r>
  </si>
  <si>
    <t>Réel</t>
  </si>
  <si>
    <t>Imputation Site</t>
  </si>
  <si>
    <t>A envoyer à Roméo</t>
  </si>
  <si>
    <t>Nettoyage appartement</t>
  </si>
  <si>
    <t>Celia</t>
  </si>
  <si>
    <t>DA SILVA SANTOS MARQUES</t>
  </si>
  <si>
    <t xml:space="preserve">4413	</t>
  </si>
  <si>
    <t xml:space="preserve">	17263B.30</t>
  </si>
  <si>
    <t>A facturer en heure de régie</t>
  </si>
  <si>
    <t xml:space="preserve"> A facturer 2,5heures en plus</t>
  </si>
  <si>
    <t>TE00008120</t>
  </si>
  <si>
    <t xml:space="preserve">	TE00007992</t>
  </si>
  <si>
    <t>Nettoyage de la facade</t>
  </si>
  <si>
    <t>Nettoyage a fonds après travaux</t>
  </si>
  <si>
    <t>Monobrosse dans les 2 cafétariats</t>
  </si>
  <si>
    <t>Livraison Comadur Chevrolet</t>
  </si>
  <si>
    <t>Livraison Bulgari Neuchâtel</t>
  </si>
  <si>
    <t>Livraison Saignelégier</t>
  </si>
  <si>
    <t>Livraison Zénith</t>
  </si>
  <si>
    <t>Livraison Manufacture Valfleurier</t>
  </si>
  <si>
    <t>Livraison ETEL</t>
  </si>
  <si>
    <t>Livraison Officine Panarai</t>
  </si>
  <si>
    <t>Monobrosse dans les locaux sociaux et récurrage des escaliers</t>
  </si>
  <si>
    <t>Vitrerie (06h00 du matin)</t>
  </si>
  <si>
    <t>Nettoyage après travaux de la zone laser à partir de 07h30 Avec Romy</t>
  </si>
  <si>
    <t>Nettoyage après travaux de la zone laser à partir de 07h30 avec Joao</t>
  </si>
  <si>
    <t>A créer</t>
  </si>
  <si>
    <t>En attente</t>
  </si>
  <si>
    <t>Appartement privé</t>
  </si>
  <si>
    <t>Aller retour Draps Local Linge</t>
  </si>
  <si>
    <t>Appartement demandé en plus du planning</t>
  </si>
  <si>
    <t>Pemiere fois qu'elle realise l'appartement</t>
  </si>
  <si>
    <t>Prestation BT</t>
  </si>
  <si>
    <t>TE et Autres prestations</t>
  </si>
  <si>
    <t>N° Contrat/N° BT</t>
  </si>
  <si>
    <t>Nettoyage régulier</t>
  </si>
  <si>
    <t>Nettoyage régulier + Changement des linges</t>
  </si>
  <si>
    <t>Changement des linges</t>
  </si>
  <si>
    <t>3,5 p</t>
  </si>
  <si>
    <t>2,5 p</t>
  </si>
  <si>
    <t>Cityus_Sàrl___NEUCHÂTEL</t>
  </si>
  <si>
    <t>M02</t>
  </si>
  <si>
    <t>Quelle Coop ???</t>
  </si>
  <si>
    <t>Sols et Escaliers</t>
  </si>
  <si>
    <t>Reprise Coop Nettoyage A fond</t>
  </si>
  <si>
    <t>Finalisation nettoyage vitrerie suite 17/09  TE ou BT ?????</t>
  </si>
  <si>
    <t>??</t>
  </si>
  <si>
    <t xml:space="preserve">Vitrerie A facturer en heure de régie selon Taux habituel Panerai </t>
  </si>
  <si>
    <t>Travaux chantier</t>
  </si>
  <si>
    <t>Nettoyage Appartement A facturer selon prestations effectuées</t>
  </si>
  <si>
    <t>Test Gobelets Devis en attente (Facturation à 35 Chf)</t>
  </si>
  <si>
    <t>Nettoyage des moquettes salle Barberini (Fin de TS d'été)</t>
  </si>
  <si>
    <t>Prestation BT (Prévue au contrat)</t>
  </si>
  <si>
    <t>Contrat Felco</t>
  </si>
  <si>
    <t>Jour</t>
  </si>
  <si>
    <t>Fréquence BT</t>
  </si>
  <si>
    <t>Nombre d'opération Restant à planifier</t>
  </si>
  <si>
    <t>Temps réalisé Annuel</t>
  </si>
  <si>
    <t>Tps budget Annuel</t>
  </si>
  <si>
    <t>N°Devis</t>
  </si>
  <si>
    <t>EEV - Entretien des Espaces Verts Commentaire : Entretien des Espaces verts</t>
  </si>
  <si>
    <t>TS - Nettoyage de la vitrerie Commentaire : CM : Nettoyage des vitres extérieures – intérieures // 3 x an // 44.73 heures</t>
  </si>
  <si>
    <t>Vauseyon 29 2000 NEUCHÂTEL</t>
  </si>
  <si>
    <t>TS - Travaux spéciaux Commentaire : CM : Nettoyage du SAS d'entrée au sous-sol du centre commercial 1x/semaine // 0.5 heures</t>
  </si>
  <si>
    <t>17616.1</t>
  </si>
  <si>
    <t>SAFRAN TIMING TECHNOLOGIES SA - SAFRAN TIMING TECHNOLOGIES SA</t>
  </si>
  <si>
    <t>Edouard Dubois 20 2000 NEUCHÂTEL</t>
  </si>
  <si>
    <t>10208</t>
  </si>
  <si>
    <t>COOP GENOSSENSCHAFT - Coop - Saint-Aubin - SAP 1088</t>
  </si>
  <si>
    <t>Rue du Senet 10 2024 ST-AUBIN</t>
  </si>
  <si>
    <t>EEV - Entretien des Espaces Verts Commentaire : Taille des arbustes, des haies, des arbres // Ramassage des feuilles mortes // Coupe et retrait du lierre au mur du parking (1 fois par an : fin de l'automne)</t>
  </si>
  <si>
    <t>D18831</t>
  </si>
  <si>
    <t>TE00008096</t>
  </si>
  <si>
    <t>Rue Rosselet-Challandes 5 2605 SONCEBOZ-SOMBEVAL</t>
  </si>
  <si>
    <t>TS - Travaux spéciaux Commentaire : Contrat de travaux spéciaux</t>
  </si>
  <si>
    <t>COOP GENOSSENSCHAFT - COOP - Sonceboz - Site 1823</t>
  </si>
  <si>
    <t>Rue de la Gare 7 2605 SONCEBOZ</t>
  </si>
  <si>
    <t>10921</t>
  </si>
  <si>
    <t>COOP GENOSSENSCHAFT - Coop - Bévilard - SAP 1214</t>
  </si>
  <si>
    <t>Rue Principale 3 2735 BÉVILARD-MALLERAY</t>
  </si>
  <si>
    <t>8611</t>
  </si>
  <si>
    <t>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t>
  </si>
  <si>
    <t>5269</t>
  </si>
  <si>
    <t>Avenue des Collonges 12 2520 LA NEUVEVILLE</t>
  </si>
  <si>
    <t>TE00005854</t>
  </si>
  <si>
    <t>BLC - Travaux de blanchisserie Commentaire : Blanchisserie - Neuchâtel</t>
  </si>
  <si>
    <t>Clôturé</t>
  </si>
  <si>
    <t>TE00005775</t>
  </si>
  <si>
    <t>TS - Travaux spéciaux Commentaire : nettoyage Mr Habegger janvier 2025</t>
  </si>
  <si>
    <t>5827</t>
  </si>
  <si>
    <t>Place du 16 Mars 1 2610 ST-IMIER</t>
  </si>
  <si>
    <t>TS - Nettoyage de parking Commentaire : Nettoyer les canaux et vider les paniers (grand accodrain longeant l'extérieur - différents petits accodrains de parking - 4 grilles d'écoulement extérieur)
Nettoyer les grilles des sauts-de-loup donnant dans le garage souterrain</t>
  </si>
  <si>
    <t>TE00005869</t>
  </si>
  <si>
    <t>BLC - Travaux de blanchisserie Commentaire : Blanchisserie</t>
  </si>
  <si>
    <t>TE00005226</t>
  </si>
  <si>
    <t>Richemont Suisse SA  2000 NEUCHÂTEL</t>
  </si>
  <si>
    <t>TS - Mise à disposition de personnel Commentaire : Mise à disposition pour nettoyage des locaux RSSA</t>
  </si>
  <si>
    <t>TE00005300</t>
  </si>
  <si>
    <t>TS - Travaux spéciaux Commentaire : Nettoyage approfondi de la zone de production – Atelier CS, 1er étage</t>
  </si>
  <si>
    <t>15025</t>
  </si>
  <si>
    <t>TS - Nettoyage de parking Commentaire : Nettoyage du parking (1 fois par semaine)
Vidage des poubelles // Ramassage des déchets visibles //  Balayage des sols</t>
  </si>
  <si>
    <t>5517</t>
  </si>
  <si>
    <t>COOP GENOSSENSCHAFT - Coop - Reconvilier - SAP 2361</t>
  </si>
  <si>
    <t>Route du Bruye 50 2732 RECONVILIER</t>
  </si>
  <si>
    <t>TE00005301</t>
  </si>
  <si>
    <t>TE00005330</t>
  </si>
  <si>
    <t>TS - Mise à disposition de personnel Commentaire : Mise à disposition de personnel pour remplacement Shakeel - janv.2025</t>
  </si>
  <si>
    <t>TE00005686</t>
  </si>
  <si>
    <t>TS - Mise à disposition de personnel Commentaire : Mise a disposition  3H/J janvier</t>
  </si>
  <si>
    <t>Industriestrasse 21 3052 ZOLLIKOFEN</t>
  </si>
  <si>
    <t>TS - Aspiration des sols Commentaire : Aspirer les sols durs ( 1 fois par semaine )</t>
  </si>
  <si>
    <t>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t>
  </si>
  <si>
    <t>5502</t>
  </si>
  <si>
    <t>Rue Haute 11 2720 TRAMELAN</t>
  </si>
  <si>
    <t>TS - Nettoyage de parking Commentaire : Nettoyage du parking (1 fois par semaine)</t>
  </si>
  <si>
    <t>12307</t>
  </si>
  <si>
    <t>INVESTINT SUISSE SÀRL - Etam Berne</t>
  </si>
  <si>
    <t>Marktgasse 20 3011 BERNE</t>
  </si>
  <si>
    <t>TS - Nettoyage de la vitrerie Commentaire : Lavage des vitres sur les faces intérieures (1 fois par mois)</t>
  </si>
  <si>
    <t>TS - Nettoyage de la vitrerie Commentaire : Lavage des vitres sur les faces extérieures (2 fois par mois)</t>
  </si>
  <si>
    <t>TE00005607</t>
  </si>
  <si>
    <t>Col-des-Roches 33 2400 LE LOCLE</t>
  </si>
  <si>
    <t>TS - Mise à disposition de personnel Commentaire : Mise à disposition pour  Janvier et Février 2025</t>
  </si>
  <si>
    <t>D16940</t>
  </si>
  <si>
    <t>TE00005381</t>
  </si>
  <si>
    <t>Rue de l’Armeratte 10 2950 COURGENAY</t>
  </si>
  <si>
    <t>TS - Nettoyage de Terrasse Commentaire : nettoyage de terrasse</t>
  </si>
  <si>
    <t>TE00005620</t>
  </si>
  <si>
    <t>TS - Mise à disposition de personnel Commentaire : Mise à disposition de 4 personnes samedi 25 janvier 2025</t>
  </si>
  <si>
    <t>D16999</t>
  </si>
  <si>
    <t>TE00005632</t>
  </si>
  <si>
    <t>COMADUR SA (GROUP SWATCH) - COMADUR GIRARDET</t>
  </si>
  <si>
    <t>Rue Girardet 53 2400 LE LOCLE</t>
  </si>
  <si>
    <t>TS - Nettoyage de façade Commentaire : Nettoyage de la paroi</t>
  </si>
  <si>
    <t>TE00005674</t>
  </si>
  <si>
    <t>APP - Entretien d'appartement/villa/maison…. Commentaire : Nettoyage Progrès 11, 17, 13 + Fontenelle 3 etc JANVIER</t>
  </si>
  <si>
    <t>D17094</t>
  </si>
  <si>
    <t>TS - Mise à disposition de personnel Commentaire : Mise à disposition de personnel le 30 janvier</t>
  </si>
  <si>
    <t>TE00005687</t>
  </si>
  <si>
    <t>APP - Entretien d'appartement/villa/maison…. Commentaire : Appartement Neuchâtel &amp; Lausanne JANVIER  2024</t>
  </si>
  <si>
    <t>TS - Mise à disposition de personnel Commentaire : Mise a disposition  3H/J - Février 2025</t>
  </si>
  <si>
    <t>APP - Entretien d'appartement/villa/maison…. Commentaire : Appartement Neuchâtel &amp; Lausanne FEVRIER 2025</t>
  </si>
  <si>
    <t>Patinoires du Littoral 2000 Neuchatel</t>
  </si>
  <si>
    <t>TS - Mise à disposition de personnel Commentaire : Mise à disposition de personnel - 02.25</t>
  </si>
  <si>
    <t>STR - Sous traitance fourniture sanitaire CWS Commentaire : Livraison Essuie-main Tork Advanced</t>
  </si>
  <si>
    <t>CON - Consommables ORA Commentaire : Livraison consommables</t>
  </si>
  <si>
    <t>TS - Mise à disposition de personnel Commentaire : Mise à disposition - 15.02.25</t>
  </si>
  <si>
    <t>CON - Consommables de gestion des déchets (sacs poubelles) Commentaire : Fourniture de sacs poubelles transparents</t>
  </si>
  <si>
    <t>COOP GENOSSENSCHAFT - Coop - La Chaux-de-Fonds Eplatures - SAP 4255</t>
  </si>
  <si>
    <t>Boulevard des Eplatures 20 2300 LA CHAUX-DE-FONDS</t>
  </si>
  <si>
    <t>TS - Nettoyage à fond Commentaire : À fond</t>
  </si>
  <si>
    <t>TS - Dépoussiérage en hauteur Commentaire : Dépoussiérage en hauteur de la salle galvano</t>
  </si>
  <si>
    <t>APP - Entretien d'appartement/villa/maison…. Commentaire : Appartement Neuchâtel &amp; Lausanne - PMI - MARS 2025</t>
  </si>
  <si>
    <t>TS - Mise à disposition de personnel Commentaire : Mise a disposition  3H/J - Mars 2025</t>
  </si>
  <si>
    <t>TS - Travaux spéciaux d’appartement/villa/maison Commentaire : Nettoyage Progrès 17 droite</t>
  </si>
  <si>
    <t>APP - Entretien d'appartement/villa/maison…. Commentaire : Appartement Neuchâtel &amp; Lausanne - CityUs- MARS 2025</t>
  </si>
  <si>
    <t>TS - Travaux spéciaux Commentaire : Sanitaires publics</t>
  </si>
  <si>
    <t>4636</t>
  </si>
  <si>
    <t>FUST SA ROMANEL-SUR-LAUSANNE - FUST - Solothurnstrasse</t>
  </si>
  <si>
    <t>Solothurnstrasse 122 2502 BIENNE</t>
  </si>
  <si>
    <t>TS - Nettoyage de la vitrerie Commentaire : BIENNE Solothurnstrasse / Laver les vitres du bâtiment en façades sur les faces intérieures et extérieures  ( 2 fois par an)</t>
  </si>
  <si>
    <t>APP - Entretien d'appartement/villa/maison…. Commentaire : Nettoyage Progrès13/1 rez gauche</t>
  </si>
  <si>
    <t>TS - Mise à disposition de personnel Commentaire : Mise a disposition  3H/J - Avril 2025</t>
  </si>
  <si>
    <t>Rue Puits-Godet 10A 2000 NEUCHÂTEL</t>
  </si>
  <si>
    <t>CON - Consommables de gestion des déchets (sacs poubelles) Commentaire : Commande de sacs poubelles</t>
  </si>
  <si>
    <t>TS - Mise à disposition de personnel Commentaire : Mise à disposition - Remplacement 04.25</t>
  </si>
  <si>
    <t>TS - Mise à disposition de personnel Commentaire : Mise à disposition de personnel Avril 2025</t>
  </si>
  <si>
    <t>Puits Godet 10 2000 NEUCHÂTEL</t>
  </si>
  <si>
    <t>TS - Mise à disposition de personnel Commentaire : Mise à disposition - Salon de l'horlogerie</t>
  </si>
  <si>
    <t>7561</t>
  </si>
  <si>
    <t>Helvetiastrasse 42 3005 BERNE</t>
  </si>
  <si>
    <t>TS - Fin de chantier Commentaire : Dépoussiérer les surfaces horizontales au dessus de 1m80 du sol // 1 x an // 6 heures</t>
  </si>
  <si>
    <t>EEV - Entretien des Espaces Verts Commentaire : Entretien du gazon (8 fois par an)
  Travaux de tonte comprenant :
- la tonte soignée des surfaces
- le chargement et l'évacuation des déchets
- le nettoyage soigné des accès et des aires de chargement</t>
  </si>
  <si>
    <t>COOP GENOSSENSCHAFT - COOP - Fritz Courvoisier - SAP 5643</t>
  </si>
  <si>
    <t>Rue de l'Etang 5 2300 LA CHAUX-DE-FONDS</t>
  </si>
  <si>
    <t>TS - Nettoyage de la vitrerie Commentaire : Nettoyage des vitres extérieures</t>
  </si>
  <si>
    <t>17689</t>
  </si>
  <si>
    <t>COOP GENOSSENSCHAFT - Coop - Bassecourt - SAP 2349</t>
  </si>
  <si>
    <t>TS - Mise à disposition de personnel Commentaire : Màd Avenant augmentation</t>
  </si>
  <si>
    <t>TS - Mise à disposition de personnel Commentaire : Renfort Caddyman</t>
  </si>
  <si>
    <t>TS - Mise à disposition de personnel Commentaire : Mise à disposition - Caddyman</t>
  </si>
  <si>
    <t>APP - Entretien d'appartement/villa/maison…. Commentaire : Nettoyage Progrès 13/3 1er droite</t>
  </si>
  <si>
    <t>APP - Entretien d'appartement/villa/maison…. Commentaire : Appartement Neuchâtel &amp; Lausanne - PMI - AVRIL 2025</t>
  </si>
  <si>
    <t>FIN - Vente de matériel Commentaire : Tapis antistatique</t>
  </si>
  <si>
    <t>APP - Entretien d'appartement/villa/maison…. Commentaire : Nettoyage Progrès 13/ 2 rez gauche</t>
  </si>
  <si>
    <t>TS - Nettoyage de parking Commentaire : Nettoyage du parking</t>
  </si>
  <si>
    <t>TS - Travaux spéciaux Commentaire : Découpe</t>
  </si>
  <si>
    <t>APP - Entretien d'appartement/villa/maison…. Commentaire : Appartement Neuchâtel &amp; Lausanne - CityUs- AVRIL 2025</t>
  </si>
  <si>
    <t>CON - Consommable sanitaire (papierwc, savons ect...) Commentaire : Consommable Sanitaire</t>
  </si>
  <si>
    <t>APP - Entretien d'appartement/villa/maison…. Commentaire : Appartement Neuchâtel &amp; Lausanne - PMI - MAI  2025</t>
  </si>
  <si>
    <t>CON - Consommation produits (p.vitres, sols..) Commentaire : Re facturation Rohr Ag</t>
  </si>
  <si>
    <t>APP - Entretien d'appartement/villa/maison…. Commentaire : Appartement Neuchâtel &amp; Lausanne - CityUs- MAI 2025</t>
  </si>
  <si>
    <t>TOPNET SA  - TOPNET SA - Neuchâtel</t>
  </si>
  <si>
    <t>Rue du Puits-Godet 10 2000 NEUCHÂTEL</t>
  </si>
  <si>
    <t>TS - Fin de chantier Commentaire : Nettoyage du bureau - La Chaux-de-fonds</t>
  </si>
  <si>
    <t>TS - Nettoyage de la vitrerie Commentaire : Nettoyage vitres portillons</t>
  </si>
  <si>
    <t>WINCASA - WINCASA - Neuchatel</t>
  </si>
  <si>
    <t>Rue Saint-Honoré 2 2000 Neuchâtel</t>
  </si>
  <si>
    <t>TS - Nettoyage de façade Commentaire : Nettoyage de façade</t>
  </si>
  <si>
    <t>TS - Mise à disposition de personnel Commentaire : Mise à disposition de personnel</t>
  </si>
  <si>
    <t>TS - Mise à disposition de personnel Commentaire : Mise à disposition - Fin de chantier</t>
  </si>
  <si>
    <t>TS - Travaux spéciaux Commentaire : Projet Chaud’Time</t>
  </si>
  <si>
    <t>TS - Nettoyage de parking Commentaire : Nettoyage parking intérieur Prodega St-Blaise</t>
  </si>
  <si>
    <t>Rue du Gruyet 4  2065 SAVAGNIER</t>
  </si>
  <si>
    <t>TS - Nettoyage de la vitrerie Commentaire : Contrat de travaux spéciaux</t>
  </si>
  <si>
    <t>TS - Travaux spéciaux Commentaire : Projet Chaud’Time (suite et fin)</t>
  </si>
  <si>
    <t>TS - Mise à disposition de personnel Commentaire : Mise à disposition - 13.05.2025</t>
  </si>
  <si>
    <t>TS - Travaux spéciaux liés au contrat d'entretien Commentaire : TSE - Lavage des vitres 2x année</t>
  </si>
  <si>
    <t>TS - Travaux spéciaux Commentaire : Projet Gala Max</t>
  </si>
  <si>
    <t>TS - Mise à disposition de personnel Commentaire : Mise à disposition - Remplacement Catarina</t>
  </si>
  <si>
    <t>APP - Entretien d'appartement/villa/maison…. Commentaire : Nettoyage Progrès 11, rez droite</t>
  </si>
  <si>
    <t>4635</t>
  </si>
  <si>
    <t>FUST SA ROMANEL-SUR-LAUSANNE - FUST - Biel Capitol</t>
  </si>
  <si>
    <t>Rue Albrecht-Haller 9 2502 BIENNE</t>
  </si>
  <si>
    <t>TS - Nettoyage de la vitrerie Commentaire : BIENNE Albrecht // VITRES - Lavage des vitres sur les deux faces ( 1 fois par an)</t>
  </si>
  <si>
    <t>TS - Nettoyage et Désinfection Commentaire : Nettoyage des sanitaires</t>
  </si>
  <si>
    <t>CON - Consommable sanitaire (papierwc, savons ect...) Commentaire : Livraison Essuie-main Tork</t>
  </si>
  <si>
    <t>STR - Fourniture sanitaire Commentaire : Fourniture sanitaire</t>
  </si>
  <si>
    <t>TS - Conciergerie Commentaire : Remplacement du 22.05.25 a u 01.06.25</t>
  </si>
  <si>
    <t>TS - Mise à disposition de personnel Commentaire : Projet CNCI</t>
  </si>
  <si>
    <t>TS - Mise à disposition de personnel Commentaire : Intervention supplémentaire</t>
  </si>
  <si>
    <t>TS - Mise à disposition de personnel Commentaire : Mise à disposition pour nettoyage des locaux RSSA - Mai 2025</t>
  </si>
  <si>
    <t>TS - Mise à disposition de personnel Commentaire : Projet BCN Tour</t>
  </si>
  <si>
    <t>TS - Mise à disposition de personnel Commentaire : Nettoyage supplémentaire - Evénement</t>
  </si>
  <si>
    <t>TS - Nettoyage de la vitrerie Commentaire : Nettoyage supplémentaire intérieur</t>
  </si>
  <si>
    <t>TS - Conciergerie Commentaire : Remplacement du 07.06.25 au 15.06.25</t>
  </si>
  <si>
    <t>TS - Mise à disposition de personnel Commentaire : MAD pour entretien (récuperation d'heures dues)</t>
  </si>
  <si>
    <t>TS - Mise à disposition de personnel Commentaire : Projet Blow-Festival</t>
  </si>
  <si>
    <t>TS - Travaux spéciaux Commentaire : TRAVAUX ANNUELS 2025</t>
  </si>
  <si>
    <t>TS - Mise à disposition de personnel Commentaire : Mise à disposition</t>
  </si>
  <si>
    <t>FIN - Marge, bénéfice sur consommable Commentaire : Refacturation Tapis effeuillable</t>
  </si>
  <si>
    <t>TS - Mise à disposition de personnel Commentaire : Mise à disposition Projet 2025 au SS-2</t>
  </si>
  <si>
    <t>TS - Mise à disposition de personnel Commentaire : Projet Promotion ESO</t>
  </si>
  <si>
    <t>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t>
  </si>
  <si>
    <t>TS - Mise à disposition de personnel Commentaire : Mise à disposition - 100 ans</t>
  </si>
  <si>
    <t>CON - Consommable sanitaire (papierwc, savons ect...) Commentaire : Refacturation Sipaec</t>
  </si>
  <si>
    <t>TS - Mise à disposition de personnel Commentaire : Projet Messmer</t>
  </si>
  <si>
    <t>APP - Entretien d'appartement/villa/maison…. Commentaire : Appartement Neuchâtel &amp; Lausanne - CityUs- JUIN 2025</t>
  </si>
  <si>
    <t>APP - Entretien d'appartement/villa/maison…. Commentaire : Nettoyage en profondeur  Progrès 13, rez-de-chaussée côté droit</t>
  </si>
  <si>
    <t>APP - Entretien d'appartement/villa/maison…. Commentaire : Nettoyage en profondeur  Progrès 17, rez-de-chaussée</t>
  </si>
  <si>
    <t>EEV - Entretien des Espaces Verts Commentaire : Mise à disposition - Espaces verts</t>
  </si>
  <si>
    <t>TS - Mise à disposition de personnel Commentaire : Journée porte ouverte le samedi 28 juin</t>
  </si>
  <si>
    <t>APP - Entretien d'appartement/villa/maison…. Commentaire : Appartement Neuchâtel &amp; Lausanne - PMI - JUIN  2025</t>
  </si>
  <si>
    <t>TS - Conciergerie Commentaire : Remplacement du 30.06.25 au 06.07.25</t>
  </si>
  <si>
    <t>APP - Entretien d'appartement/villa/maison…. Commentaire : Appartement Neuchâtel &amp; Lausanne - PMI - JULLETN  2025</t>
  </si>
  <si>
    <t>COWORKING NEUCHÂTEL SARL - COWORKING NEUCHATEL HONORÉ</t>
  </si>
  <si>
    <t>Rue Saint-Honoré 10 2000 NEUCHÂTEL</t>
  </si>
  <si>
    <t>TS - Mise à disposition de personnel Commentaire : Mise à disposition de personnel à titre gracieux</t>
  </si>
  <si>
    <t>Avenue Beauregard 5, 2036 CORMONDRÈCHE</t>
  </si>
  <si>
    <t>TS - Nettoyage de Terrasse Commentaire : Nettoyage de la terrasse</t>
  </si>
  <si>
    <t>TS - Mise à disposition de personnel Commentaire : mise a disposition de personnel</t>
  </si>
  <si>
    <t>Route du vergnolet 8e 1070 PUIDOUX</t>
  </si>
  <si>
    <t>TS - Nettoyage approfondi des sols durs Commentaire : Nettoyage du sol</t>
  </si>
  <si>
    <t>TS - Mise à disposition de personnel Commentaire : Projet Remise diplômes</t>
  </si>
  <si>
    <t>TS - Mise à disposition de personnel Commentaire : remplacement de Catarina</t>
  </si>
  <si>
    <t>18300</t>
  </si>
  <si>
    <t>18301</t>
  </si>
  <si>
    <t>17928</t>
  </si>
  <si>
    <t>TOPNET SA  - TOPNET - La Chaux de Fonds</t>
  </si>
  <si>
    <t>Avenue Léopold-Robert 102 2300 LA CHAUX-DE-FONDS</t>
  </si>
  <si>
    <t>TS - Nettoyage de la vitrerie Commentaire : Vitres ext : 4x an // 2h // N4</t>
  </si>
  <si>
    <t>TS - Travaux spéciaux Commentaire : Stock et arrières : 4x an // 2 heures // N4</t>
  </si>
  <si>
    <t>APP - Entretien d'appartement/villa/maison…. Commentaire : Nettoyage  Progrès 17(1er étage), 13 rez et 13 1er étage</t>
  </si>
  <si>
    <t>TS - Nettoyage des moquettes Commentaire : Nettoyage de la moquette suite a fuite d'eau et huile</t>
  </si>
  <si>
    <t>Rue des Mélèzes 4 2206 GENEVEYS-SUR-COFFRANE</t>
  </si>
  <si>
    <t>TS - Nettoyage à fond Commentaire : Nettoyage d'appartement - Juillet</t>
  </si>
  <si>
    <t>TS - Nettoyage de la vitrerie Commentaire : Lavage des vitres sur les faces intérieures et extérieures</t>
  </si>
  <si>
    <t>TS - Travaux spéciaux Commentaire : Nettoyage de l'enseigne avec moyen d'elevation</t>
  </si>
  <si>
    <t>TS - Evacuation des déchets Commentaire : Evacuation des déchets - 10.07</t>
  </si>
  <si>
    <t>TS - Conciergerie Commentaire : Remplacement J. Da Silva</t>
  </si>
  <si>
    <t>Chemin des Tourelles 17 2400 LE LOCLE</t>
  </si>
  <si>
    <t>TS - Travaux spéciaux Commentaire : Nettoyage des 5 acrotères et éléments du bâtiment 5</t>
  </si>
  <si>
    <t>TS - Travaux spéciaux Commentaire : Nettoyages du toit et des coupoles</t>
  </si>
  <si>
    <t>TS - Travaux spéciaux Commentaire : Nettoyage de la zone d'usinage</t>
  </si>
  <si>
    <t>TS - Nettoyage à fond Commentaire : Nettoyages estivaux du site 2025</t>
  </si>
  <si>
    <t>TS - Aspiration des sols Commentaire : La maladière centre - Sols</t>
  </si>
  <si>
    <t>TS - Evacuation des déchets Commentaire : Enlèvement du Pavatex - Aspiration</t>
  </si>
  <si>
    <t>APP - Entretien d'appartement/villa/maison…. Commentaire : Appartement Neuchâtel &amp; Lausanne - CityUs- JUILLET 2025</t>
  </si>
  <si>
    <t>TS - Nettoyage de la vitrerie Commentaire : Lavage des vitres du magasin, de la salle de pause, des vestiaires, des toilettes et d'accès parking sur les faces intérieures et extérieures (2 fois par an)</t>
  </si>
  <si>
    <t>APP - Entretien d'appartement/villa/maison…. Commentaire : Appartement Neuchâtel &amp; Lausanne - PMI - AOUT 2025</t>
  </si>
  <si>
    <t>Marché Prodega / Transgourmet Suisse SA  2072 St-Blaise</t>
  </si>
  <si>
    <t>TS - Travaux spéciaux Commentaire : Nettoyage d’un grill</t>
  </si>
  <si>
    <t>TS - Mise à disposition de personnel Commentaire : Remplacement du 04 au 08.08.25</t>
  </si>
  <si>
    <t>Place Numa-Droz 2 2000 NEUCHÂTEL</t>
  </si>
  <si>
    <t>TS - Mise à disposition de personnel Commentaire : Mise à disposition de personnel du 30.07.2025 au 11.08.2025</t>
  </si>
  <si>
    <t>TS - Nettoyage à fond Commentaire : Nettoyage des structures 2025</t>
  </si>
  <si>
    <t>FIN - Vente de matériel Commentaire : Tapis effeuillable bleu</t>
  </si>
  <si>
    <t>CON - Consommation produits (p.vitres, sols..) Commentaire : Refacturation Rohr Ag</t>
  </si>
  <si>
    <t>Rue du Collège 85 2300 LA CHAUX-DE-FONDS</t>
  </si>
  <si>
    <t>TS - Nettoyage à fond Commentaire : Nettoyage à fond selon descriptif</t>
  </si>
  <si>
    <t>FIN - Vente de matériel Commentaire : Livraison Essuie-main Tork</t>
  </si>
  <si>
    <t>TS - Fin de chantier Commentaire : Fin de chantier - Popeye</t>
  </si>
  <si>
    <t>APP - Entretien d'appartement/villa/maison…. Commentaire : Appartement Neuchâtel &amp; Lausanne - CityUs- AOUT 2025</t>
  </si>
  <si>
    <t>STR - Sous traitance fourniture sanitaire CWS Commentaire : Refacturation CWS</t>
  </si>
  <si>
    <t>TS - Mise à disposition de personnel Commentaire : Mise à disposition - 28.08</t>
  </si>
  <si>
    <t>TS - Mise à disposition de personnel Commentaire : Logements étudiants 2025</t>
  </si>
  <si>
    <t>TS - Nettoyage à fond Commentaire : Nettoyage d'appartement - Septembre</t>
  </si>
  <si>
    <t>MAG45 SWITZERLAND SARL - MAG45 - Chaux de Fonds</t>
  </si>
  <si>
    <t>Chemin de la Combetta 3 2300 LA CHAUX-DE-FONDS</t>
  </si>
  <si>
    <t>TS - Mise à disposition de personnel Commentaire : Nettoyage avant l’aménagement</t>
  </si>
  <si>
    <t>TS - Mise à disposition de personnel Commentaire : Mise à disposition - 06.09</t>
  </si>
  <si>
    <t>TS - Travaux spéciaux Commentaire : Enlèvement Pavatex</t>
  </si>
  <si>
    <t>TS - Mise à disposition de personnel Commentaire : Mise à disposition - Ouverture du site</t>
  </si>
  <si>
    <t>TS - Mise à disposition de personnel Commentaire : Mise à disposition - 16.09</t>
  </si>
  <si>
    <t>CAYATTE - Domicile</t>
  </si>
  <si>
    <t>Rue de l'Observatoire 26 2000 NEUCHÂTEL</t>
  </si>
  <si>
    <t>TS - Travaux spéciaux d’appartement/villa/maison Commentaire : Entretien de votre résidence</t>
  </si>
  <si>
    <t>TS - Aspiration des sols Commentaire : La maladière centre - Vitres, inox, sols</t>
  </si>
  <si>
    <t>TS - Nettoyage de la vitrerie Commentaire : Nettoyage des vitres en toiture du sas d'entrée du centre commercial.</t>
  </si>
  <si>
    <t>TS - Mise à disposition de personnel Commentaire : Mise à disposition - 20.09</t>
  </si>
  <si>
    <t>TS - Décapage et mise en cire des sols Commentaire : Traitement des sols en linoleum</t>
  </si>
  <si>
    <t>TS - Travaux spéciaux Commentaire : Nettoyage des murs</t>
  </si>
  <si>
    <t>TS - Nettoyage de parking Commentaire : Nettoyage structure caddies</t>
  </si>
  <si>
    <t>TS - Nettoyage de façade Commentaire : Nettoyage avant portes ouvertes</t>
  </si>
  <si>
    <t>APP - Entretien d'appartement/villa/maison…. Commentaire : Appartement Neuchâtel &amp; Lausanne - CityUs-  SEPTEMBRE 25</t>
  </si>
  <si>
    <t>Transgourmet Suisse SA 2072 St-Blaise</t>
  </si>
  <si>
    <t>TS - Nettoyage de la vitrerie Commentaire : Nettoyage de la vitrerie</t>
  </si>
  <si>
    <t>TS - Mise à disposition de personnel Commentaire : Mise à disposition - 27.09</t>
  </si>
  <si>
    <t>TS - Mise à disposition de personnel Commentaire : Mise à disposition - 09.25</t>
  </si>
  <si>
    <t>TS - Nettoyage de la vitrerie Commentaire : Nettoyages des vitres intérieures, extérieures 2025</t>
  </si>
  <si>
    <t>TS - Nettoyage à fond Commentaire : Nettoyage d'appartement - Octobre</t>
  </si>
  <si>
    <t>TS - Mise à disposition de personnel Commentaire : Mise à disposition - Portes</t>
  </si>
  <si>
    <t>TS - Mise à disposition de personnel Commentaire : Mise à disposition - Formation</t>
  </si>
  <si>
    <t>TS - Mise à disposition de personnel Commentaire : Mise à disposition de personnel pendant les portes ouvertes</t>
  </si>
  <si>
    <t>TS - Mise à disposition de personnel Commentaire : Mise à disposition - 04.10</t>
  </si>
  <si>
    <t>TS - Mise à disposition de personnel Commentaire : Mise à disposition du 06 au 15 octobre 2025</t>
  </si>
  <si>
    <t>TS - Mise à disposition de personnel Commentaire : Mise à disposition (Semaine 41)</t>
  </si>
  <si>
    <t>TS - Aspiration des sols Commentaire : La maladière centre - Nettoyage marches travelators</t>
  </si>
  <si>
    <t>TS - Travaux spéciaux Commentaire : Nettoyage des rayons</t>
  </si>
  <si>
    <t>TS - Nettoyage de la vitrerie Commentaire : Vitres int : 2x an // 2h // N4</t>
  </si>
  <si>
    <t>TS - Mise à disposition de personnel Commentaire : Mise à disposition - 11.10</t>
  </si>
  <si>
    <t>TS - Mise à disposition de personnel Commentaire : Mise à disposition - 13 et 14.10</t>
  </si>
  <si>
    <t>18302</t>
  </si>
  <si>
    <t>TS - Nettoyage de parking Commentaire : Nettoyage de parking</t>
  </si>
  <si>
    <t>TE00008075</t>
  </si>
  <si>
    <t>FIN - Vente de matériel Commentaire : Refacturation Essuie-mains</t>
  </si>
  <si>
    <t>TS - Mise à disposition de personnel Commentaire : Remplacement du 27.10 au 07.11</t>
  </si>
  <si>
    <t>6630.366666666667</t>
  </si>
  <si>
    <t>Concatener</t>
  </si>
  <si>
    <t>Concatener Num Site + Linéllé progi</t>
  </si>
  <si>
    <t>Libéllé Progi</t>
  </si>
  <si>
    <t>Num de site + Libéllé court</t>
  </si>
  <si>
    <t>Libélllé court</t>
  </si>
  <si>
    <t>TE / BT</t>
  </si>
  <si>
    <t>TE00007768</t>
  </si>
  <si>
    <t>Richemont Suisse SA 2000 Neuchâtel</t>
  </si>
  <si>
    <t>TS - Mise à disposition de personnel Commentaire : Nettoyage 2ème étage RSSA</t>
  </si>
  <si>
    <t>8883.680000000004</t>
  </si>
  <si>
    <t>Espaces verts (Voir détail prestation)</t>
  </si>
  <si>
    <t>Aspiration des sols</t>
  </si>
  <si>
    <t>Permanence sanitaire pendant fermeture</t>
  </si>
  <si>
    <t>Récurage des sol Monobrosse</t>
  </si>
  <si>
    <t>A fonds sols dur</t>
  </si>
  <si>
    <t>Vitrerie tapis roulant et main courrante</t>
  </si>
  <si>
    <t>Nettoyage de parking à l'autolaveuse</t>
  </si>
  <si>
    <t>Sas d'entrée parking</t>
  </si>
  <si>
    <t>Nettoyage parking intérérieur et extérieur</t>
  </si>
  <si>
    <t>Nettoyage parking intérieur</t>
  </si>
  <si>
    <t>Nettoyage parking (Canneaux, paniers et accodrains)</t>
  </si>
  <si>
    <t>Lavage terasse HP</t>
  </si>
  <si>
    <t>Séparations vitrées</t>
  </si>
  <si>
    <t>Lavage terasse HP + Vitres basses</t>
  </si>
  <si>
    <t>Nettoyage HP Escaliers extérieurs</t>
  </si>
  <si>
    <t>Vitrerie avant toit Rouge + Structure</t>
  </si>
  <si>
    <t>Toiles d'arraignées escaliers</t>
  </si>
  <si>
    <t>Nettoyage Stocks et arrières</t>
  </si>
  <si>
    <t>Travaux spéciaux (Voir contrat)</t>
  </si>
  <si>
    <t>Nettoyage plafonds et grille boulangerie</t>
  </si>
  <si>
    <t>Fin de chantier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</si>
</sst>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4" formatCode="_ &quot;CHF&quot;\ * #,##0.00_ ;_ &quot;CHF&quot;\ * \-#,##0.00_ ;_ &quot;CHF&quot;\ * &quot;-&quot;??_ ;_ @_ "/>
    <numFmt numFmtId="43" formatCode="_ * #,##0.00_ ;_ * \-#,##0.00_ ;_ * &quot;-&quot;??_ ;_ @_ "/>
    <numFmt numFmtId="164" formatCode="0.00&quot;h &quot;"/>
    <numFmt numFmtId="165" formatCode="0.00&quot; h&quot;"/>
    <numFmt numFmtId="166" formatCode="dd/mm/yyyy"/>
    <numFmt numFmtId="169" formatCode="dd\.mm\.yy;@"/>
  </numFmts>
  <fonts count="33" x14ac:knownFonts="1">
    <font>
      <sz val="12"/>
      <color theme="1"/>
      <name val="Aptos Narrow"/>
      <family val="2"/>
      <scheme val="minor"/>
    </font>
    <font>
      <b/>
      <sz val="10"/>
      <name val="Arial"/>
      <family val="2"/>
    </font>
    <font>
      <sz val="8"/>
      <name val="Aptos Narrow"/>
      <family val="2"/>
      <scheme val="minor"/>
    </font>
    <font>
      <sz val="16"/>
      <color theme="1"/>
      <name val="Aptos Narrow"/>
      <family val="2"/>
      <scheme val="minor"/>
    </font>
    <font>
      <b/>
      <sz val="12"/>
      <color theme="1"/>
      <name val="Aptos Narrow"/>
      <scheme val="minor"/>
    </font>
    <font>
      <b/>
      <u/>
      <sz val="12"/>
      <color theme="1"/>
      <name val="Aptos Narrow"/>
      <scheme val="minor"/>
    </font>
    <font>
      <b/>
      <sz val="16"/>
      <color rgb="FF000000"/>
      <name val="Aptos Narrow"/>
      <scheme val="minor"/>
    </font>
    <font>
      <sz val="16"/>
      <name val="Aptos Narrow"/>
      <scheme val="minor"/>
    </font>
    <font>
      <b/>
      <sz val="16"/>
      <color theme="0"/>
      <name val="Aptos Narrow"/>
      <scheme val="minor"/>
    </font>
    <font>
      <sz val="12"/>
      <color theme="1"/>
      <name val="Aptos Narrow"/>
      <scheme val="minor"/>
    </font>
    <font>
      <sz val="12"/>
      <name val="Aptos Narrow"/>
      <scheme val="minor"/>
    </font>
    <font>
      <sz val="12"/>
      <color rgb="FFFF0000"/>
      <name val="Aptos Narrow"/>
      <family val="2"/>
      <scheme val="minor"/>
    </font>
    <font>
      <sz val="16"/>
      <color rgb="FFFF0000"/>
      <name val="Aptos Narrow"/>
      <scheme val="minor"/>
    </font>
    <font>
      <sz val="16"/>
      <color theme="1"/>
      <name val="Aptos Narrow"/>
      <scheme val="minor"/>
    </font>
    <font>
      <sz val="16"/>
      <color rgb="FFFF0000"/>
      <name val="Aptos Narrow (Corps)"/>
    </font>
    <font>
      <sz val="16"/>
      <color rgb="FF7030A0"/>
      <name val="Aptos Narrow (Corps)"/>
    </font>
    <font>
      <sz val="16"/>
      <color theme="1"/>
      <name val="Aptos Narrow (Corps)"/>
    </font>
    <font>
      <sz val="12"/>
      <color theme="0"/>
      <name val="Aptos Narrow"/>
      <family val="2"/>
      <scheme val="minor"/>
    </font>
    <font>
      <b/>
      <sz val="11"/>
      <name val="Calibri"/>
      <family val="2"/>
    </font>
    <font>
      <sz val="16"/>
      <color theme="0"/>
      <name val="Aptos Narrow"/>
      <family val="2"/>
      <scheme val="minor"/>
    </font>
    <font>
      <b/>
      <sz val="16"/>
      <color theme="1"/>
      <name val="Aptos Narrow"/>
      <scheme val="minor"/>
    </font>
    <font>
      <b/>
      <sz val="16"/>
      <color rgb="FFFF0000"/>
      <name val="Aptos Narrow"/>
      <scheme val="minor"/>
    </font>
    <font>
      <b/>
      <u/>
      <sz val="16"/>
      <color theme="1"/>
      <name val="Aptos Narrow"/>
      <scheme val="minor"/>
    </font>
    <font>
      <sz val="16"/>
      <color rgb="FFFF0000"/>
      <name val="Aptos Narrow"/>
      <family val="2"/>
      <scheme val="minor"/>
    </font>
    <font>
      <b/>
      <sz val="16"/>
      <name val="Aptos Narrow"/>
      <scheme val="minor"/>
    </font>
    <font>
      <sz val="16"/>
      <color rgb="FF000000"/>
      <name val="Aptos Narrow"/>
      <scheme val="minor"/>
    </font>
    <font>
      <b/>
      <sz val="12"/>
      <color theme="1"/>
      <name val="Aptos Narrow"/>
      <family val="2"/>
      <scheme val="minor"/>
    </font>
    <font>
      <b/>
      <sz val="12"/>
      <name val="Calibri"/>
      <family val="2"/>
    </font>
    <font>
      <b/>
      <sz val="12"/>
      <name val="Calibri"/>
      <family val="1"/>
    </font>
    <font>
      <sz val="12"/>
      <name val="Calibri"/>
      <family val="2"/>
    </font>
    <font>
      <sz val="12"/>
      <name val="Calibri"/>
      <family val="1"/>
    </font>
    <font>
      <b/>
      <sz val="20"/>
      <color rgb="FFFF0000"/>
      <name val="Aptos Narrow"/>
      <scheme val="minor"/>
    </font>
    <font>
      <sz val="16"/>
      <color theme="0"/>
      <name val="Aptos Narrow"/>
      <scheme val="minor"/>
    </font>
  </fonts>
  <fills count="18">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1"/>
        <bgColor indexed="64"/>
      </patternFill>
    </fill>
    <fill>
      <patternFill patternType="solid">
        <fgColor theme="1" tint="0.499984740745262"/>
        <bgColor indexed="64"/>
      </patternFill>
    </fill>
    <fill>
      <patternFill patternType="solid">
        <fgColor rgb="FFFFFF00"/>
        <bgColor indexed="64"/>
      </patternFill>
    </fill>
    <fill>
      <patternFill patternType="solid">
        <fgColor theme="0" tint="-0.249977111117893"/>
        <bgColor indexed="64"/>
      </patternFill>
    </fill>
    <fill>
      <patternFill patternType="solid">
        <fgColor rgb="FFD9D9D9"/>
        <bgColor rgb="FFD9D9D9"/>
      </patternFill>
    </fill>
    <fill>
      <patternFill patternType="solid">
        <fgColor rgb="FFFF0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0" tint="-4.9989318521683403E-2"/>
        <bgColor rgb="FFD9D9D9"/>
      </patternFill>
    </fill>
    <fill>
      <patternFill patternType="solid">
        <fgColor theme="3" tint="0.249977111117893"/>
        <bgColor indexed="64"/>
      </patternFill>
    </fill>
  </fills>
  <borders count="13">
    <border>
      <left/>
      <right/>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style="thin">
        <color theme="0" tint="-0.34998626667073579"/>
      </left>
      <right/>
      <top/>
      <bottom/>
      <diagonal/>
    </border>
    <border>
      <left style="thin">
        <color rgb="FFA6A6A6"/>
      </left>
      <right style="thin">
        <color rgb="FFA6A6A6"/>
      </right>
      <top style="thin">
        <color rgb="FFA6A6A6"/>
      </top>
      <bottom style="thin">
        <color rgb="FFA6A6A6"/>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right style="thin">
        <color theme="0" tint="-0.34998626667073579"/>
      </right>
      <top style="thin">
        <color theme="0" tint="-0.34998626667073579"/>
      </top>
      <bottom style="thin">
        <color theme="0" tint="-0.34998626667073579"/>
      </bottom>
      <diagonal/>
    </border>
    <border>
      <left/>
      <right style="thin">
        <color rgb="FFA6A6A6"/>
      </right>
      <top style="thin">
        <color rgb="FFA6A6A6"/>
      </top>
      <bottom style="thin">
        <color rgb="FFA6A6A6"/>
      </bottom>
      <diagonal/>
    </border>
  </borders>
  <cellStyleXfs count="1">
    <xf numFmtId="0" fontId="0" fillId="0" borderId="0"/>
  </cellStyleXfs>
  <cellXfs count="184">
    <xf numFmtId="0" fontId="0" fillId="0" borderId="0" xfId="0"/>
    <xf numFmtId="49" fontId="0" fillId="0" borderId="0" xfId="0" applyNumberFormat="1"/>
    <xf numFmtId="49" fontId="1" fillId="0" borderId="0" xfId="0" applyNumberFormat="1" applyFont="1"/>
    <xf numFmtId="1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4" fillId="0" borderId="0" xfId="0" applyFont="1"/>
    <xf numFmtId="0" fontId="0" fillId="0" borderId="2" xfId="0" applyBorder="1" applyAlignment="1">
      <alignment horizontal="center" vertical="center"/>
    </xf>
    <xf numFmtId="0" fontId="5" fillId="0" borderId="0" xfId="0" applyFont="1"/>
    <xf numFmtId="0" fontId="6" fillId="0" borderId="0" xfId="0" applyFont="1" applyAlignment="1">
      <alignment vertical="center"/>
    </xf>
    <xf numFmtId="169" fontId="8" fillId="6" borderId="2" xfId="0" applyNumberFormat="1" applyFont="1" applyFill="1" applyBorder="1" applyAlignment="1">
      <alignment horizontal="center" vertical="center" wrapText="1"/>
    </xf>
    <xf numFmtId="169" fontId="7" fillId="2" borderId="2"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169" fontId="10" fillId="2" borderId="2" xfId="0" applyNumberFormat="1" applyFont="1" applyFill="1" applyBorder="1" applyAlignment="1">
      <alignment horizontal="center" vertical="center" wrapText="1"/>
    </xf>
    <xf numFmtId="49" fontId="8" fillId="6" borderId="2" xfId="0" applyNumberFormat="1" applyFont="1" applyFill="1" applyBorder="1" applyAlignment="1">
      <alignment horizontal="center" vertical="center" wrapText="1"/>
    </xf>
    <xf numFmtId="0" fontId="4" fillId="0" borderId="0" xfId="0" applyFont="1" applyAlignment="1">
      <alignment horizontal="center" vertical="center"/>
    </xf>
    <xf numFmtId="165" fontId="12" fillId="2" borderId="2" xfId="0" applyNumberFormat="1" applyFont="1" applyFill="1" applyBorder="1" applyAlignment="1">
      <alignment horizontal="center" vertical="center" wrapText="1"/>
    </xf>
    <xf numFmtId="165" fontId="13"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12" fillId="2" borderId="2" xfId="0" applyFont="1" applyFill="1" applyBorder="1" applyAlignment="1">
      <alignment horizontal="center" vertical="center" wrapText="1"/>
    </xf>
    <xf numFmtId="165" fontId="13" fillId="10" borderId="2" xfId="0" applyNumberFormat="1" applyFont="1" applyFill="1" applyBorder="1" applyAlignment="1">
      <alignment horizontal="center" vertical="center" wrapText="1"/>
    </xf>
    <xf numFmtId="169" fontId="10" fillId="2" borderId="7" xfId="0" applyNumberFormat="1" applyFont="1" applyFill="1" applyBorder="1" applyAlignment="1">
      <alignment horizontal="center" vertical="center" wrapText="1"/>
    </xf>
    <xf numFmtId="0" fontId="0" fillId="0" borderId="7" xfId="0" applyBorder="1" applyAlignment="1">
      <alignment horizontal="center" vertical="center"/>
    </xf>
    <xf numFmtId="0" fontId="17" fillId="6" borderId="7" xfId="0" applyFont="1" applyFill="1" applyBorder="1" applyAlignment="1">
      <alignment horizontal="center" vertical="center"/>
    </xf>
    <xf numFmtId="44" fontId="17" fillId="6" borderId="7" xfId="0" applyNumberFormat="1" applyFont="1" applyFill="1" applyBorder="1" applyAlignment="1">
      <alignment horizontal="center" vertical="center"/>
    </xf>
    <xf numFmtId="165" fontId="17" fillId="6" borderId="7" xfId="0" applyNumberFormat="1" applyFont="1" applyFill="1" applyBorder="1" applyAlignment="1">
      <alignment horizontal="center" vertical="center"/>
    </xf>
    <xf numFmtId="44" fontId="0" fillId="0" borderId="7" xfId="0" applyNumberFormat="1" applyBorder="1" applyAlignment="1">
      <alignment horizontal="center" vertical="center"/>
    </xf>
    <xf numFmtId="165" fontId="0" fillId="0" borderId="0" xfId="0" applyNumberFormat="1" applyAlignment="1">
      <alignment horizontal="center" vertical="center"/>
    </xf>
    <xf numFmtId="165" fontId="0" fillId="0" borderId="7" xfId="0" applyNumberFormat="1" applyBorder="1" applyAlignment="1">
      <alignment horizontal="center" vertical="center"/>
    </xf>
    <xf numFmtId="0" fontId="11" fillId="0" borderId="0" xfId="0" applyFont="1" applyAlignment="1">
      <alignment horizontal="center" vertical="center" wrapText="1"/>
    </xf>
    <xf numFmtId="44" fontId="0" fillId="0" borderId="0" xfId="0" applyNumberFormat="1" applyAlignment="1">
      <alignment horizontal="center" vertical="center"/>
    </xf>
    <xf numFmtId="0" fontId="0" fillId="12" borderId="7" xfId="0" applyFill="1" applyBorder="1" applyAlignment="1">
      <alignment horizontal="center" vertical="center" wrapText="1"/>
    </xf>
    <xf numFmtId="169" fontId="10" fillId="12" borderId="7" xfId="0" applyNumberFormat="1" applyFont="1" applyFill="1" applyBorder="1" applyAlignment="1">
      <alignment horizontal="center" vertical="center" wrapText="1"/>
    </xf>
    <xf numFmtId="44" fontId="0" fillId="12" borderId="7" xfId="0" applyNumberFormat="1" applyFill="1" applyBorder="1" applyAlignment="1">
      <alignment horizontal="center" vertical="center"/>
    </xf>
    <xf numFmtId="0" fontId="0" fillId="13" borderId="7" xfId="0" applyFill="1" applyBorder="1" applyAlignment="1">
      <alignment horizontal="center" vertical="center"/>
    </xf>
    <xf numFmtId="169" fontId="10" fillId="13" borderId="7" xfId="0" applyNumberFormat="1" applyFont="1" applyFill="1" applyBorder="1" applyAlignment="1">
      <alignment horizontal="center" vertical="center" wrapText="1"/>
    </xf>
    <xf numFmtId="44" fontId="0" fillId="13" borderId="7" xfId="0" applyNumberFormat="1" applyFill="1" applyBorder="1" applyAlignment="1">
      <alignment horizontal="center" vertical="center"/>
    </xf>
    <xf numFmtId="44" fontId="0" fillId="13" borderId="9" xfId="0" applyNumberFormat="1" applyFill="1" applyBorder="1" applyAlignment="1">
      <alignment horizontal="center" vertical="center"/>
    </xf>
    <xf numFmtId="165" fontId="0" fillId="13" borderId="9" xfId="0" applyNumberFormat="1" applyFill="1" applyBorder="1" applyAlignment="1">
      <alignment horizontal="center" vertical="center"/>
    </xf>
    <xf numFmtId="165" fontId="0" fillId="13" borderId="7" xfId="0" applyNumberFormat="1" applyFill="1" applyBorder="1" applyAlignment="1">
      <alignment horizontal="center" vertical="center"/>
    </xf>
    <xf numFmtId="0" fontId="0" fillId="14" borderId="7" xfId="0" applyFill="1" applyBorder="1" applyAlignment="1">
      <alignment horizontal="center" vertical="center"/>
    </xf>
    <xf numFmtId="169" fontId="10" fillId="14" borderId="7" xfId="0" applyNumberFormat="1" applyFont="1" applyFill="1" applyBorder="1" applyAlignment="1">
      <alignment horizontal="center" vertical="center" wrapText="1"/>
    </xf>
    <xf numFmtId="44" fontId="0" fillId="14" borderId="7" xfId="0" applyNumberFormat="1" applyFill="1" applyBorder="1" applyAlignment="1">
      <alignment horizontal="center" vertical="center"/>
    </xf>
    <xf numFmtId="0" fontId="0" fillId="0" borderId="7" xfId="0" applyBorder="1" applyAlignment="1">
      <alignment horizontal="center" vertical="center" wrapText="1"/>
    </xf>
    <xf numFmtId="169" fontId="10" fillId="2" borderId="8" xfId="0" applyNumberFormat="1" applyFont="1" applyFill="1" applyBorder="1" applyAlignment="1">
      <alignment horizontal="center" vertical="center" wrapText="1"/>
    </xf>
    <xf numFmtId="169" fontId="10" fillId="2" borderId="10" xfId="0" applyNumberFormat="1" applyFont="1" applyFill="1" applyBorder="1" applyAlignment="1">
      <alignment horizontal="center" vertical="center" wrapText="1"/>
    </xf>
    <xf numFmtId="169" fontId="10" fillId="2" borderId="9" xfId="0" applyNumberFormat="1" applyFont="1" applyFill="1" applyBorder="1" applyAlignment="1">
      <alignment horizontal="center" vertical="center" wrapText="1"/>
    </xf>
    <xf numFmtId="169" fontId="10" fillId="2" borderId="0" xfId="0" applyNumberFormat="1" applyFont="1" applyFill="1" applyAlignment="1">
      <alignment horizontal="center" vertical="center" wrapText="1"/>
    </xf>
    <xf numFmtId="0" fontId="0" fillId="0" borderId="0" xfId="0" applyAlignment="1">
      <alignment wrapText="1"/>
    </xf>
    <xf numFmtId="0" fontId="18" fillId="0" borderId="0" xfId="0" applyFont="1"/>
    <xf numFmtId="166" fontId="0" fillId="0" borderId="0" xfId="0" applyNumberFormat="1" applyAlignment="1">
      <alignment horizontal="center" vertical="center"/>
    </xf>
    <xf numFmtId="0" fontId="20" fillId="15" borderId="2" xfId="0" applyFont="1" applyFill="1" applyBorder="1" applyAlignment="1">
      <alignment horizontal="center" vertical="center" wrapText="1"/>
    </xf>
    <xf numFmtId="0" fontId="13" fillId="0" borderId="0" xfId="0" applyFont="1"/>
    <xf numFmtId="0" fontId="20" fillId="3" borderId="2" xfId="0" applyFont="1" applyFill="1" applyBorder="1" applyAlignment="1">
      <alignment horizontal="center" vertical="center" wrapText="1"/>
    </xf>
    <xf numFmtId="41" fontId="20" fillId="3" borderId="0" xfId="0" applyNumberFormat="1" applyFont="1" applyFill="1" applyAlignment="1">
      <alignment vertical="center" wrapText="1"/>
    </xf>
    <xf numFmtId="0" fontId="3" fillId="0" borderId="0" xfId="0" applyFont="1"/>
    <xf numFmtId="0" fontId="3" fillId="0" borderId="0" xfId="0" applyFont="1" applyAlignment="1">
      <alignment horizontal="center" vertical="center"/>
    </xf>
    <xf numFmtId="0" fontId="21" fillId="0" borderId="0" xfId="0" applyFont="1" applyAlignment="1">
      <alignment horizontal="center"/>
    </xf>
    <xf numFmtId="41" fontId="3" fillId="0" borderId="0" xfId="0" applyNumberFormat="1" applyFont="1"/>
    <xf numFmtId="0" fontId="3" fillId="0" borderId="0" xfId="0" applyFont="1" applyAlignment="1">
      <alignment horizontal="left"/>
    </xf>
    <xf numFmtId="0" fontId="20" fillId="0" borderId="0" xfId="0" applyFont="1"/>
    <xf numFmtId="0" fontId="22" fillId="0" borderId="0" xfId="0" applyFont="1"/>
    <xf numFmtId="41" fontId="22" fillId="0" borderId="0" xfId="0" applyNumberFormat="1" applyFont="1"/>
    <xf numFmtId="0" fontId="13" fillId="0" borderId="0" xfId="0" applyFont="1" applyAlignment="1">
      <alignment horizontal="center" vertical="center"/>
    </xf>
    <xf numFmtId="0" fontId="3" fillId="0" borderId="2" xfId="0" applyFont="1" applyBorder="1" applyAlignment="1">
      <alignment horizontal="center" vertical="center"/>
    </xf>
    <xf numFmtId="43"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4" fontId="20" fillId="2" borderId="2" xfId="0" applyNumberFormat="1" applyFont="1" applyFill="1" applyBorder="1" applyAlignment="1">
      <alignment horizontal="center" vertical="center" wrapText="1"/>
    </xf>
    <xf numFmtId="164" fontId="20" fillId="0" borderId="2" xfId="0" applyNumberFormat="1" applyFont="1" applyBorder="1" applyAlignment="1">
      <alignment horizontal="center" vertical="center" wrapText="1"/>
    </xf>
    <xf numFmtId="41" fontId="20" fillId="0" borderId="0" xfId="0" applyNumberFormat="1" applyFont="1" applyAlignment="1">
      <alignment horizontal="center" vertical="center" wrapText="1"/>
    </xf>
    <xf numFmtId="164" fontId="21" fillId="2" borderId="2" xfId="0" applyNumberFormat="1" applyFont="1" applyFill="1" applyBorder="1" applyAlignment="1">
      <alignment horizontal="center" vertical="center" wrapText="1"/>
    </xf>
    <xf numFmtId="49" fontId="3" fillId="0" borderId="0" xfId="0" applyNumberFormat="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64" fontId="22" fillId="0" borderId="0" xfId="0" applyNumberFormat="1" applyFont="1"/>
    <xf numFmtId="41" fontId="13" fillId="0" borderId="0" xfId="0" applyNumberFormat="1" applyFont="1"/>
    <xf numFmtId="0" fontId="23" fillId="2" borderId="2" xfId="0" applyFont="1" applyFill="1" applyBorder="1" applyAlignment="1">
      <alignment horizontal="left" vertical="center" wrapText="1"/>
    </xf>
    <xf numFmtId="49" fontId="20" fillId="2" borderId="2"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49" fontId="13" fillId="2" borderId="2" xfId="0" applyNumberFormat="1" applyFont="1" applyFill="1" applyBorder="1" applyAlignment="1">
      <alignment horizontal="left" vertical="center" wrapText="1"/>
    </xf>
    <xf numFmtId="49" fontId="23" fillId="2" borderId="2" xfId="0" applyNumberFormat="1" applyFont="1" applyFill="1" applyBorder="1" applyAlignment="1">
      <alignment horizontal="center" vertical="center" wrapText="1"/>
    </xf>
    <xf numFmtId="0" fontId="20" fillId="3" borderId="11" xfId="0" applyFont="1" applyFill="1" applyBorder="1" applyAlignment="1">
      <alignment horizontal="center" vertical="center" wrapText="1"/>
    </xf>
    <xf numFmtId="49" fontId="20" fillId="2" borderId="2" xfId="0" applyNumberFormat="1" applyFont="1" applyFill="1" applyBorder="1" applyAlignment="1">
      <alignment horizontal="center" vertical="center" wrapText="1"/>
    </xf>
    <xf numFmtId="165" fontId="7" fillId="2" borderId="11" xfId="0" applyNumberFormat="1" applyFont="1" applyFill="1" applyBorder="1" applyAlignment="1">
      <alignment horizontal="center" vertical="center" wrapText="1"/>
    </xf>
    <xf numFmtId="165" fontId="13" fillId="2" borderId="1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164" fontId="13" fillId="2" borderId="11" xfId="0" applyNumberFormat="1" applyFont="1" applyFill="1" applyBorder="1" applyAlignment="1">
      <alignment horizontal="center" vertical="center" wrapText="1"/>
    </xf>
    <xf numFmtId="0" fontId="7" fillId="16" borderId="2" xfId="0" applyFont="1" applyFill="1" applyBorder="1" applyAlignment="1">
      <alignment horizontal="center" vertical="center" wrapText="1"/>
    </xf>
    <xf numFmtId="165" fontId="7" fillId="9" borderId="1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3" fillId="7" borderId="2" xfId="0" applyFont="1" applyFill="1" applyBorder="1" applyAlignment="1">
      <alignment horizontal="center" vertical="center"/>
    </xf>
    <xf numFmtId="169" fontId="13" fillId="2" borderId="2" xfId="0" applyNumberFormat="1" applyFont="1" applyFill="1" applyBorder="1" applyAlignment="1">
      <alignment horizontal="center" vertical="center" wrapText="1"/>
    </xf>
    <xf numFmtId="164" fontId="20" fillId="2" borderId="11"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0" fontId="23" fillId="2" borderId="2" xfId="0" applyFont="1" applyFill="1" applyBorder="1" applyAlignment="1">
      <alignment horizontal="center" vertical="center"/>
    </xf>
    <xf numFmtId="49"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49" fontId="20"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xf numFmtId="49" fontId="7" fillId="0" borderId="2" xfId="0" applyNumberFormat="1" applyFont="1" applyBorder="1" applyAlignment="1">
      <alignment horizontal="left" vertical="center" wrapText="1"/>
    </xf>
    <xf numFmtId="164" fontId="24" fillId="2"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3" fillId="0" borderId="0" xfId="0" applyFont="1" applyAlignment="1">
      <alignment horizontal="center"/>
    </xf>
    <xf numFmtId="0" fontId="6" fillId="11" borderId="0" xfId="0" applyFont="1" applyFill="1" applyAlignment="1">
      <alignment horizontal="left" vertical="center"/>
    </xf>
    <xf numFmtId="0" fontId="13" fillId="11" borderId="0" xfId="0" applyFont="1" applyFill="1" applyAlignment="1">
      <alignment horizontal="left" vertical="center"/>
    </xf>
    <xf numFmtId="0" fontId="20" fillId="0" borderId="0" xfId="0" applyFont="1" applyAlignment="1">
      <alignment horizontal="center" vertical="center"/>
    </xf>
    <xf numFmtId="0" fontId="13" fillId="4" borderId="2" xfId="0" applyFont="1" applyFill="1" applyBorder="1" applyAlignment="1">
      <alignment horizontal="center" vertical="center"/>
    </xf>
    <xf numFmtId="0" fontId="13" fillId="0" borderId="2" xfId="0" applyFont="1" applyBorder="1" applyAlignment="1">
      <alignment horizontal="center" vertical="center"/>
    </xf>
    <xf numFmtId="0" fontId="8" fillId="5" borderId="2" xfId="0" applyFont="1" applyFill="1" applyBorder="1" applyAlignment="1">
      <alignment horizontal="center" vertical="center"/>
    </xf>
    <xf numFmtId="0" fontId="20" fillId="8" borderId="2" xfId="0" applyFont="1" applyFill="1" applyBorder="1" applyAlignment="1">
      <alignment horizontal="center" vertical="center"/>
    </xf>
    <xf numFmtId="0" fontId="3" fillId="0" borderId="0" xfId="0" applyFont="1" applyAlignment="1">
      <alignment vertical="center"/>
    </xf>
    <xf numFmtId="0" fontId="13" fillId="0" borderId="0" xfId="0" applyFont="1" applyAlignment="1">
      <alignment horizontal="left" vertical="center"/>
    </xf>
    <xf numFmtId="0" fontId="19" fillId="10" borderId="0" xfId="0" applyFont="1" applyFill="1" applyAlignment="1">
      <alignment horizontal="center" vertical="center"/>
    </xf>
    <xf numFmtId="165" fontId="7" fillId="16" borderId="11" xfId="0" applyNumberFormat="1" applyFont="1" applyFill="1" applyBorder="1" applyAlignment="1">
      <alignment horizontal="center" vertical="center" wrapText="1"/>
    </xf>
    <xf numFmtId="165" fontId="7" fillId="2" borderId="12" xfId="0" applyNumberFormat="1" applyFont="1" applyFill="1" applyBorder="1" applyAlignment="1">
      <alignment horizontal="center" vertical="center" wrapText="1"/>
    </xf>
    <xf numFmtId="0" fontId="4" fillId="4" borderId="7" xfId="0" applyFont="1" applyFill="1" applyBorder="1" applyAlignment="1">
      <alignment horizontal="center" vertical="center"/>
    </xf>
    <xf numFmtId="0" fontId="26" fillId="0" borderId="7" xfId="0" applyFont="1" applyBorder="1" applyAlignment="1">
      <alignment horizontal="center" vertical="center"/>
    </xf>
    <xf numFmtId="0" fontId="27" fillId="0" borderId="7" xfId="0" applyFont="1" applyBorder="1" applyAlignment="1">
      <alignment horizontal="center" vertical="center" wrapText="1"/>
    </xf>
    <xf numFmtId="0" fontId="29" fillId="0" borderId="7" xfId="0" applyFont="1" applyBorder="1" applyAlignment="1">
      <alignment horizontal="center" vertical="center" wrapText="1"/>
    </xf>
    <xf numFmtId="0" fontId="26" fillId="0" borderId="0" xfId="0" applyFont="1" applyAlignment="1">
      <alignment horizontal="center" vertical="center"/>
    </xf>
    <xf numFmtId="0" fontId="22" fillId="0" borderId="0" xfId="0" applyFont="1" applyAlignment="1">
      <alignment horizontal="center" vertical="center"/>
    </xf>
    <xf numFmtId="16" fontId="0" fillId="0" borderId="7" xfId="0" applyNumberFormat="1" applyBorder="1" applyAlignment="1">
      <alignment horizontal="center" vertical="center"/>
    </xf>
    <xf numFmtId="16" fontId="0" fillId="4" borderId="2" xfId="0" applyNumberFormat="1" applyFill="1" applyBorder="1" applyAlignment="1">
      <alignment horizontal="center" vertical="center"/>
    </xf>
    <xf numFmtId="0" fontId="0" fillId="12" borderId="2" xfId="0" applyFill="1" applyBorder="1" applyAlignment="1">
      <alignment horizontal="center" vertical="center"/>
    </xf>
    <xf numFmtId="0" fontId="17" fillId="10" borderId="2" xfId="0" applyFont="1" applyFill="1" applyBorder="1" applyAlignment="1">
      <alignment horizontal="center" vertical="center"/>
    </xf>
    <xf numFmtId="0" fontId="17" fillId="17" borderId="2" xfId="0" applyFont="1" applyFill="1" applyBorder="1" applyAlignment="1">
      <alignment horizontal="center" vertical="center"/>
    </xf>
    <xf numFmtId="0" fontId="24" fillId="0" borderId="2" xfId="0" applyFont="1" applyBorder="1" applyAlignment="1">
      <alignment horizontal="center" vertical="center" wrapText="1"/>
    </xf>
    <xf numFmtId="169" fontId="7" fillId="7" borderId="2" xfId="0" applyNumberFormat="1" applyFont="1" applyFill="1" applyBorder="1" applyAlignment="1">
      <alignment horizontal="center" vertical="center" wrapText="1"/>
    </xf>
    <xf numFmtId="0" fontId="22" fillId="0" borderId="0" xfId="0" applyFont="1" applyAlignment="1">
      <alignment horizontal="center"/>
    </xf>
    <xf numFmtId="0" fontId="3" fillId="0" borderId="0" xfId="0" applyFont="1" applyAlignment="1">
      <alignment horizontal="center" wrapText="1"/>
    </xf>
    <xf numFmtId="0" fontId="31" fillId="7" borderId="0" xfId="0" applyFont="1" applyFill="1" applyAlignment="1">
      <alignment horizontal="center" vertical="center"/>
    </xf>
    <xf numFmtId="0" fontId="9" fillId="0" borderId="0" xfId="0" applyFont="1" applyAlignment="1">
      <alignment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20" fillId="14" borderId="2" xfId="0" applyFont="1" applyFill="1" applyBorder="1" applyAlignment="1">
      <alignment horizontal="center" vertical="center" wrapText="1"/>
    </xf>
    <xf numFmtId="14" fontId="3" fillId="0" borderId="2" xfId="0" applyNumberFormat="1" applyFont="1" applyBorder="1" applyAlignment="1">
      <alignment horizontal="center" vertical="center"/>
    </xf>
    <xf numFmtId="0" fontId="13" fillId="0" borderId="0" xfId="0" applyFont="1" applyAlignment="1">
      <alignment wrapText="1"/>
    </xf>
    <xf numFmtId="0" fontId="13" fillId="0" borderId="0" xfId="0" applyFont="1" applyAlignment="1">
      <alignment horizontal="center" vertical="center" wrapText="1"/>
    </xf>
    <xf numFmtId="0" fontId="3" fillId="0" borderId="0" xfId="0" applyFont="1" applyAlignment="1">
      <alignment wrapText="1"/>
    </xf>
    <xf numFmtId="0" fontId="32" fillId="0" borderId="0" xfId="0" applyFont="1" applyAlignment="1">
      <alignment horizontal="center" vertical="center"/>
    </xf>
    <xf numFmtId="14" fontId="32" fillId="0" borderId="0" xfId="0" applyNumberFormat="1" applyFont="1" applyAlignment="1">
      <alignment horizontal="center" vertical="center"/>
    </xf>
    <xf numFmtId="0" fontId="32" fillId="0" borderId="0" xfId="0" applyFont="1"/>
    <xf numFmtId="0" fontId="32" fillId="0" borderId="0" xfId="0" applyFont="1" applyAlignment="1">
      <alignment horizontal="center" vertical="center" wrapText="1"/>
    </xf>
    <xf numFmtId="165" fontId="0" fillId="0" borderId="0" xfId="0" applyNumberFormat="1"/>
    <xf numFmtId="165" fontId="8" fillId="6" borderId="5" xfId="0" applyNumberFormat="1" applyFont="1" applyFill="1" applyBorder="1" applyAlignment="1">
      <alignment horizontal="center" vertical="center" wrapText="1"/>
    </xf>
    <xf numFmtId="165" fontId="8" fillId="6" borderId="2" xfId="0" applyNumberFormat="1" applyFont="1" applyFill="1" applyBorder="1" applyAlignment="1">
      <alignment horizontal="center" vertical="center" wrapText="1"/>
    </xf>
    <xf numFmtId="169" fontId="8" fillId="6" borderId="2" xfId="0" applyNumberFormat="1" applyFont="1" applyFill="1" applyBorder="1" applyAlignment="1">
      <alignment horizontal="left" vertical="center"/>
    </xf>
    <xf numFmtId="169" fontId="7" fillId="2" borderId="2" xfId="0" applyNumberFormat="1" applyFont="1" applyFill="1" applyBorder="1" applyAlignment="1">
      <alignment horizontal="left" vertical="center"/>
    </xf>
    <xf numFmtId="0" fontId="7" fillId="2" borderId="2" xfId="0" applyFont="1" applyFill="1" applyBorder="1" applyAlignment="1">
      <alignment horizontal="left" vertical="center"/>
    </xf>
    <xf numFmtId="0" fontId="9" fillId="0" borderId="0" xfId="0" applyFont="1" applyAlignment="1">
      <alignment horizontal="left"/>
    </xf>
    <xf numFmtId="0" fontId="12" fillId="7" borderId="2" xfId="0" applyFont="1" applyFill="1" applyBorder="1" applyAlignment="1">
      <alignment horizontal="center" vertical="center" wrapText="1"/>
    </xf>
    <xf numFmtId="0" fontId="13" fillId="7" borderId="1" xfId="0" applyFont="1" applyFill="1" applyBorder="1" applyAlignment="1">
      <alignment horizontal="center" vertical="center"/>
    </xf>
    <xf numFmtId="49" fontId="13" fillId="7" borderId="1" xfId="0" applyNumberFormat="1" applyFont="1" applyFill="1" applyBorder="1" applyAlignment="1">
      <alignment horizontal="center" vertical="center"/>
    </xf>
    <xf numFmtId="49" fontId="7" fillId="7" borderId="2" xfId="0" applyNumberFormat="1" applyFont="1" applyFill="1" applyBorder="1" applyAlignment="1">
      <alignment horizontal="center" vertical="center" wrapText="1"/>
    </xf>
    <xf numFmtId="169" fontId="7" fillId="7" borderId="2" xfId="0" applyNumberFormat="1" applyFont="1" applyFill="1" applyBorder="1" applyAlignment="1">
      <alignment horizontal="left" vertical="center"/>
    </xf>
    <xf numFmtId="165" fontId="7" fillId="7" borderId="2" xfId="0" applyNumberFormat="1" applyFont="1" applyFill="1" applyBorder="1" applyAlignment="1">
      <alignment horizontal="center" vertical="center" wrapText="1"/>
    </xf>
    <xf numFmtId="0" fontId="7" fillId="7" borderId="2" xfId="0" applyFont="1" applyFill="1" applyBorder="1" applyAlignment="1">
      <alignment horizontal="center" vertic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41" fontId="3" fillId="0" borderId="0" xfId="0" applyNumberFormat="1" applyFont="1" applyAlignment="1">
      <alignment horizontal="center"/>
    </xf>
    <xf numFmtId="169" fontId="10" fillId="2" borderId="8" xfId="0" applyNumberFormat="1" applyFont="1" applyFill="1" applyBorder="1" applyAlignment="1">
      <alignment horizontal="center" vertical="center" wrapText="1"/>
    </xf>
    <xf numFmtId="169" fontId="10" fillId="2" borderId="9" xfId="0" applyNumberFormat="1" applyFont="1" applyFill="1" applyBorder="1" applyAlignment="1">
      <alignment horizontal="center" vertical="center" wrapText="1"/>
    </xf>
    <xf numFmtId="44" fontId="0" fillId="12" borderId="8" xfId="0" applyNumberFormat="1" applyFill="1" applyBorder="1" applyAlignment="1">
      <alignment horizontal="center" vertical="center"/>
    </xf>
    <xf numFmtId="44" fontId="0" fillId="12" borderId="9" xfId="0" applyNumberFormat="1" applyFill="1" applyBorder="1" applyAlignment="1">
      <alignment horizontal="center" vertical="center"/>
    </xf>
    <xf numFmtId="165" fontId="0" fillId="12" borderId="8" xfId="0" applyNumberFormat="1" applyFill="1" applyBorder="1" applyAlignment="1">
      <alignment horizontal="center" vertical="center"/>
    </xf>
    <xf numFmtId="165" fontId="0" fillId="12" borderId="9" xfId="0" applyNumberFormat="1" applyFill="1" applyBorder="1" applyAlignment="1">
      <alignment horizontal="center" vertical="center"/>
    </xf>
    <xf numFmtId="44" fontId="0" fillId="13" borderId="8" xfId="0" applyNumberFormat="1" applyFill="1" applyBorder="1" applyAlignment="1">
      <alignment horizontal="center" vertical="center"/>
    </xf>
    <xf numFmtId="44" fontId="0" fillId="13" borderId="9" xfId="0" applyNumberFormat="1" applyFill="1" applyBorder="1" applyAlignment="1">
      <alignment horizontal="center" vertical="center"/>
    </xf>
    <xf numFmtId="165" fontId="0" fillId="13" borderId="8" xfId="0" applyNumberFormat="1" applyFill="1" applyBorder="1" applyAlignment="1">
      <alignment horizontal="center" vertical="center"/>
    </xf>
    <xf numFmtId="165" fontId="0" fillId="13" borderId="9" xfId="0" applyNumberFormat="1" applyFill="1" applyBorder="1" applyAlignment="1">
      <alignment horizontal="center" vertical="center"/>
    </xf>
    <xf numFmtId="169" fontId="10" fillId="2" borderId="10" xfId="0" applyNumberFormat="1" applyFont="1" applyFill="1" applyBorder="1" applyAlignment="1">
      <alignment horizontal="center" vertical="center" wrapText="1"/>
    </xf>
    <xf numFmtId="165" fontId="0" fillId="14" borderId="8" xfId="0" applyNumberFormat="1" applyFill="1" applyBorder="1" applyAlignment="1">
      <alignment horizontal="center" vertical="center"/>
    </xf>
    <xf numFmtId="165" fontId="0" fillId="14" borderId="10" xfId="0" applyNumberFormat="1" applyFill="1" applyBorder="1" applyAlignment="1">
      <alignment horizontal="center" vertical="center"/>
    </xf>
    <xf numFmtId="165" fontId="0" fillId="14" borderId="9" xfId="0" applyNumberFormat="1" applyFill="1" applyBorder="1" applyAlignment="1">
      <alignment horizontal="center" vertical="center"/>
    </xf>
    <xf numFmtId="165" fontId="0" fillId="0" borderId="8" xfId="0" applyNumberFormat="1" applyBorder="1" applyAlignment="1">
      <alignment horizontal="center" vertical="center"/>
    </xf>
    <xf numFmtId="165" fontId="0" fillId="0" borderId="9" xfId="0" applyNumberFormat="1" applyBorder="1" applyAlignment="1">
      <alignment horizontal="center" vertical="center"/>
    </xf>
  </cellXfs>
  <cellStyles count="1">
    <cellStyle name="Normal" xfId="0" builtinId="0"/>
  </cellStyles>
  <dxfs count="125">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b/>
        <i val="0"/>
        <color rgb="FFFF0000"/>
      </font>
      <fill>
        <patternFill>
          <fgColor theme="5" tint="0.79998168889431442"/>
          <bgColor theme="5" tint="0.79998168889431442"/>
        </patternFill>
      </fill>
    </dxf>
    <dxf>
      <font>
        <b val="0"/>
        <i val="0"/>
      </font>
      <fill>
        <patternFill>
          <fgColor theme="9" tint="0.79998168889431442"/>
          <bgColor theme="9" tint="0.79998168889431442"/>
        </patternFill>
      </fill>
    </dxf>
    <dxf>
      <font>
        <color theme="0" tint="-0.24994659260841701"/>
      </font>
      <fill>
        <patternFill>
          <fgColor theme="0" tint="-0.24994659260841701"/>
          <bgColor theme="0" tint="-0.24994659260841701"/>
        </patternFill>
      </fill>
    </dxf>
    <dxf>
      <font>
        <color rgb="FFFF0000"/>
      </font>
      <fill>
        <patternFill>
          <fgColor rgb="FFFFFF00"/>
          <bgColor rgb="FFFFFF00"/>
        </patternFill>
      </fill>
    </dxf>
    <dxf>
      <font>
        <b/>
        <i val="0"/>
        <color auto="1"/>
      </font>
      <fill>
        <patternFill>
          <fgColor theme="3" tint="0.89996032593768116"/>
          <bgColor theme="3" tint="0.89996032593768116"/>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auto="1"/>
      </font>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b val="0"/>
        <i val="0"/>
        <color theme="0"/>
      </font>
      <fill>
        <patternFill>
          <fgColor rgb="FFFF0000"/>
          <bgColor rgb="FFFF0000"/>
        </patternFill>
      </fill>
    </dxf>
    <dxf>
      <font>
        <b val="0"/>
        <i val="0"/>
        <color auto="1"/>
      </font>
      <fill>
        <patternFill>
          <fgColor theme="9" tint="0.79998168889431442"/>
          <bgColor theme="9" tint="0.79998168889431442"/>
        </patternFill>
      </fill>
    </dxf>
    <dxf>
      <font>
        <b/>
        <i val="0"/>
        <color theme="0"/>
      </font>
      <fill>
        <patternFill>
          <fgColor rgb="FFFF0000"/>
          <bgColor rgb="FFFF0000"/>
        </patternFill>
      </fill>
    </dxf>
    <dxf>
      <font>
        <b/>
        <i val="0"/>
        <color rgb="FFFF0000"/>
      </font>
      <fill>
        <patternFill>
          <fgColor theme="5" tint="0.79998168889431442"/>
          <bgColor theme="5" tint="0.79998168889431442"/>
        </patternFill>
      </fill>
    </dxf>
    <dxf>
      <font>
        <color theme="0"/>
      </font>
      <fill>
        <patternFill>
          <fgColor theme="9" tint="-0.24994659260841701"/>
          <bgColor theme="9"/>
        </patternFill>
      </fill>
    </dxf>
    <dxf>
      <font>
        <color theme="0" tint="-4.9989318521683403E-2"/>
      </font>
      <fill>
        <patternFill>
          <fgColor theme="0" tint="-4.9989318521683403E-2"/>
          <bgColor theme="0" tint="-4.9989318521683403E-2"/>
        </patternFill>
      </fill>
    </dxf>
    <dxf>
      <fill>
        <patternFill>
          <fgColor theme="0" tint="-0.14996795556505021"/>
          <bgColor theme="0" tint="-0.14996795556505021"/>
        </patternFill>
      </fill>
    </dxf>
    <dxf>
      <font>
        <color theme="0" tint="-4.9989318521683403E-2"/>
      </font>
      <fill>
        <patternFill>
          <fgColor theme="0" tint="-4.9989318521683403E-2"/>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440265</xdr:colOff>
      <xdr:row>3</xdr:row>
      <xdr:rowOff>211668</xdr:rowOff>
    </xdr:from>
    <xdr:to>
      <xdr:col>10</xdr:col>
      <xdr:colOff>948266</xdr:colOff>
      <xdr:row>7</xdr:row>
      <xdr:rowOff>220133</xdr:rowOff>
    </xdr:to>
    <xdr:pic>
      <xdr:nvPicPr>
        <xdr:cNvPr id="2" name="Image 1">
          <a:extLst>
            <a:ext uri="{FF2B5EF4-FFF2-40B4-BE49-F238E27FC236}">
              <a16:creationId xmlns:a16="http://schemas.microsoft.com/office/drawing/2014/main" id="{C244F12A-C8A9-744E-823B-596A903C79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3865" y="1380068"/>
          <a:ext cx="508001" cy="1159932"/>
        </a:xfrm>
        <a:prstGeom prst="rect">
          <a:avLst/>
        </a:prstGeom>
      </xdr:spPr>
    </xdr:pic>
    <xdr:clientData/>
  </xdr:twoCellAnchor>
  <xdr:twoCellAnchor>
    <xdr:from>
      <xdr:col>25</xdr:col>
      <xdr:colOff>304800</xdr:colOff>
      <xdr:row>7</xdr:row>
      <xdr:rowOff>63500</xdr:rowOff>
    </xdr:from>
    <xdr:to>
      <xdr:col>25</xdr:col>
      <xdr:colOff>533400</xdr:colOff>
      <xdr:row>8</xdr:row>
      <xdr:rowOff>152400</xdr:rowOff>
    </xdr:to>
    <xdr:sp macro="" textlink="">
      <xdr:nvSpPr>
        <xdr:cNvPr id="3" name="Flèche vers le bas 2">
          <a:extLst>
            <a:ext uri="{FF2B5EF4-FFF2-40B4-BE49-F238E27FC236}">
              <a16:creationId xmlns:a16="http://schemas.microsoft.com/office/drawing/2014/main" id="{2063A0EE-BD1B-0649-9526-9E10C065D382}"/>
            </a:ext>
          </a:extLst>
        </xdr:cNvPr>
        <xdr:cNvSpPr/>
      </xdr:nvSpPr>
      <xdr:spPr>
        <a:xfrm>
          <a:off x="13296900" y="77470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81</xdr:row>
      <xdr:rowOff>88901</xdr:rowOff>
    </xdr:from>
    <xdr:to>
      <xdr:col>9</xdr:col>
      <xdr:colOff>576174</xdr:colOff>
      <xdr:row>84</xdr:row>
      <xdr:rowOff>165100</xdr:rowOff>
    </xdr:to>
    <xdr:pic>
      <xdr:nvPicPr>
        <xdr:cNvPr id="4" name="Image 3">
          <a:extLst>
            <a:ext uri="{FF2B5EF4-FFF2-40B4-BE49-F238E27FC236}">
              <a16:creationId xmlns:a16="http://schemas.microsoft.com/office/drawing/2014/main" id="{C81D8DDB-3A97-1147-8CD8-0FD10CFE09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1104901"/>
          <a:ext cx="436474" cy="825499"/>
        </a:xfrm>
        <a:prstGeom prst="rect">
          <a:avLst/>
        </a:prstGeom>
      </xdr:spPr>
    </xdr:pic>
    <xdr:clientData/>
  </xdr:twoCellAnchor>
  <xdr:twoCellAnchor>
    <xdr:from>
      <xdr:col>25</xdr:col>
      <xdr:colOff>304800</xdr:colOff>
      <xdr:row>83</xdr:row>
      <xdr:rowOff>63500</xdr:rowOff>
    </xdr:from>
    <xdr:to>
      <xdr:col>25</xdr:col>
      <xdr:colOff>533400</xdr:colOff>
      <xdr:row>84</xdr:row>
      <xdr:rowOff>152400</xdr:rowOff>
    </xdr:to>
    <xdr:sp macro="" textlink="">
      <xdr:nvSpPr>
        <xdr:cNvPr id="5" name="Flèche vers le bas 4">
          <a:extLst>
            <a:ext uri="{FF2B5EF4-FFF2-40B4-BE49-F238E27FC236}">
              <a16:creationId xmlns:a16="http://schemas.microsoft.com/office/drawing/2014/main" id="{E881D2E2-F1B4-B940-8170-FCF5ACA8747B}"/>
            </a:ext>
          </a:extLst>
        </xdr:cNvPr>
        <xdr:cNvSpPr/>
      </xdr:nvSpPr>
      <xdr:spPr>
        <a:xfrm>
          <a:off x="12750800" y="16637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161</xdr:row>
      <xdr:rowOff>88901</xdr:rowOff>
    </xdr:from>
    <xdr:to>
      <xdr:col>9</xdr:col>
      <xdr:colOff>576174</xdr:colOff>
      <xdr:row>164</xdr:row>
      <xdr:rowOff>165100</xdr:rowOff>
    </xdr:to>
    <xdr:pic>
      <xdr:nvPicPr>
        <xdr:cNvPr id="6" name="Image 5">
          <a:extLst>
            <a:ext uri="{FF2B5EF4-FFF2-40B4-BE49-F238E27FC236}">
              <a16:creationId xmlns:a16="http://schemas.microsoft.com/office/drawing/2014/main" id="{8E0D00B9-9F8E-0440-8BA8-E1214241FF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45529501"/>
          <a:ext cx="436474" cy="825499"/>
        </a:xfrm>
        <a:prstGeom prst="rect">
          <a:avLst/>
        </a:prstGeom>
      </xdr:spPr>
    </xdr:pic>
    <xdr:clientData/>
  </xdr:twoCellAnchor>
  <xdr:twoCellAnchor>
    <xdr:from>
      <xdr:col>25</xdr:col>
      <xdr:colOff>304800</xdr:colOff>
      <xdr:row>163</xdr:row>
      <xdr:rowOff>63500</xdr:rowOff>
    </xdr:from>
    <xdr:to>
      <xdr:col>25</xdr:col>
      <xdr:colOff>533400</xdr:colOff>
      <xdr:row>164</xdr:row>
      <xdr:rowOff>152400</xdr:rowOff>
    </xdr:to>
    <xdr:sp macro="" textlink="">
      <xdr:nvSpPr>
        <xdr:cNvPr id="7" name="Flèche vers le bas 6">
          <a:extLst>
            <a:ext uri="{FF2B5EF4-FFF2-40B4-BE49-F238E27FC236}">
              <a16:creationId xmlns:a16="http://schemas.microsoft.com/office/drawing/2014/main" id="{4803A6BF-B6DF-D341-8C57-85DE2F8FB2BC}"/>
            </a:ext>
          </a:extLst>
        </xdr:cNvPr>
        <xdr:cNvSpPr/>
      </xdr:nvSpPr>
      <xdr:spPr>
        <a:xfrm>
          <a:off x="12750800" y="460883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261</xdr:row>
      <xdr:rowOff>88901</xdr:rowOff>
    </xdr:from>
    <xdr:to>
      <xdr:col>9</xdr:col>
      <xdr:colOff>576174</xdr:colOff>
      <xdr:row>264</xdr:row>
      <xdr:rowOff>165100</xdr:rowOff>
    </xdr:to>
    <xdr:pic>
      <xdr:nvPicPr>
        <xdr:cNvPr id="8" name="Image 7">
          <a:extLst>
            <a:ext uri="{FF2B5EF4-FFF2-40B4-BE49-F238E27FC236}">
              <a16:creationId xmlns:a16="http://schemas.microsoft.com/office/drawing/2014/main" id="{80B298E9-DE4A-384F-B8BD-C0474E349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74828401"/>
          <a:ext cx="436474" cy="825499"/>
        </a:xfrm>
        <a:prstGeom prst="rect">
          <a:avLst/>
        </a:prstGeom>
      </xdr:spPr>
    </xdr:pic>
    <xdr:clientData/>
  </xdr:twoCellAnchor>
  <xdr:twoCellAnchor>
    <xdr:from>
      <xdr:col>25</xdr:col>
      <xdr:colOff>304800</xdr:colOff>
      <xdr:row>263</xdr:row>
      <xdr:rowOff>63500</xdr:rowOff>
    </xdr:from>
    <xdr:to>
      <xdr:col>25</xdr:col>
      <xdr:colOff>533400</xdr:colOff>
      <xdr:row>264</xdr:row>
      <xdr:rowOff>152400</xdr:rowOff>
    </xdr:to>
    <xdr:sp macro="" textlink="">
      <xdr:nvSpPr>
        <xdr:cNvPr id="9" name="Flèche vers le bas 8">
          <a:extLst>
            <a:ext uri="{FF2B5EF4-FFF2-40B4-BE49-F238E27FC236}">
              <a16:creationId xmlns:a16="http://schemas.microsoft.com/office/drawing/2014/main" id="{DC2B121A-8F9A-6445-8CDA-0E8BD5AC19F4}"/>
            </a:ext>
          </a:extLst>
        </xdr:cNvPr>
        <xdr:cNvSpPr/>
      </xdr:nvSpPr>
      <xdr:spPr>
        <a:xfrm>
          <a:off x="12750800" y="753872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429</xdr:row>
      <xdr:rowOff>88901</xdr:rowOff>
    </xdr:from>
    <xdr:to>
      <xdr:col>9</xdr:col>
      <xdr:colOff>576174</xdr:colOff>
      <xdr:row>432</xdr:row>
      <xdr:rowOff>165100</xdr:rowOff>
    </xdr:to>
    <xdr:pic>
      <xdr:nvPicPr>
        <xdr:cNvPr id="10" name="Image 9">
          <a:extLst>
            <a:ext uri="{FF2B5EF4-FFF2-40B4-BE49-F238E27FC236}">
              <a16:creationId xmlns:a16="http://schemas.microsoft.com/office/drawing/2014/main" id="{25A668A9-A68C-6A4F-B2C5-547F2821AD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116268501"/>
          <a:ext cx="436474" cy="825499"/>
        </a:xfrm>
        <a:prstGeom prst="rect">
          <a:avLst/>
        </a:prstGeom>
      </xdr:spPr>
    </xdr:pic>
    <xdr:clientData/>
  </xdr:twoCellAnchor>
  <xdr:twoCellAnchor>
    <xdr:from>
      <xdr:col>25</xdr:col>
      <xdr:colOff>304800</xdr:colOff>
      <xdr:row>431</xdr:row>
      <xdr:rowOff>63500</xdr:rowOff>
    </xdr:from>
    <xdr:to>
      <xdr:col>25</xdr:col>
      <xdr:colOff>533400</xdr:colOff>
      <xdr:row>432</xdr:row>
      <xdr:rowOff>152400</xdr:rowOff>
    </xdr:to>
    <xdr:sp macro="" textlink="">
      <xdr:nvSpPr>
        <xdr:cNvPr id="11" name="Flèche vers le bas 10">
          <a:extLst>
            <a:ext uri="{FF2B5EF4-FFF2-40B4-BE49-F238E27FC236}">
              <a16:creationId xmlns:a16="http://schemas.microsoft.com/office/drawing/2014/main" id="{3BC7F065-9104-5849-983C-2780B04C9D47}"/>
            </a:ext>
          </a:extLst>
        </xdr:cNvPr>
        <xdr:cNvSpPr/>
      </xdr:nvSpPr>
      <xdr:spPr>
        <a:xfrm>
          <a:off x="12750800" y="1168273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547</xdr:row>
      <xdr:rowOff>88901</xdr:rowOff>
    </xdr:from>
    <xdr:to>
      <xdr:col>9</xdr:col>
      <xdr:colOff>576174</xdr:colOff>
      <xdr:row>550</xdr:row>
      <xdr:rowOff>165100</xdr:rowOff>
    </xdr:to>
    <xdr:pic>
      <xdr:nvPicPr>
        <xdr:cNvPr id="12" name="Image 11">
          <a:extLst>
            <a:ext uri="{FF2B5EF4-FFF2-40B4-BE49-F238E27FC236}">
              <a16:creationId xmlns:a16="http://schemas.microsoft.com/office/drawing/2014/main" id="{5A423C6A-F24C-4D44-9726-27A6F374C9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166001701"/>
          <a:ext cx="436474" cy="825499"/>
        </a:xfrm>
        <a:prstGeom prst="rect">
          <a:avLst/>
        </a:prstGeom>
      </xdr:spPr>
    </xdr:pic>
    <xdr:clientData/>
  </xdr:twoCellAnchor>
  <xdr:twoCellAnchor>
    <xdr:from>
      <xdr:col>25</xdr:col>
      <xdr:colOff>304800</xdr:colOff>
      <xdr:row>549</xdr:row>
      <xdr:rowOff>63500</xdr:rowOff>
    </xdr:from>
    <xdr:to>
      <xdr:col>25</xdr:col>
      <xdr:colOff>533400</xdr:colOff>
      <xdr:row>550</xdr:row>
      <xdr:rowOff>152400</xdr:rowOff>
    </xdr:to>
    <xdr:sp macro="" textlink="">
      <xdr:nvSpPr>
        <xdr:cNvPr id="13" name="Flèche vers le bas 12">
          <a:extLst>
            <a:ext uri="{FF2B5EF4-FFF2-40B4-BE49-F238E27FC236}">
              <a16:creationId xmlns:a16="http://schemas.microsoft.com/office/drawing/2014/main" id="{A158FD77-BD78-A245-8672-65D1E1E8F42C}"/>
            </a:ext>
          </a:extLst>
        </xdr:cNvPr>
        <xdr:cNvSpPr/>
      </xdr:nvSpPr>
      <xdr:spPr>
        <a:xfrm>
          <a:off x="12750800" y="1665605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735</xdr:row>
      <xdr:rowOff>88901</xdr:rowOff>
    </xdr:from>
    <xdr:to>
      <xdr:col>9</xdr:col>
      <xdr:colOff>576174</xdr:colOff>
      <xdr:row>738</xdr:row>
      <xdr:rowOff>165100</xdr:rowOff>
    </xdr:to>
    <xdr:pic>
      <xdr:nvPicPr>
        <xdr:cNvPr id="14" name="Image 13">
          <a:extLst>
            <a:ext uri="{FF2B5EF4-FFF2-40B4-BE49-F238E27FC236}">
              <a16:creationId xmlns:a16="http://schemas.microsoft.com/office/drawing/2014/main" id="{60E32C45-6627-964E-87A3-BECE9834B8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200837801"/>
          <a:ext cx="436474" cy="825499"/>
        </a:xfrm>
        <a:prstGeom prst="rect">
          <a:avLst/>
        </a:prstGeom>
      </xdr:spPr>
    </xdr:pic>
    <xdr:clientData/>
  </xdr:twoCellAnchor>
  <xdr:twoCellAnchor>
    <xdr:from>
      <xdr:col>25</xdr:col>
      <xdr:colOff>304800</xdr:colOff>
      <xdr:row>737</xdr:row>
      <xdr:rowOff>63500</xdr:rowOff>
    </xdr:from>
    <xdr:to>
      <xdr:col>25</xdr:col>
      <xdr:colOff>533400</xdr:colOff>
      <xdr:row>738</xdr:row>
      <xdr:rowOff>152400</xdr:rowOff>
    </xdr:to>
    <xdr:sp macro="" textlink="">
      <xdr:nvSpPr>
        <xdr:cNvPr id="15" name="Flèche vers le bas 14">
          <a:extLst>
            <a:ext uri="{FF2B5EF4-FFF2-40B4-BE49-F238E27FC236}">
              <a16:creationId xmlns:a16="http://schemas.microsoft.com/office/drawing/2014/main" id="{211559D2-7C0D-D247-AAB5-0A2A07933585}"/>
            </a:ext>
          </a:extLst>
        </xdr:cNvPr>
        <xdr:cNvSpPr/>
      </xdr:nvSpPr>
      <xdr:spPr>
        <a:xfrm>
          <a:off x="12750800" y="2013966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139700</xdr:colOff>
      <xdr:row>1029</xdr:row>
      <xdr:rowOff>88901</xdr:rowOff>
    </xdr:from>
    <xdr:to>
      <xdr:col>9</xdr:col>
      <xdr:colOff>576174</xdr:colOff>
      <xdr:row>1032</xdr:row>
      <xdr:rowOff>165100</xdr:rowOff>
    </xdr:to>
    <xdr:pic>
      <xdr:nvPicPr>
        <xdr:cNvPr id="16" name="Image 15">
          <a:extLst>
            <a:ext uri="{FF2B5EF4-FFF2-40B4-BE49-F238E27FC236}">
              <a16:creationId xmlns:a16="http://schemas.microsoft.com/office/drawing/2014/main" id="{2E8ED571-225D-4545-9F81-F7584A5BDE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00" y="273050001"/>
          <a:ext cx="436474" cy="825499"/>
        </a:xfrm>
        <a:prstGeom prst="rect">
          <a:avLst/>
        </a:prstGeom>
      </xdr:spPr>
    </xdr:pic>
    <xdr:clientData/>
  </xdr:twoCellAnchor>
  <xdr:twoCellAnchor>
    <xdr:from>
      <xdr:col>24</xdr:col>
      <xdr:colOff>342900</xdr:colOff>
      <xdr:row>2</xdr:row>
      <xdr:rowOff>114300</xdr:rowOff>
    </xdr:from>
    <xdr:to>
      <xdr:col>24</xdr:col>
      <xdr:colOff>571500</xdr:colOff>
      <xdr:row>4</xdr:row>
      <xdr:rowOff>0</xdr:rowOff>
    </xdr:to>
    <xdr:sp macro="" textlink="">
      <xdr:nvSpPr>
        <xdr:cNvPr id="18" name="Flèche vers le bas 17">
          <a:extLst>
            <a:ext uri="{FF2B5EF4-FFF2-40B4-BE49-F238E27FC236}">
              <a16:creationId xmlns:a16="http://schemas.microsoft.com/office/drawing/2014/main" id="{B5A8EDC6-CF69-9941-97C8-4741D7242AE1}"/>
            </a:ext>
          </a:extLst>
        </xdr:cNvPr>
        <xdr:cNvSpPr/>
      </xdr:nvSpPr>
      <xdr:spPr>
        <a:xfrm>
          <a:off x="16840200" y="1079500"/>
          <a:ext cx="228600" cy="292100"/>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406400</xdr:colOff>
      <xdr:row>80</xdr:row>
      <xdr:rowOff>186267</xdr:rowOff>
    </xdr:from>
    <xdr:to>
      <xdr:col>10</xdr:col>
      <xdr:colOff>914401</xdr:colOff>
      <xdr:row>84</xdr:row>
      <xdr:rowOff>194732</xdr:rowOff>
    </xdr:to>
    <xdr:pic>
      <xdr:nvPicPr>
        <xdr:cNvPr id="17" name="Image 16">
          <a:extLst>
            <a:ext uri="{FF2B5EF4-FFF2-40B4-BE49-F238E27FC236}">
              <a16:creationId xmlns:a16="http://schemas.microsoft.com/office/drawing/2014/main" id="{1ED9FC73-20B9-904D-B8AE-82F08FA34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4533" y="46939200"/>
          <a:ext cx="508001" cy="115993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ulien Morisson" id="{6B84936F-6A26-2547-9426-59408C7845E0}" userId="S::julien.morisson@topnet.swiss::1e9a6695-83f4-4032-bd7a-1069f15b20d7"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158" dT="2025-11-02T12:09:47.80" personId="{6B84936F-6A26-2547-9426-59408C7845E0}" id="{CE3BBC74-0292-DA41-9EF0-8CB720DCB040}">
    <text>Doublon</text>
  </threadedComment>
</ThreadedComments>
</file>

<file path=xl/threadedComments/threadedComment2.xml><?xml version="1.0" encoding="utf-8"?>
<ThreadedComments xmlns="http://schemas.microsoft.com/office/spreadsheetml/2018/threadedcomments" xmlns:x="http://schemas.openxmlformats.org/spreadsheetml/2006/main">
  <threadedComment ref="AW784" dT="2025-10-29T11:55:34.71" personId="{6B84936F-6A26-2547-9426-59408C7845E0}" id="{E72B265E-B9D3-DB43-815E-2BF760E72246}">
    <text>Réalisée le 9</text>
  </threadedComment>
</ThreadedComments>
</file>

<file path=xl/threadedComments/threadedComment3.xml><?xml version="1.0" encoding="utf-8"?>
<ThreadedComments xmlns="http://schemas.microsoft.com/office/spreadsheetml/2018/threadedcomments" xmlns:x="http://schemas.openxmlformats.org/spreadsheetml/2006/main">
  <threadedComment ref="G6" dT="2025-09-11T20:16:45.62" personId="{6B84936F-6A26-2547-9426-59408C7845E0}" id="{18135436-A374-5945-924F-F37A1B4C1268}">
    <text>Agent de securité</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https://topnet.progiclean.com/pages/commercial/clients/sites/bt/btCreationModification.seam?btId=108707" TargetMode="External"/><Relationship Id="rId7" Type="http://schemas.openxmlformats.org/officeDocument/2006/relationships/drawing" Target="../drawings/drawing1.xml"/><Relationship Id="rId2" Type="http://schemas.openxmlformats.org/officeDocument/2006/relationships/hyperlink" Target="https://topnet.progiclean.com/pages/commercial/clients/sites/bt/btCreationModification.seam?btId=108707" TargetMode="External"/><Relationship Id="rId1" Type="http://schemas.openxmlformats.org/officeDocument/2006/relationships/hyperlink" Target="https://topnet.progiclean.com/pages/commercial/clients/sites/bt/btCreationModification.seam?btId=99500" TargetMode="External"/><Relationship Id="rId6" Type="http://schemas.openxmlformats.org/officeDocument/2006/relationships/hyperlink" Target="https://topnet.progiclean.com/pages/commercial/clients/sites/bt/btCreationModification.seam?btId=108707" TargetMode="External"/><Relationship Id="rId5" Type="http://schemas.openxmlformats.org/officeDocument/2006/relationships/hyperlink" Target="https://topnet.progiclean.com/pages/commercial/clients/sites/bt/btCreationModification.seam?btId=108707" TargetMode="External"/><Relationship Id="rId10" Type="http://schemas.microsoft.com/office/2017/10/relationships/threadedComment" Target="../threadedComments/threadedComment2.xml"/><Relationship Id="rId4" Type="http://schemas.openxmlformats.org/officeDocument/2006/relationships/hyperlink" Target="https://topnet.progiclean.com/pages/commercial/clients/sites/cp/cpCreationModification.seam?cpId=309014" TargetMode="External"/><Relationship Id="rId9"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C9F6F-99F4-964A-B895-C7E9DBAAA9B7}">
  <dimension ref="A1:Q266"/>
  <sheetViews>
    <sheetView showGridLines="0" tabSelected="1" topLeftCell="M1" workbookViewId="0">
      <selection activeCell="T11" sqref="T11"/>
    </sheetView>
  </sheetViews>
  <sheetFormatPr baseColWidth="10" defaultColWidth="13.5" defaultRowHeight="16" x14ac:dyDescent="0.2"/>
  <cols>
    <col min="1" max="1" width="7.33203125" customWidth="1"/>
    <col min="2" max="2" width="15.33203125" style="4" customWidth="1"/>
    <col min="3" max="3" width="17.1640625" customWidth="1"/>
    <col min="4" max="4" width="10" bestFit="1" customWidth="1"/>
    <col min="5" max="5" width="74.1640625" customWidth="1"/>
    <col min="6" max="6" width="92.1640625" style="6" customWidth="1"/>
    <col min="8" max="8" width="18.1640625" customWidth="1"/>
    <col min="9" max="9" width="54.83203125" style="139" bestFit="1" customWidth="1"/>
    <col min="10" max="10" width="59.1640625" style="139" customWidth="1"/>
    <col min="11" max="11" width="13.5" customWidth="1"/>
    <col min="12" max="12" width="25.1640625" customWidth="1"/>
    <col min="13" max="13" width="9.83203125" customWidth="1"/>
    <col min="14" max="14" width="13.5" style="151"/>
    <col min="15" max="15" width="59.1640625" style="157" customWidth="1"/>
    <col min="16" max="16" width="5.1640625" customWidth="1"/>
    <col min="17" max="17" width="15.83203125" style="151" customWidth="1"/>
    <col min="18" max="18" width="4.33203125" customWidth="1"/>
  </cols>
  <sheetData>
    <row r="1" spans="1:17" ht="69" x14ac:dyDescent="0.2">
      <c r="A1" s="11" t="s">
        <v>2594</v>
      </c>
      <c r="B1" s="11" t="s">
        <v>215</v>
      </c>
      <c r="C1" s="16" t="s">
        <v>211</v>
      </c>
      <c r="D1" s="16" t="s">
        <v>212</v>
      </c>
      <c r="E1" s="11" t="s">
        <v>1</v>
      </c>
      <c r="F1" s="154" t="s">
        <v>3092</v>
      </c>
      <c r="G1" s="11" t="s">
        <v>5</v>
      </c>
      <c r="H1" s="11" t="s">
        <v>4</v>
      </c>
      <c r="I1" s="11" t="s">
        <v>3094</v>
      </c>
      <c r="J1" s="11" t="s">
        <v>3093</v>
      </c>
      <c r="K1" s="11" t="s">
        <v>493</v>
      </c>
      <c r="L1" s="11" t="s">
        <v>2808</v>
      </c>
      <c r="N1" s="153" t="s">
        <v>2810</v>
      </c>
      <c r="O1" s="154" t="s">
        <v>3091</v>
      </c>
      <c r="Q1" s="152" t="s">
        <v>2809</v>
      </c>
    </row>
    <row r="2" spans="1:17" ht="23" x14ac:dyDescent="0.2">
      <c r="A2" s="140" t="s">
        <v>1501</v>
      </c>
      <c r="B2" s="140"/>
      <c r="C2" s="141" t="s">
        <v>443</v>
      </c>
      <c r="D2" s="93" t="s">
        <v>444</v>
      </c>
      <c r="E2" s="12" t="s">
        <v>1567</v>
      </c>
      <c r="F2" s="155" t="s">
        <v>447</v>
      </c>
      <c r="G2" s="13">
        <v>6</v>
      </c>
      <c r="H2" s="14">
        <v>1</v>
      </c>
      <c r="I2" s="14" t="s">
        <v>544</v>
      </c>
      <c r="J2" s="14" t="str">
        <f t="shared" ref="J2:J13" si="0">CONCATENATE(D2," ",I2)</f>
        <v>18086 Vitrerie intérieure et extérieure</v>
      </c>
      <c r="K2" s="20" t="s">
        <v>42</v>
      </c>
      <c r="L2" s="14" t="e">
        <f>IF(H2="","",IF(H2=COUNTIF(#REF!,"&gt;0"),"OK",H2-(COUNTIF(#REF!,"&gt;0"))))</f>
        <v>#REF!</v>
      </c>
      <c r="N2" s="13">
        <f t="shared" ref="N2:N65" si="1">IF(H2="","",G2*H2)</f>
        <v>6</v>
      </c>
      <c r="O2" s="156" t="str">
        <f t="shared" ref="O2:O65" si="2">IF(F2="","",CONCATENATE(D2," ",F2))</f>
        <v>18086 TS - Nettoyage de la vitrerie Commentaire : Nettoyage vitres 1x/an</v>
      </c>
      <c r="Q2" s="13">
        <f>IF(J2="","",SUMIF('Planif 2025'!$R:$R,'Liste BT'!J95,'Planif 2025'!$Z:$Z))</f>
        <v>0</v>
      </c>
    </row>
    <row r="3" spans="1:17" ht="23" x14ac:dyDescent="0.2">
      <c r="A3" s="140" t="s">
        <v>1501</v>
      </c>
      <c r="B3" s="140"/>
      <c r="C3" s="141" t="s">
        <v>407</v>
      </c>
      <c r="D3" s="93" t="s">
        <v>408</v>
      </c>
      <c r="E3" s="12" t="s">
        <v>1579</v>
      </c>
      <c r="F3" s="155" t="s">
        <v>411</v>
      </c>
      <c r="G3" s="13">
        <v>4</v>
      </c>
      <c r="H3" s="14">
        <v>2</v>
      </c>
      <c r="I3" s="14" t="s">
        <v>744</v>
      </c>
      <c r="J3" s="14" t="str">
        <f t="shared" si="0"/>
        <v>18070 Vitrerie extérieure</v>
      </c>
      <c r="K3" s="20" t="s">
        <v>19</v>
      </c>
      <c r="L3" s="14" t="e">
        <f>IF(H3="","",IF(H3=COUNTIF(#REF!,"&gt;0"),"OK",H3-(COUNTIF(#REF!,"&gt;0"))))</f>
        <v>#REF!</v>
      </c>
      <c r="N3" s="13">
        <f t="shared" si="1"/>
        <v>8</v>
      </c>
      <c r="O3" s="156" t="str">
        <f t="shared" si="2"/>
        <v>18070 TS - Nettoyage de la vitrerie Commentaire : Lavage des vitres extérieures (2 fois par an)</v>
      </c>
      <c r="Q3" s="13">
        <f>IF(J3="","",SUMIF('Planif 2025'!$R:$R,'Liste BT'!J4,'Planif 2025'!$Z:$Z))</f>
        <v>4</v>
      </c>
    </row>
    <row r="4" spans="1:17" ht="23" x14ac:dyDescent="0.2">
      <c r="A4" s="140" t="s">
        <v>1501</v>
      </c>
      <c r="B4" s="140"/>
      <c r="C4" s="141" t="s">
        <v>407</v>
      </c>
      <c r="D4" s="93" t="s">
        <v>408</v>
      </c>
      <c r="E4" s="12" t="s">
        <v>1579</v>
      </c>
      <c r="F4" s="155" t="s">
        <v>412</v>
      </c>
      <c r="G4" s="13">
        <v>4</v>
      </c>
      <c r="H4" s="14">
        <v>1</v>
      </c>
      <c r="I4" s="14" t="s">
        <v>2587</v>
      </c>
      <c r="J4" s="14" t="str">
        <f t="shared" si="0"/>
        <v>18070 Vitrerie intérieure</v>
      </c>
      <c r="K4" s="20" t="s">
        <v>42</v>
      </c>
      <c r="L4" s="14" t="e">
        <f>IF(H4="","",IF(H4=COUNTIF(#REF!,"&gt;0"),"OK",H4-(COUNTIF(#REF!,"&gt;0"))))</f>
        <v>#REF!</v>
      </c>
      <c r="N4" s="13">
        <f t="shared" si="1"/>
        <v>4</v>
      </c>
      <c r="O4" s="156" t="str">
        <f t="shared" si="2"/>
        <v>18070 TS - Nettoyage de la vitrerie Commentaire : Lavage des vitres intérieures (1 fois par an)</v>
      </c>
      <c r="Q4" s="13">
        <f>IF(J4="","",SUMIF('Planif 2025'!$R:$R,'Liste BT'!J5,'Planif 2025'!$Z:$Z))</f>
        <v>0</v>
      </c>
    </row>
    <row r="5" spans="1:17" ht="23" x14ac:dyDescent="0.2">
      <c r="A5" s="140" t="s">
        <v>1501</v>
      </c>
      <c r="B5" s="140"/>
      <c r="C5" s="141" t="s">
        <v>407</v>
      </c>
      <c r="D5" s="93" t="s">
        <v>413</v>
      </c>
      <c r="E5" s="12" t="s">
        <v>1589</v>
      </c>
      <c r="F5" s="155" t="s">
        <v>416</v>
      </c>
      <c r="G5" s="13">
        <v>3.5</v>
      </c>
      <c r="H5" s="14">
        <v>1</v>
      </c>
      <c r="I5" s="14" t="s">
        <v>2587</v>
      </c>
      <c r="J5" s="14" t="str">
        <f t="shared" si="0"/>
        <v>18071 Vitrerie intérieure</v>
      </c>
      <c r="K5" s="20" t="s">
        <v>42</v>
      </c>
      <c r="L5" s="14" t="e">
        <f>IF(H5="","",IF(H5=COUNTIF(#REF!,"&gt;0"),"OK",H5-(COUNTIF(#REF!,"&gt;0"))))</f>
        <v>#REF!</v>
      </c>
      <c r="N5" s="13">
        <f t="shared" si="1"/>
        <v>3.5</v>
      </c>
      <c r="O5" s="156" t="str">
        <f t="shared" si="2"/>
        <v>18071 TS - Nettoyage de la vitrerie Commentaire : CM : Lavage des vitres intérieures (1 fois par an)</v>
      </c>
      <c r="Q5" s="13">
        <f>IF(J5="","",SUMIF('Planif 2025'!$R:$R,'Liste BT'!J6,'Planif 2025'!$Z:$Z))</f>
        <v>7.5</v>
      </c>
    </row>
    <row r="6" spans="1:17" ht="23" x14ac:dyDescent="0.2">
      <c r="A6" s="140" t="s">
        <v>1501</v>
      </c>
      <c r="B6" s="140"/>
      <c r="C6" s="141" t="s">
        <v>407</v>
      </c>
      <c r="D6" s="93" t="s">
        <v>413</v>
      </c>
      <c r="E6" s="12" t="s">
        <v>1589</v>
      </c>
      <c r="F6" s="155" t="s">
        <v>411</v>
      </c>
      <c r="G6" s="13">
        <v>3.5</v>
      </c>
      <c r="H6" s="14">
        <v>2</v>
      </c>
      <c r="I6" s="14" t="s">
        <v>744</v>
      </c>
      <c r="J6" s="14" t="str">
        <f t="shared" si="0"/>
        <v>18071 Vitrerie extérieure</v>
      </c>
      <c r="K6" s="20" t="s">
        <v>19</v>
      </c>
      <c r="L6" s="14" t="e">
        <f>IF(H6="","",IF(H6=COUNTIF(#REF!,"&gt;0"),"OK",H6-(COUNTIF(#REF!,"&gt;0"))))</f>
        <v>#REF!</v>
      </c>
      <c r="N6" s="13">
        <f t="shared" si="1"/>
        <v>7</v>
      </c>
      <c r="O6" s="156" t="str">
        <f t="shared" si="2"/>
        <v>18071 TS - Nettoyage de la vitrerie Commentaire : Lavage des vitres extérieures (2 fois par an)</v>
      </c>
      <c r="Q6" s="13">
        <f>IF(J6="","",SUMIF('Planif 2025'!$R:$R,'Liste BT'!J7,'Planif 2025'!$Z:$Z))</f>
        <v>0</v>
      </c>
    </row>
    <row r="7" spans="1:17" ht="23" x14ac:dyDescent="0.2">
      <c r="A7" s="140" t="s">
        <v>1501</v>
      </c>
      <c r="B7" s="140"/>
      <c r="C7" s="141" t="s">
        <v>407</v>
      </c>
      <c r="D7" s="93" t="s">
        <v>417</v>
      </c>
      <c r="E7" s="12" t="s">
        <v>1593</v>
      </c>
      <c r="F7" s="155" t="s">
        <v>416</v>
      </c>
      <c r="G7" s="13">
        <v>5</v>
      </c>
      <c r="H7" s="14">
        <v>1</v>
      </c>
      <c r="I7" s="14" t="s">
        <v>2587</v>
      </c>
      <c r="J7" s="14" t="str">
        <f t="shared" si="0"/>
        <v>18072 Vitrerie intérieure</v>
      </c>
      <c r="K7" s="20" t="s">
        <v>42</v>
      </c>
      <c r="L7" s="14" t="e">
        <f>IF(H7="","",IF(H7=COUNTIF(#REF!,"&gt;0"),"OK",H7-(COUNTIF(#REF!,"&gt;0"))))</f>
        <v>#REF!</v>
      </c>
      <c r="N7" s="13">
        <f t="shared" si="1"/>
        <v>5</v>
      </c>
      <c r="O7" s="156" t="str">
        <f t="shared" si="2"/>
        <v>18072 TS - Nettoyage de la vitrerie Commentaire : CM : Lavage des vitres intérieures (1 fois par an)</v>
      </c>
      <c r="Q7" s="13">
        <f>IF(J7="","",SUMIF('Planif 2025'!$R:$R,'Liste BT'!J8,'Planif 2025'!$Z:$Z))</f>
        <v>0</v>
      </c>
    </row>
    <row r="8" spans="1:17" ht="23" x14ac:dyDescent="0.2">
      <c r="A8" s="140" t="s">
        <v>1501</v>
      </c>
      <c r="B8" s="140"/>
      <c r="C8" s="141" t="s">
        <v>407</v>
      </c>
      <c r="D8" s="93" t="s">
        <v>417</v>
      </c>
      <c r="E8" s="12" t="s">
        <v>1593</v>
      </c>
      <c r="F8" s="155" t="s">
        <v>420</v>
      </c>
      <c r="G8" s="13">
        <v>5</v>
      </c>
      <c r="H8" s="14">
        <v>1</v>
      </c>
      <c r="I8" s="14" t="s">
        <v>744</v>
      </c>
      <c r="J8" s="14" t="str">
        <f t="shared" si="0"/>
        <v>18072 Vitrerie extérieure</v>
      </c>
      <c r="K8" s="20" t="s">
        <v>42</v>
      </c>
      <c r="L8" s="14" t="e">
        <f>IF(H8="","",IF(H8=COUNTIF(#REF!,"&gt;0"),"OK",H8-(COUNTIF(#REF!,"&gt;0"))))</f>
        <v>#REF!</v>
      </c>
      <c r="N8" s="13">
        <f t="shared" si="1"/>
        <v>5</v>
      </c>
      <c r="O8" s="156" t="str">
        <f t="shared" si="2"/>
        <v>18072 TS - Nettoyage de la vitrerie Commentaire : Lavage des vitres extérieures (1 fois par an)</v>
      </c>
      <c r="Q8" s="13">
        <f>IF(J8="","",SUMIF('Planif 2025'!$R:$R,'Liste BT'!J9,'Planif 2025'!$Z:$Z))</f>
        <v>4</v>
      </c>
    </row>
    <row r="9" spans="1:17" ht="23" x14ac:dyDescent="0.2">
      <c r="A9" s="140" t="s">
        <v>1501</v>
      </c>
      <c r="B9" s="140"/>
      <c r="C9" s="141" t="s">
        <v>407</v>
      </c>
      <c r="D9" s="93" t="s">
        <v>421</v>
      </c>
      <c r="E9" s="12" t="s">
        <v>1596</v>
      </c>
      <c r="F9" s="155" t="s">
        <v>424</v>
      </c>
      <c r="G9" s="13">
        <v>4</v>
      </c>
      <c r="H9" s="14">
        <v>2</v>
      </c>
      <c r="I9" s="14" t="s">
        <v>744</v>
      </c>
      <c r="J9" s="14" t="str">
        <f t="shared" si="0"/>
        <v>18073 Vitrerie extérieure</v>
      </c>
      <c r="K9" s="20" t="s">
        <v>19</v>
      </c>
      <c r="L9" s="14" t="e">
        <f>IF(H9="","",IF(H9=COUNTIF(#REF!,"&gt;0"),"OK",H9-(COUNTIF(#REF!,"&gt;0"))))</f>
        <v>#REF!</v>
      </c>
      <c r="N9" s="13">
        <f t="shared" si="1"/>
        <v>8</v>
      </c>
      <c r="O9" s="156" t="str">
        <f t="shared" si="2"/>
        <v>18073 TS - Nettoyage de la vitrerie Commentaire : Lavage des vitre extérieures  (2 fois par an)</v>
      </c>
      <c r="Q9" s="13">
        <f>IF(J9="","",SUMIF('Planif 2025'!$R:$R,'Liste BT'!J10,'Planif 2025'!$Z:$Z))</f>
        <v>0</v>
      </c>
    </row>
    <row r="10" spans="1:17" ht="23" x14ac:dyDescent="0.2">
      <c r="A10" s="140" t="s">
        <v>1501</v>
      </c>
      <c r="B10" s="140"/>
      <c r="C10" s="141" t="s">
        <v>407</v>
      </c>
      <c r="D10" s="93" t="s">
        <v>421</v>
      </c>
      <c r="E10" s="12" t="s">
        <v>1596</v>
      </c>
      <c r="F10" s="155" t="s">
        <v>412</v>
      </c>
      <c r="G10" s="13">
        <v>4</v>
      </c>
      <c r="H10" s="14">
        <v>1</v>
      </c>
      <c r="I10" s="14" t="s">
        <v>2587</v>
      </c>
      <c r="J10" s="14" t="str">
        <f t="shared" si="0"/>
        <v>18073 Vitrerie intérieure</v>
      </c>
      <c r="K10" s="20" t="s">
        <v>42</v>
      </c>
      <c r="L10" s="14" t="e">
        <f>IF(H10="","",IF(H10=COUNTIF(#REF!,"&gt;0"),"OK",H10-(COUNTIF(#REF!,"&gt;0"))))</f>
        <v>#REF!</v>
      </c>
      <c r="N10" s="13">
        <f t="shared" si="1"/>
        <v>4</v>
      </c>
      <c r="O10" s="156" t="str">
        <f t="shared" si="2"/>
        <v>18073 TS - Nettoyage de la vitrerie Commentaire : Lavage des vitres intérieures (1 fois par an)</v>
      </c>
      <c r="Q10" s="13">
        <f>IF(J10="","",SUMIF('Planif 2025'!$R:$R,'Liste BT'!J11,'Planif 2025'!$Z:$Z))</f>
        <v>5</v>
      </c>
    </row>
    <row r="11" spans="1:17" ht="23" x14ac:dyDescent="0.2">
      <c r="A11" s="140" t="s">
        <v>1501</v>
      </c>
      <c r="B11" s="140"/>
      <c r="C11" s="141" t="s">
        <v>407</v>
      </c>
      <c r="D11" s="93" t="s">
        <v>425</v>
      </c>
      <c r="E11" s="12" t="s">
        <v>1598</v>
      </c>
      <c r="F11" s="155" t="s">
        <v>428</v>
      </c>
      <c r="G11" s="13">
        <v>4.5</v>
      </c>
      <c r="H11" s="14">
        <v>2</v>
      </c>
      <c r="I11" s="14" t="s">
        <v>744</v>
      </c>
      <c r="J11" s="14" t="str">
        <f t="shared" si="0"/>
        <v>18074 Vitrerie extérieure</v>
      </c>
      <c r="K11" s="20" t="s">
        <v>19</v>
      </c>
      <c r="L11" s="14" t="e">
        <f>IF(H11="","",IF(H11=COUNTIF(#REF!,"&gt;0"),"OK",H11-(COUNTIF(#REF!,"&gt;0"))))</f>
        <v>#REF!</v>
      </c>
      <c r="N11" s="13">
        <f t="shared" si="1"/>
        <v>9</v>
      </c>
      <c r="O11" s="156" t="str">
        <f t="shared" si="2"/>
        <v>18074 TS - Nettoyage de la vitrerie Commentaire : Lavage des vitre extérieures (2 fois par an)</v>
      </c>
      <c r="Q11" s="13">
        <f>IF(J11="","",SUMIF('Planif 2025'!$R:$R,'Liste BT'!J12,'Planif 2025'!$Z:$Z))</f>
        <v>0</v>
      </c>
    </row>
    <row r="12" spans="1:17" ht="23" x14ac:dyDescent="0.2">
      <c r="A12" s="140" t="s">
        <v>1501</v>
      </c>
      <c r="B12" s="140"/>
      <c r="C12" s="141" t="s">
        <v>407</v>
      </c>
      <c r="D12" s="93" t="s">
        <v>425</v>
      </c>
      <c r="E12" s="12" t="s">
        <v>1598</v>
      </c>
      <c r="F12" s="155" t="s">
        <v>412</v>
      </c>
      <c r="G12" s="13">
        <v>4.5</v>
      </c>
      <c r="H12" s="14">
        <v>1</v>
      </c>
      <c r="I12" s="14" t="s">
        <v>2587</v>
      </c>
      <c r="J12" s="14" t="str">
        <f t="shared" si="0"/>
        <v>18074 Vitrerie intérieure</v>
      </c>
      <c r="K12" s="20" t="s">
        <v>42</v>
      </c>
      <c r="L12" s="14" t="e">
        <f>IF(H12="","",IF(H12=COUNTIF(#REF!,"&gt;0"),"OK",H12-(COUNTIF(#REF!,"&gt;0"))))</f>
        <v>#REF!</v>
      </c>
      <c r="N12" s="13">
        <f t="shared" si="1"/>
        <v>4.5</v>
      </c>
      <c r="O12" s="156" t="str">
        <f t="shared" si="2"/>
        <v>18074 TS - Nettoyage de la vitrerie Commentaire : Lavage des vitres intérieures (1 fois par an)</v>
      </c>
      <c r="Q12" s="13">
        <f>IF(J12="","",SUMIF('Planif 2025'!$R:$R,'Liste BT'!J13,'Planif 2025'!$Z:$Z))</f>
        <v>7.5</v>
      </c>
    </row>
    <row r="13" spans="1:17" ht="23" x14ac:dyDescent="0.2">
      <c r="A13" s="140" t="s">
        <v>1501</v>
      </c>
      <c r="B13" s="140"/>
      <c r="C13" s="141" t="s">
        <v>226</v>
      </c>
      <c r="D13" s="93" t="s">
        <v>67</v>
      </c>
      <c r="E13" s="12" t="s">
        <v>1609</v>
      </c>
      <c r="F13" s="155" t="s">
        <v>68</v>
      </c>
      <c r="G13" s="13">
        <v>4</v>
      </c>
      <c r="H13" s="14">
        <v>50</v>
      </c>
      <c r="I13" s="14" t="s">
        <v>554</v>
      </c>
      <c r="J13" s="14" t="str">
        <f t="shared" si="0"/>
        <v>18866 Entretien appartement</v>
      </c>
      <c r="K13" s="20" t="s">
        <v>19</v>
      </c>
      <c r="L13" s="14" t="e">
        <f>IF(H13="","",IF(H13=COUNTIF(#REF!,"&gt;0"),"OK",H13-(COUNTIF(#REF!,"&gt;0"))))</f>
        <v>#REF!</v>
      </c>
      <c r="N13" s="13">
        <f t="shared" si="1"/>
        <v>200</v>
      </c>
      <c r="O13" s="156" t="str">
        <f t="shared" si="2"/>
        <v>18866 APP - Entretien d'appartement/villa/maison….</v>
      </c>
      <c r="Q13" s="13">
        <f>IF(J13="","",SUMIF('Planif 2025'!$R:$R,'Liste BT'!J73,'Planif 2025'!$Z:$Z))</f>
        <v>2</v>
      </c>
    </row>
    <row r="14" spans="1:17" ht="23" x14ac:dyDescent="0.2">
      <c r="A14" s="140" t="s">
        <v>1501</v>
      </c>
      <c r="B14" s="140"/>
      <c r="C14" s="141" t="s">
        <v>2921</v>
      </c>
      <c r="D14" s="93" t="s">
        <v>1368</v>
      </c>
      <c r="E14" s="12" t="s">
        <v>1369</v>
      </c>
      <c r="F14" s="155" t="s">
        <v>2923</v>
      </c>
      <c r="G14" s="13">
        <v>6</v>
      </c>
      <c r="H14" s="14">
        <v>1</v>
      </c>
      <c r="I14" s="14" t="s">
        <v>3120</v>
      </c>
      <c r="J14" s="14"/>
      <c r="K14" s="20" t="s">
        <v>42</v>
      </c>
      <c r="L14" s="14" t="e">
        <f>IF(H14="","",IF(H14=COUNTIF(#REF!,"&gt;0"),"OK",H14-(COUNTIF(#REF!,"&gt;0"))))</f>
        <v>#REF!</v>
      </c>
      <c r="N14" s="13">
        <f t="shared" si="1"/>
        <v>6</v>
      </c>
      <c r="O14" s="156" t="str">
        <f t="shared" si="2"/>
        <v>18469 TS - Fin de chantier Commentaire : Dépoussiérer les surfaces horizontales au dessus de 1m80 du sol // 1 x an // 6 heures</v>
      </c>
      <c r="Q14" s="13" t="str">
        <f>IF(J14="","",SUMIF('Planif 2025'!$R:$R,'Liste BT'!J160,'Planif 2025'!$Z:$Z))</f>
        <v/>
      </c>
    </row>
    <row r="15" spans="1:17" ht="23" x14ac:dyDescent="0.2">
      <c r="A15" s="140" t="s">
        <v>1501</v>
      </c>
      <c r="B15" s="140"/>
      <c r="C15" s="141" t="s">
        <v>358</v>
      </c>
      <c r="D15" s="93" t="s">
        <v>70</v>
      </c>
      <c r="E15" s="12" t="s">
        <v>1631</v>
      </c>
      <c r="F15" s="155" t="s">
        <v>71</v>
      </c>
      <c r="G15" s="13">
        <v>1</v>
      </c>
      <c r="H15" s="14">
        <v>4</v>
      </c>
      <c r="I15" s="14" t="s">
        <v>544</v>
      </c>
      <c r="J15" s="14" t="str">
        <f t="shared" ref="J15:J21" si="3">CONCATENATE(D15," ",I15)</f>
        <v>170 Vitrerie intérieure et extérieure</v>
      </c>
      <c r="K15" s="20"/>
      <c r="L15" s="14" t="e">
        <f>IF(H15="","",IF(H15=COUNTIF(#REF!,"&gt;0"),"OK",H15-(COUNTIF(#REF!,"&gt;0"))))</f>
        <v>#REF!</v>
      </c>
      <c r="N15" s="13">
        <f t="shared" si="1"/>
        <v>4</v>
      </c>
      <c r="O15" s="156" t="str">
        <f t="shared" si="2"/>
        <v>170 TS - Travaux spéciaux liés au contrat d'entretien Commentaire : Vitres 4 fois par anDébut : 26.03.2019</v>
      </c>
      <c r="Q15" s="13">
        <f>IF(J15="","",SUMIF('Planif 2025'!$R:$R,'Liste BT'!J156,'Planif 2025'!$Z:$Z))</f>
        <v>0</v>
      </c>
    </row>
    <row r="16" spans="1:17" ht="23" x14ac:dyDescent="0.2">
      <c r="A16" s="140" t="s">
        <v>1501</v>
      </c>
      <c r="B16" s="140"/>
      <c r="C16" s="141" t="s">
        <v>284</v>
      </c>
      <c r="D16" s="93" t="s">
        <v>57</v>
      </c>
      <c r="E16" s="12" t="s">
        <v>2405</v>
      </c>
      <c r="F16" s="155" t="s">
        <v>58</v>
      </c>
      <c r="G16" s="13">
        <v>2.0499999999999998</v>
      </c>
      <c r="H16" s="22">
        <v>12</v>
      </c>
      <c r="I16" s="14" t="s">
        <v>544</v>
      </c>
      <c r="J16" s="14" t="str">
        <f t="shared" si="3"/>
        <v>18756 Vitrerie intérieure et extérieure</v>
      </c>
      <c r="K16" s="20" t="s">
        <v>17</v>
      </c>
      <c r="L16" s="14" t="e">
        <f>IF(H16="","",IF(H16=COUNTIF(#REF!,"&gt;0"),"OK",H16-(COUNTIF(#REF!,"&gt;0"))))</f>
        <v>#REF!</v>
      </c>
      <c r="N16" s="13">
        <f t="shared" si="1"/>
        <v>24.599999999999998</v>
      </c>
      <c r="O16" s="156" t="str">
        <f t="shared" si="2"/>
        <v>18756 TS - Nettoyage de la vitrerie</v>
      </c>
      <c r="Q16" s="13">
        <f>IF(J16="","",SUMIF('Planif 2025'!$R:$R,'Liste BT'!J70,'Planif 2025'!$Z:$Z))</f>
        <v>3</v>
      </c>
    </row>
    <row r="17" spans="1:17" ht="23" x14ac:dyDescent="0.2">
      <c r="A17" s="140" t="s">
        <v>1501</v>
      </c>
      <c r="B17" s="140"/>
      <c r="C17" s="141" t="s">
        <v>286</v>
      </c>
      <c r="D17" s="93" t="s">
        <v>60</v>
      </c>
      <c r="E17" s="12" t="s">
        <v>2407</v>
      </c>
      <c r="F17" s="155" t="s">
        <v>58</v>
      </c>
      <c r="G17" s="13">
        <v>0.96</v>
      </c>
      <c r="H17" s="22">
        <v>12</v>
      </c>
      <c r="I17" s="14" t="s">
        <v>544</v>
      </c>
      <c r="J17" s="14" t="str">
        <f t="shared" si="3"/>
        <v>18757 Vitrerie intérieure et extérieure</v>
      </c>
      <c r="K17" s="20" t="s">
        <v>25</v>
      </c>
      <c r="L17" s="14" t="e">
        <f>IF(H17="","",IF(H17=COUNTIF(#REF!,"&gt;0"),"OK",H17-(COUNTIF(#REF!,"&gt;0"))))</f>
        <v>#REF!</v>
      </c>
      <c r="N17" s="13">
        <f t="shared" si="1"/>
        <v>11.52</v>
      </c>
      <c r="O17" s="156" t="str">
        <f t="shared" si="2"/>
        <v>18757 TS - Nettoyage de la vitrerie</v>
      </c>
      <c r="Q17" s="13">
        <f>IF(J17="","",SUMIF('Planif 2025'!$R:$R,'Liste BT'!J71,'Planif 2025'!$Z:$Z))</f>
        <v>2</v>
      </c>
    </row>
    <row r="18" spans="1:17" ht="23" x14ac:dyDescent="0.2">
      <c r="A18" s="140" t="s">
        <v>1501</v>
      </c>
      <c r="B18" s="140"/>
      <c r="C18" s="141" t="s">
        <v>435</v>
      </c>
      <c r="D18" s="93" t="s">
        <v>436</v>
      </c>
      <c r="E18" s="12" t="s">
        <v>1382</v>
      </c>
      <c r="F18" s="155" t="s">
        <v>439</v>
      </c>
      <c r="G18" s="13">
        <v>0.26</v>
      </c>
      <c r="H18" s="14">
        <v>2</v>
      </c>
      <c r="I18" s="14" t="s">
        <v>744</v>
      </c>
      <c r="J18" s="14" t="str">
        <f t="shared" si="3"/>
        <v>10092 Vitrerie extérieure</v>
      </c>
      <c r="K18" s="20" t="s">
        <v>19</v>
      </c>
      <c r="L18" s="14" t="e">
        <f>IF(H18="","",IF(H18=COUNTIF(#REF!,"&gt;0"),"OK",H18-(COUNTIF(#REF!,"&gt;0"))))</f>
        <v>#REF!</v>
      </c>
      <c r="N18" s="13">
        <f t="shared" si="1"/>
        <v>0.52</v>
      </c>
      <c r="O18" s="156" t="str">
        <f t="shared" si="2"/>
        <v>10092 TS - Nettoyage de la vitrerie Commentaire : Nettoyage des vitres extérieures (2 x par an)</v>
      </c>
      <c r="Q18" s="13">
        <f>IF(J18="","",SUMIF('Planif 2025'!$R:$R,'Liste BT'!J50,'Planif 2025'!$Z:$Z))</f>
        <v>1</v>
      </c>
    </row>
    <row r="19" spans="1:17" ht="23" x14ac:dyDescent="0.2">
      <c r="A19" s="140" t="s">
        <v>1501</v>
      </c>
      <c r="B19" s="140"/>
      <c r="C19" s="141" t="s">
        <v>435</v>
      </c>
      <c r="D19" s="93" t="s">
        <v>436</v>
      </c>
      <c r="E19" s="12" t="s">
        <v>1382</v>
      </c>
      <c r="F19" s="155" t="s">
        <v>144</v>
      </c>
      <c r="G19" s="13">
        <v>0.26</v>
      </c>
      <c r="H19" s="14">
        <v>1</v>
      </c>
      <c r="I19" s="14" t="s">
        <v>2587</v>
      </c>
      <c r="J19" s="14" t="str">
        <f t="shared" si="3"/>
        <v>10092 Vitrerie intérieure</v>
      </c>
      <c r="K19" s="20" t="s">
        <v>42</v>
      </c>
      <c r="L19" s="14" t="e">
        <f>IF(H19="","",IF(H19=COUNTIF(#REF!,"&gt;0"),"OK",H19-(COUNTIF(#REF!,"&gt;0"))))</f>
        <v>#REF!</v>
      </c>
      <c r="N19" s="13">
        <f t="shared" si="1"/>
        <v>0.26</v>
      </c>
      <c r="O19" s="156" t="str">
        <f t="shared" si="2"/>
        <v>10092 TS - Nettoyage de la vitrerie Commentaire : Nettoyage des vitres intérieures (1 x par an)</v>
      </c>
      <c r="Q19" s="13">
        <f>IF(J19="","",SUMIF('Planif 2025'!$R:$R,'Liste BT'!J51,'Planif 2025'!$Z:$Z))</f>
        <v>0</v>
      </c>
    </row>
    <row r="20" spans="1:17" ht="23" x14ac:dyDescent="0.2">
      <c r="A20" s="140" t="s">
        <v>1501</v>
      </c>
      <c r="B20" s="140"/>
      <c r="C20" s="141" t="s">
        <v>370</v>
      </c>
      <c r="D20" s="93" t="s">
        <v>79</v>
      </c>
      <c r="E20" s="12" t="s">
        <v>1706</v>
      </c>
      <c r="F20" s="155" t="s">
        <v>58</v>
      </c>
      <c r="G20" s="13">
        <v>1.5</v>
      </c>
      <c r="H20" s="14">
        <v>2</v>
      </c>
      <c r="I20" s="14" t="s">
        <v>544</v>
      </c>
      <c r="J20" s="14" t="str">
        <f t="shared" si="3"/>
        <v>84 Vitrerie intérieure et extérieure</v>
      </c>
      <c r="K20" s="20" t="s">
        <v>19</v>
      </c>
      <c r="L20" s="14" t="e">
        <f>IF(H20="","",IF(H20=COUNTIF(#REF!,"&gt;0"),"OK",H20-(COUNTIF(#REF!,"&gt;0"))))</f>
        <v>#REF!</v>
      </c>
      <c r="N20" s="13">
        <f t="shared" si="1"/>
        <v>3</v>
      </c>
      <c r="O20" s="156" t="str">
        <f t="shared" si="2"/>
        <v>84 TS - Nettoyage de la vitrerie</v>
      </c>
      <c r="Q20" s="13">
        <f>IF(J20="","",SUMIF('Planif 2025'!$R:$R,'Liste BT'!J96,'Planif 2025'!$Z:$Z))</f>
        <v>0</v>
      </c>
    </row>
    <row r="21" spans="1:17" ht="23" x14ac:dyDescent="0.2">
      <c r="A21" s="140" t="s">
        <v>1501</v>
      </c>
      <c r="B21" s="140"/>
      <c r="C21" s="141" t="s">
        <v>370</v>
      </c>
      <c r="D21" s="93" t="s">
        <v>79</v>
      </c>
      <c r="E21" s="12" t="s">
        <v>1706</v>
      </c>
      <c r="F21" s="155" t="s">
        <v>470</v>
      </c>
      <c r="G21" s="13">
        <v>2.5</v>
      </c>
      <c r="H21" s="14">
        <v>1</v>
      </c>
      <c r="I21" s="14" t="s">
        <v>3118</v>
      </c>
      <c r="J21" s="14" t="str">
        <f t="shared" si="3"/>
        <v>84 Travaux spéciaux (Voir contrat)</v>
      </c>
      <c r="K21" s="20" t="s">
        <v>42</v>
      </c>
      <c r="L21" s="14" t="e">
        <f>IF(H21="","",IF(H21=COUNTIF(#REF!,"&gt;0"),"OK",H21-(COUNTIF(#REF!,"&gt;0"))))</f>
        <v>#REF!</v>
      </c>
      <c r="N21" s="13">
        <f t="shared" si="1"/>
        <v>2.5</v>
      </c>
      <c r="O21" s="156" t="str">
        <f t="shared" si="2"/>
        <v>84 TS - Travaux spéciaux liés au contrat d'entretien</v>
      </c>
      <c r="Q21" s="13">
        <f>IF(J21="","",SUMIF('Planif 2025'!$R:$R,'Liste BT'!J97,'Planif 2025'!$Z:$Z))</f>
        <v>0</v>
      </c>
    </row>
    <row r="22" spans="1:17" ht="23" x14ac:dyDescent="0.2">
      <c r="A22" s="140" t="s">
        <v>1501</v>
      </c>
      <c r="B22" s="140"/>
      <c r="C22" s="141" t="s">
        <v>372</v>
      </c>
      <c r="D22" s="93" t="s">
        <v>81</v>
      </c>
      <c r="E22" s="12" t="s">
        <v>1216</v>
      </c>
      <c r="F22" s="155" t="s">
        <v>82</v>
      </c>
      <c r="G22" s="13">
        <v>1.5</v>
      </c>
      <c r="H22" s="14">
        <v>2</v>
      </c>
      <c r="I22" s="14" t="s">
        <v>544</v>
      </c>
      <c r="J22" s="14"/>
      <c r="K22" s="20" t="s">
        <v>19</v>
      </c>
      <c r="L22" s="14" t="e">
        <f>IF(H22="","",IF(H22=COUNTIF(#REF!,"&gt;0"),"OK",H22-(COUNTIF(#REF!,"&gt;0"))))</f>
        <v>#REF!</v>
      </c>
      <c r="N22" s="13">
        <f t="shared" si="1"/>
        <v>3</v>
      </c>
      <c r="O22" s="156" t="str">
        <f t="shared" si="2"/>
        <v>14513 TS - Nettoyage de la vitrerie Commentaire : Dr Cayatte Bruno TSE
Nettoyage des vitres 2 faces</v>
      </c>
      <c r="Q22" s="13" t="str">
        <f>IF(J22="","",SUMIF('Planif 2025'!$R:$R,'Liste BT'!J161,'Planif 2025'!$Z:$Z))</f>
        <v/>
      </c>
    </row>
    <row r="23" spans="1:17" ht="23" x14ac:dyDescent="0.2">
      <c r="A23" s="140" t="s">
        <v>1501</v>
      </c>
      <c r="B23" s="140"/>
      <c r="C23" s="141" t="s">
        <v>334</v>
      </c>
      <c r="D23" s="93" t="s">
        <v>15</v>
      </c>
      <c r="E23" s="12" t="s">
        <v>2344</v>
      </c>
      <c r="F23" s="155" t="s">
        <v>16</v>
      </c>
      <c r="G23" s="13">
        <v>4</v>
      </c>
      <c r="H23" s="14">
        <v>4</v>
      </c>
      <c r="I23" s="14" t="s">
        <v>2592</v>
      </c>
      <c r="J23" s="14" t="str">
        <f t="shared" ref="J23:J32" si="4">CONCATENATE(D23," ",I23)</f>
        <v>1770 A fond trimestriel</v>
      </c>
      <c r="K23" s="20" t="s">
        <v>17</v>
      </c>
      <c r="L23" s="14" t="e">
        <f>IF(H23="","",IF(H23=COUNTIF(#REF!,"&gt;0"),"OK",H23-(COUNTIF(#REF!,"&gt;0"))))</f>
        <v>#REF!</v>
      </c>
      <c r="N23" s="13">
        <f t="shared" si="1"/>
        <v>16</v>
      </c>
      <c r="O23" s="156" t="str">
        <f t="shared" si="2"/>
        <v>1770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23" s="13">
        <f>IF(J23="","",SUMIF('Planif 2025'!$R:$R,'Liste BT'!J35,'Planif 2025'!$Z:$Z))</f>
        <v>6.5</v>
      </c>
    </row>
    <row r="24" spans="1:17" ht="23" x14ac:dyDescent="0.2">
      <c r="A24" s="140" t="s">
        <v>1501</v>
      </c>
      <c r="B24" s="140"/>
      <c r="C24" s="141" t="s">
        <v>334</v>
      </c>
      <c r="D24" s="93" t="s">
        <v>15</v>
      </c>
      <c r="E24" s="12" t="s">
        <v>2344</v>
      </c>
      <c r="F24" s="155" t="s">
        <v>18</v>
      </c>
      <c r="G24" s="13">
        <v>1</v>
      </c>
      <c r="H24" s="14">
        <v>2</v>
      </c>
      <c r="I24" s="14" t="s">
        <v>544</v>
      </c>
      <c r="J24" s="14" t="str">
        <f t="shared" si="4"/>
        <v>1770 Vitrerie intérieure et extérieure</v>
      </c>
      <c r="K24" s="20" t="s">
        <v>19</v>
      </c>
      <c r="L24" s="14" t="e">
        <f>IF(H24="","",IF(H24=COUNTIF(#REF!,"&gt;0"),"OK",H24-(COUNTIF(#REF!,"&gt;0"))))</f>
        <v>#REF!</v>
      </c>
      <c r="N24" s="13">
        <f t="shared" si="1"/>
        <v>2</v>
      </c>
      <c r="O24" s="156" t="str">
        <f t="shared" si="2"/>
        <v>1770 TS - Nettoyage de la vitrerie Commentaire : Nettoyage complet de tous les vitrages sur les faces intérieures et extérieures (vitres en façade, séparations, portes, parois vitrées), (2 fois par an : mars, septembre)</v>
      </c>
      <c r="Q24" s="13">
        <f>IF(J24="","",SUMIF('Planif 2025'!$R:$R,'Liste BT'!J36,'Planif 2025'!$Z:$Z))</f>
        <v>1</v>
      </c>
    </row>
    <row r="25" spans="1:17" ht="23" x14ac:dyDescent="0.2">
      <c r="A25" s="140" t="s">
        <v>1501</v>
      </c>
      <c r="B25" s="140"/>
      <c r="C25" s="141" t="s">
        <v>273</v>
      </c>
      <c r="D25" s="93" t="s">
        <v>15</v>
      </c>
      <c r="E25" s="12" t="s">
        <v>2344</v>
      </c>
      <c r="F25" s="155" t="s">
        <v>49</v>
      </c>
      <c r="G25" s="13">
        <v>5</v>
      </c>
      <c r="H25" s="14">
        <v>4</v>
      </c>
      <c r="I25" s="14" t="s">
        <v>544</v>
      </c>
      <c r="J25" s="14" t="str">
        <f t="shared" si="4"/>
        <v>1770 Vitrerie intérieure et extérieure</v>
      </c>
      <c r="K25" s="20" t="s">
        <v>17</v>
      </c>
      <c r="L25" s="14" t="e">
        <f>IF(H25="","",IF(H25=COUNTIF(#REF!,"&gt;0"),"OK",H25-(COUNTIF(#REF!,"&gt;0"))))</f>
        <v>#REF!</v>
      </c>
      <c r="N25" s="13">
        <f t="shared" si="1"/>
        <v>20</v>
      </c>
      <c r="O25" s="156" t="str">
        <f t="shared" si="2"/>
        <v>1770 TS - Nettoyage de la vitrerie Commentaire : Lavage des vitres sur les faces intérieures et extérieures (4 fois par an)</v>
      </c>
      <c r="Q25" s="13">
        <f>IF(J25="","",SUMIF('Planif 2025'!$R:$R,'Liste BT'!J38,'Planif 2025'!$Z:$Z))</f>
        <v>1</v>
      </c>
    </row>
    <row r="26" spans="1:17" ht="23" x14ac:dyDescent="0.2">
      <c r="A26" s="140" t="s">
        <v>1501</v>
      </c>
      <c r="B26" s="140"/>
      <c r="C26" s="141" t="s">
        <v>335</v>
      </c>
      <c r="D26" s="93" t="s">
        <v>21</v>
      </c>
      <c r="E26" s="12" t="s">
        <v>2348</v>
      </c>
      <c r="F26" s="155" t="s">
        <v>22</v>
      </c>
      <c r="G26" s="13">
        <v>4</v>
      </c>
      <c r="H26" s="14">
        <v>4</v>
      </c>
      <c r="I26" s="14" t="s">
        <v>2592</v>
      </c>
      <c r="J26" s="14" t="str">
        <f t="shared" si="4"/>
        <v>2192 A fond trimestriel</v>
      </c>
      <c r="K26" s="20" t="s">
        <v>42</v>
      </c>
      <c r="L26" s="14" t="e">
        <f>IF(H26="","",IF(H26=COUNTIF(#REF!,"&gt;0"),"OK",H26-(COUNTIF(#REF!,"&gt;0"))))</f>
        <v>#REF!</v>
      </c>
      <c r="N26" s="13">
        <f t="shared" si="1"/>
        <v>16</v>
      </c>
      <c r="O26" s="156" t="str">
        <f t="shared" si="2"/>
        <v>2192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26" s="13">
        <f>IF(J26="","",SUMIF('Planif 2025'!$R:$R,'Liste BT'!J138,'Planif 2025'!$Z:$Z))</f>
        <v>6.5</v>
      </c>
    </row>
    <row r="27" spans="1:17" ht="23" x14ac:dyDescent="0.2">
      <c r="A27" s="140" t="s">
        <v>1501</v>
      </c>
      <c r="B27" s="140"/>
      <c r="C27" s="141" t="s">
        <v>335</v>
      </c>
      <c r="D27" s="93" t="s">
        <v>21</v>
      </c>
      <c r="E27" s="12" t="s">
        <v>2348</v>
      </c>
      <c r="F27" s="155" t="s">
        <v>23</v>
      </c>
      <c r="G27" s="13">
        <v>1</v>
      </c>
      <c r="H27" s="14">
        <v>2</v>
      </c>
      <c r="I27" s="14" t="s">
        <v>544</v>
      </c>
      <c r="J27" s="14" t="str">
        <f t="shared" si="4"/>
        <v>2192 Vitrerie intérieure et extérieure</v>
      </c>
      <c r="K27" s="20" t="s">
        <v>19</v>
      </c>
      <c r="L27" s="14" t="e">
        <f>IF(H27="","",IF(H27=COUNTIF(#REF!,"&gt;0"),"OK",H27-(COUNTIF(#REF!,"&gt;0"))))</f>
        <v>#REF!</v>
      </c>
      <c r="N27" s="13">
        <f t="shared" si="1"/>
        <v>2</v>
      </c>
      <c r="O27" s="156" t="str">
        <f t="shared" si="2"/>
        <v>2192 TS - Nettoyage de la vitrerie Commentaire : VITRES (2 fois par an)
Nettoyage complet de tous les vitrages sur les faces intérieures et extérieures (vitres en façade, séparations, portes, parois vitrées)</v>
      </c>
      <c r="Q27" s="13">
        <f>IF(J27="","",SUMIF('Planif 2025'!$R:$R,'Liste BT'!J139,'Planif 2025'!$Z:$Z))</f>
        <v>6.5</v>
      </c>
    </row>
    <row r="28" spans="1:17" ht="23" x14ac:dyDescent="0.2">
      <c r="A28" s="140" t="s">
        <v>1501</v>
      </c>
      <c r="B28" s="140"/>
      <c r="C28" s="141" t="s">
        <v>229</v>
      </c>
      <c r="D28" s="93" t="s">
        <v>21</v>
      </c>
      <c r="E28" s="12" t="s">
        <v>2348</v>
      </c>
      <c r="F28" s="155" t="s">
        <v>24</v>
      </c>
      <c r="G28" s="13">
        <v>1.75</v>
      </c>
      <c r="H28" s="14">
        <v>52</v>
      </c>
      <c r="I28" s="14" t="s">
        <v>3109</v>
      </c>
      <c r="J28" s="14" t="str">
        <f t="shared" si="4"/>
        <v>2192 Nettoyage parking intérieur</v>
      </c>
      <c r="K28" s="20" t="s">
        <v>17</v>
      </c>
      <c r="L28" s="14" t="e">
        <f>IF(H28="","",IF(H28=COUNTIF(#REF!,"&gt;0"),"OK",H28-(COUNTIF(#REF!,"&gt;0"))))</f>
        <v>#REF!</v>
      </c>
      <c r="N28" s="13">
        <f t="shared" si="1"/>
        <v>91</v>
      </c>
      <c r="O28" s="156" t="str">
        <f t="shared" si="2"/>
        <v>2192 TS - Nettoyage de parking Commentaire : Nettoyage du parking intérieur (1 fois par semaine)
Vidage des poubelles // Balayage des sols // Lavage des sols à l'autolaveuse
Surface 1080.00 m2</v>
      </c>
      <c r="Q28" s="13">
        <f>IF(J28="","",SUMIF('Planif 2025'!$R:$R,'Liste BT'!J150,'Planif 2025'!$Z:$Z))</f>
        <v>1</v>
      </c>
    </row>
    <row r="29" spans="1:17" ht="23" x14ac:dyDescent="0.2">
      <c r="A29" s="140" t="s">
        <v>1501</v>
      </c>
      <c r="B29" s="140"/>
      <c r="C29" s="141" t="s">
        <v>318</v>
      </c>
      <c r="D29" s="93" t="s">
        <v>319</v>
      </c>
      <c r="E29" s="12" t="s">
        <v>2355</v>
      </c>
      <c r="F29" s="155" t="s">
        <v>322</v>
      </c>
      <c r="G29" s="13">
        <v>8.1999999999999993</v>
      </c>
      <c r="H29" s="14">
        <v>4</v>
      </c>
      <c r="I29" s="14" t="s">
        <v>544</v>
      </c>
      <c r="J29" s="14" t="str">
        <f t="shared" si="4"/>
        <v>1749 Vitrerie intérieure et extérieure</v>
      </c>
      <c r="K29" s="20" t="s">
        <v>19</v>
      </c>
      <c r="L29" s="14" t="e">
        <f>IF(H29="","",IF(H29=COUNTIF(#REF!,"&gt;0"),"OK",H29-(COUNTIF(#REF!,"&gt;0"))))</f>
        <v>#REF!</v>
      </c>
      <c r="N29" s="13">
        <f t="shared" si="1"/>
        <v>32.799999999999997</v>
      </c>
      <c r="O29" s="156" t="str">
        <f t="shared" si="2"/>
        <v>1749 TS - Nettoyage de la vitrerie Commentaire : Lavage de vitres en façade sur les faces intérieures et extérieures avec location de nacelle (4 fois par an )
Surface : 282 m2
Intervention sur nacelle // Avant 11h.00 ou après 14h.00</v>
      </c>
      <c r="Q29" s="13">
        <f>IF(J29="","",SUMIF('Planif 2025'!$R:$R,'Liste BT'!J82,'Planif 2025'!$Z:$Z))</f>
        <v>4</v>
      </c>
    </row>
    <row r="30" spans="1:17" ht="23" x14ac:dyDescent="0.2">
      <c r="A30" s="140" t="s">
        <v>1501</v>
      </c>
      <c r="B30" s="140"/>
      <c r="C30" s="141" t="s">
        <v>248</v>
      </c>
      <c r="D30" s="93" t="s">
        <v>249</v>
      </c>
      <c r="E30" s="12" t="s">
        <v>1781</v>
      </c>
      <c r="F30" s="155" t="s">
        <v>252</v>
      </c>
      <c r="G30" s="13">
        <v>3</v>
      </c>
      <c r="H30" s="14">
        <v>2</v>
      </c>
      <c r="I30" s="14" t="s">
        <v>3100</v>
      </c>
      <c r="J30" s="14" t="str">
        <f t="shared" si="4"/>
        <v>2203 Espaces verts (Voir détail prestation)</v>
      </c>
      <c r="K30" s="20" t="s">
        <v>19</v>
      </c>
      <c r="L30" s="14" t="e">
        <f>IF(H30="","",IF(H30=COUNTIF(#REF!,"&gt;0"),"OK",H30-(COUNTIF(#REF!,"&gt;0"))))</f>
        <v>#REF!</v>
      </c>
      <c r="N30" s="13">
        <f t="shared" si="1"/>
        <v>6</v>
      </c>
      <c r="O30" s="156" t="str">
        <f t="shared" si="2"/>
        <v>2203 TS - Travaux spéciaux Commentaire : Désherbage et nettoyage de la zone aérorefroidisseur, côté rampe (2 fois par an)</v>
      </c>
      <c r="Q30" s="13">
        <f>IF(J30="","",SUMIF('Planif 2025'!$R:$R,'Liste BT'!J16,'Planif 2025'!$Z:$Z))</f>
        <v>12.439999999999998</v>
      </c>
    </row>
    <row r="31" spans="1:17" ht="23" x14ac:dyDescent="0.2">
      <c r="A31" s="140" t="s">
        <v>1501</v>
      </c>
      <c r="B31" s="140"/>
      <c r="C31" s="141" t="s">
        <v>253</v>
      </c>
      <c r="D31" s="93" t="s">
        <v>249</v>
      </c>
      <c r="E31" s="12" t="s">
        <v>1781</v>
      </c>
      <c r="F31" s="155" t="s">
        <v>32</v>
      </c>
      <c r="G31" s="13">
        <v>2.67</v>
      </c>
      <c r="H31" s="14">
        <v>2</v>
      </c>
      <c r="I31" s="14" t="s">
        <v>744</v>
      </c>
      <c r="J31" s="14" t="str">
        <f t="shared" si="4"/>
        <v>2203 Vitrerie extérieure</v>
      </c>
      <c r="K31" s="20" t="s">
        <v>19</v>
      </c>
      <c r="L31" s="14" t="e">
        <f>IF(H31="","",IF(H31=COUNTIF(#REF!,"&gt;0"),"OK",H31-(COUNTIF(#REF!,"&gt;0"))))</f>
        <v>#REF!</v>
      </c>
      <c r="N31" s="13">
        <f t="shared" si="1"/>
        <v>5.34</v>
      </c>
      <c r="O31" s="156" t="str">
        <f t="shared" si="2"/>
        <v>2203 TS - Nettoyage de la vitrerie Commentaire : Lavage des vitres sur les faces extérieures (2 fois par an)</v>
      </c>
      <c r="Q31" s="13">
        <f>IF(J31="","",SUMIF('Planif 2025'!$R:$R,'Liste BT'!J67,'Planif 2025'!$Z:$Z))</f>
        <v>0</v>
      </c>
    </row>
    <row r="32" spans="1:17" ht="23" x14ac:dyDescent="0.2">
      <c r="A32" s="140" t="s">
        <v>1501</v>
      </c>
      <c r="B32" s="140"/>
      <c r="C32" s="141" t="s">
        <v>2829</v>
      </c>
      <c r="D32" s="93" t="s">
        <v>627</v>
      </c>
      <c r="E32" s="12" t="s">
        <v>2484</v>
      </c>
      <c r="F32" s="155" t="s">
        <v>89</v>
      </c>
      <c r="G32" s="13">
        <v>3</v>
      </c>
      <c r="H32" s="14">
        <v>2</v>
      </c>
      <c r="I32" s="14" t="s">
        <v>544</v>
      </c>
      <c r="J32" s="14" t="str">
        <f t="shared" si="4"/>
        <v>1636 Vitrerie intérieure et extérieure</v>
      </c>
      <c r="K32" s="20" t="s">
        <v>19</v>
      </c>
      <c r="L32" s="14" t="e">
        <f>IF(H32="","",IF(H32=COUNTIF(#REF!,"&gt;0"),"OK",H32-(COUNTIF(#REF!,"&gt;0"))))</f>
        <v>#REF!</v>
      </c>
      <c r="N32" s="13">
        <f t="shared" si="1"/>
        <v>6</v>
      </c>
      <c r="O32" s="156" t="str">
        <f t="shared" si="2"/>
        <v>1636 TS - Nettoyage de la vitrerie Commentaire : Lavage des vitres sur les faces intérieures et extérieures (2 fois par an)</v>
      </c>
      <c r="Q32" s="13">
        <f>IF(J32="","",SUMIF('Planif 2025'!$R:$R,'Liste BT'!J3,'Planif 2025'!$Z:$Z))</f>
        <v>4</v>
      </c>
    </row>
    <row r="33" spans="1:17" ht="23" x14ac:dyDescent="0.2">
      <c r="A33" s="140" t="s">
        <v>1501</v>
      </c>
      <c r="B33" s="140"/>
      <c r="C33" s="141" t="s">
        <v>2832</v>
      </c>
      <c r="D33" s="93" t="s">
        <v>627</v>
      </c>
      <c r="E33" s="12" t="s">
        <v>2484</v>
      </c>
      <c r="F33" s="155" t="s">
        <v>2833</v>
      </c>
      <c r="G33" s="13">
        <v>4</v>
      </c>
      <c r="H33" s="14">
        <v>4</v>
      </c>
      <c r="I33" s="14" t="s">
        <v>2592</v>
      </c>
      <c r="J33" s="14"/>
      <c r="K33" s="20"/>
      <c r="L33" s="14" t="e">
        <f>IF(H33="","",IF(H33=COUNTIF(#REF!,"&gt;0"),"OK",H33-(COUNTIF(#REF!,"&gt;0"))))</f>
        <v>#REF!</v>
      </c>
      <c r="N33" s="13">
        <f t="shared" si="1"/>
        <v>16</v>
      </c>
      <c r="O33" s="156" t="str">
        <f t="shared" si="2"/>
        <v>1636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33" s="13" t="str">
        <f>IF(J33="","",SUMIF('Planif 2025'!$R:$R,'Liste BT'!J164,'Planif 2025'!$Z:$Z))</f>
        <v/>
      </c>
    </row>
    <row r="34" spans="1:17" ht="23" x14ac:dyDescent="0.2">
      <c r="A34" s="140" t="s">
        <v>1501</v>
      </c>
      <c r="B34" s="140"/>
      <c r="C34" s="141" t="s">
        <v>2832</v>
      </c>
      <c r="D34" s="93" t="s">
        <v>627</v>
      </c>
      <c r="E34" s="12" t="s">
        <v>2484</v>
      </c>
      <c r="F34" s="155" t="s">
        <v>23</v>
      </c>
      <c r="G34" s="13">
        <v>1</v>
      </c>
      <c r="H34" s="14">
        <v>2</v>
      </c>
      <c r="I34" s="14" t="s">
        <v>544</v>
      </c>
      <c r="J34" s="14"/>
      <c r="K34" s="20" t="s">
        <v>19</v>
      </c>
      <c r="L34" s="14" t="e">
        <f>IF(H34="","",IF(H34=COUNTIF(#REF!,"&gt;0"),"OK",H34-(COUNTIF(#REF!,"&gt;0"))))</f>
        <v>#REF!</v>
      </c>
      <c r="N34" s="13">
        <f t="shared" si="1"/>
        <v>2</v>
      </c>
      <c r="O34" s="156" t="str">
        <f t="shared" si="2"/>
        <v>1636 TS - Nettoyage de la vitrerie Commentaire : VITRES (2 fois par an)
Nettoyage complet de tous les vitrages sur les faces intérieures et extérieures (vitres en façade, séparations, portes, parois vitrées)</v>
      </c>
      <c r="Q34" s="13" t="str">
        <f>IF(J34="","",SUMIF('Planif 2025'!$R:$R,'Liste BT'!J165,'Planif 2025'!$Z:$Z))</f>
        <v/>
      </c>
    </row>
    <row r="35" spans="1:17" ht="23" x14ac:dyDescent="0.2">
      <c r="A35" s="140" t="s">
        <v>1501</v>
      </c>
      <c r="B35" s="140"/>
      <c r="C35" s="141" t="s">
        <v>362</v>
      </c>
      <c r="D35" s="93" t="s">
        <v>27</v>
      </c>
      <c r="E35" s="12" t="s">
        <v>2357</v>
      </c>
      <c r="F35" s="155" t="s">
        <v>16</v>
      </c>
      <c r="G35" s="13">
        <v>4</v>
      </c>
      <c r="H35" s="14">
        <v>4</v>
      </c>
      <c r="I35" s="14" t="s">
        <v>2592</v>
      </c>
      <c r="J35" s="14" t="str">
        <f t="shared" ref="J35:J66" si="5">CONCATENATE(D35," ",I35)</f>
        <v>2191 A fond trimestriel</v>
      </c>
      <c r="K35" s="20" t="s">
        <v>42</v>
      </c>
      <c r="L35" s="14" t="e">
        <f>IF(H35="","",IF(H35=COUNTIF(#REF!,"&gt;0"),"OK",H35-(COUNTIF(#REF!,"&gt;0"))))</f>
        <v>#REF!</v>
      </c>
      <c r="N35" s="13">
        <f t="shared" si="1"/>
        <v>16</v>
      </c>
      <c r="O35" s="156" t="str">
        <f t="shared" si="2"/>
        <v>2191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35" s="13">
        <f>IF(J35="","",SUMIF('Planif 2025'!$R:$R,'Liste BT'!J136,'Planif 2025'!$Z:$Z))</f>
        <v>0</v>
      </c>
    </row>
    <row r="36" spans="1:17" ht="23" x14ac:dyDescent="0.2">
      <c r="A36" s="140" t="s">
        <v>1501</v>
      </c>
      <c r="B36" s="140"/>
      <c r="C36" s="141" t="s">
        <v>362</v>
      </c>
      <c r="D36" s="93" t="s">
        <v>27</v>
      </c>
      <c r="E36" s="12" t="s">
        <v>2357</v>
      </c>
      <c r="F36" s="155" t="s">
        <v>18</v>
      </c>
      <c r="G36" s="13">
        <v>1</v>
      </c>
      <c r="H36" s="14">
        <v>2</v>
      </c>
      <c r="I36" s="14" t="s">
        <v>544</v>
      </c>
      <c r="J36" s="14" t="str">
        <f t="shared" si="5"/>
        <v>2191 Vitrerie intérieure et extérieure</v>
      </c>
      <c r="K36" s="20" t="s">
        <v>19</v>
      </c>
      <c r="L36" s="14" t="e">
        <f>IF(H36="","",IF(H36=COUNTIF(#REF!,"&gt;0"),"OK",H36-(COUNTIF(#REF!,"&gt;0"))))</f>
        <v>#REF!</v>
      </c>
      <c r="N36" s="13">
        <f t="shared" si="1"/>
        <v>2</v>
      </c>
      <c r="O36" s="156" t="str">
        <f t="shared" si="2"/>
        <v>2191 TS - Nettoyage de la vitrerie Commentaire : Nettoyage complet de tous les vitrages sur les faces intérieures et extérieures (vitres en façade, séparations, portes, parois vitrées), (2 fois par an : mars, septembre)</v>
      </c>
      <c r="Q36" s="13">
        <f>IF(J36="","",SUMIF('Planif 2025'!$R:$R,'Liste BT'!J137,'Planif 2025'!$Z:$Z))</f>
        <v>0</v>
      </c>
    </row>
    <row r="37" spans="1:17" ht="23" x14ac:dyDescent="0.2">
      <c r="A37" s="140" t="s">
        <v>1501</v>
      </c>
      <c r="B37" s="140"/>
      <c r="C37" s="141" t="s">
        <v>341</v>
      </c>
      <c r="D37" s="93" t="s">
        <v>84</v>
      </c>
      <c r="E37" s="12" t="s">
        <v>1787</v>
      </c>
      <c r="F37" s="155" t="s">
        <v>16</v>
      </c>
      <c r="G37" s="13">
        <v>4</v>
      </c>
      <c r="H37" s="14">
        <v>4</v>
      </c>
      <c r="I37" s="14" t="s">
        <v>2592</v>
      </c>
      <c r="J37" s="14" t="str">
        <f t="shared" si="5"/>
        <v>1754 A fond trimestriel</v>
      </c>
      <c r="K37" s="20" t="s">
        <v>42</v>
      </c>
      <c r="L37" s="14" t="e">
        <f>IF(H37="","",IF(H37=COUNTIF(#REF!,"&gt;0"),"OK",H37-(COUNTIF(#REF!,"&gt;0"))))</f>
        <v>#REF!</v>
      </c>
      <c r="N37" s="13">
        <f t="shared" si="1"/>
        <v>16</v>
      </c>
      <c r="O37" s="156" t="str">
        <f t="shared" si="2"/>
        <v>1754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37" s="13">
        <f>IF(J37="","",SUMIF('Planif 2025'!$R:$R,'Liste BT'!J122,'Planif 2025'!$Z:$Z))</f>
        <v>0</v>
      </c>
    </row>
    <row r="38" spans="1:17" ht="23" x14ac:dyDescent="0.2">
      <c r="A38" s="140" t="s">
        <v>1501</v>
      </c>
      <c r="B38" s="140"/>
      <c r="C38" s="141" t="s">
        <v>341</v>
      </c>
      <c r="D38" s="93" t="s">
        <v>84</v>
      </c>
      <c r="E38" s="12" t="s">
        <v>1787</v>
      </c>
      <c r="F38" s="155" t="s">
        <v>18</v>
      </c>
      <c r="G38" s="13">
        <v>1</v>
      </c>
      <c r="H38" s="14">
        <v>2</v>
      </c>
      <c r="I38" s="14" t="s">
        <v>544</v>
      </c>
      <c r="J38" s="14" t="str">
        <f t="shared" si="5"/>
        <v>1754 Vitrerie intérieure et extérieure</v>
      </c>
      <c r="K38" s="20" t="s">
        <v>19</v>
      </c>
      <c r="L38" s="14" t="e">
        <f>IF(H38="","",IF(H38=COUNTIF(#REF!,"&gt;0"),"OK",H38-(COUNTIF(#REF!,"&gt;0"))))</f>
        <v>#REF!</v>
      </c>
      <c r="N38" s="13">
        <f t="shared" si="1"/>
        <v>2</v>
      </c>
      <c r="O38" s="156" t="str">
        <f t="shared" si="2"/>
        <v>1754 TS - Nettoyage de la vitrerie Commentaire : Nettoyage complet de tous les vitrages sur les faces intérieures et extérieures (vitres en façade, séparations, portes, parois vitrées), (2 fois par an : mars, septembre)</v>
      </c>
      <c r="Q38" s="13">
        <f>IF(J38="","",SUMIF('Planif 2025'!$R:$R,'Liste BT'!J123,'Planif 2025'!$Z:$Z))</f>
        <v>2</v>
      </c>
    </row>
    <row r="39" spans="1:17" ht="23" x14ac:dyDescent="0.2">
      <c r="A39" s="140" t="s">
        <v>1501</v>
      </c>
      <c r="B39" s="140"/>
      <c r="C39" s="141" t="s">
        <v>312</v>
      </c>
      <c r="D39" s="93" t="s">
        <v>238</v>
      </c>
      <c r="E39" s="12" t="s">
        <v>1792</v>
      </c>
      <c r="F39" s="155" t="s">
        <v>49</v>
      </c>
      <c r="G39" s="13">
        <v>0.42</v>
      </c>
      <c r="H39" s="14">
        <v>4</v>
      </c>
      <c r="I39" s="14" t="s">
        <v>544</v>
      </c>
      <c r="J39" s="14" t="str">
        <f t="shared" si="5"/>
        <v>1746 Vitrerie intérieure et extérieure</v>
      </c>
      <c r="K39" s="20" t="s">
        <v>17</v>
      </c>
      <c r="L39" s="14" t="e">
        <f>IF(H39="","",IF(H39=COUNTIF(#REF!,"&gt;0"),"OK",H39-(COUNTIF(#REF!,"&gt;0"))))</f>
        <v>#REF!</v>
      </c>
      <c r="N39" s="13">
        <f t="shared" si="1"/>
        <v>1.68</v>
      </c>
      <c r="O39" s="156" t="str">
        <f t="shared" si="2"/>
        <v>1746 TS - Nettoyage de la vitrerie Commentaire : Lavage des vitres sur les faces intérieures et extérieures (4 fois par an)</v>
      </c>
      <c r="Q39" s="13">
        <f>IF(J39="","",SUMIF('Planif 2025'!$R:$R,'Liste BT'!J79,'Planif 2025'!$Z:$Z))</f>
        <v>4</v>
      </c>
    </row>
    <row r="40" spans="1:17" ht="23" x14ac:dyDescent="0.2">
      <c r="A40" s="140" t="s">
        <v>1501</v>
      </c>
      <c r="B40" s="140"/>
      <c r="C40" s="141" t="s">
        <v>237</v>
      </c>
      <c r="D40" s="93" t="s">
        <v>238</v>
      </c>
      <c r="E40" s="12" t="s">
        <v>1792</v>
      </c>
      <c r="F40" s="155" t="s">
        <v>241</v>
      </c>
      <c r="G40" s="13">
        <v>1</v>
      </c>
      <c r="H40" s="14">
        <v>4</v>
      </c>
      <c r="I40" s="14" t="s">
        <v>544</v>
      </c>
      <c r="J40" s="14" t="str">
        <f t="shared" si="5"/>
        <v>1746 Vitrerie intérieure et extérieure</v>
      </c>
      <c r="K40" s="20" t="s">
        <v>490</v>
      </c>
      <c r="L40" s="14" t="e">
        <f>IF(H40="","",IF(H40=COUNTIF(#REF!,"&gt;0"),"OK",H40-(COUNTIF(#REF!,"&gt;0"))))</f>
        <v>#REF!</v>
      </c>
      <c r="N40" s="13">
        <f t="shared" si="1"/>
        <v>4</v>
      </c>
      <c r="O40" s="156" t="str">
        <f t="shared" si="2"/>
        <v>1746 TS - Nettoyage de la vitrerie Commentaire : Lavage des vitres (4 fois par an) : mars, juin, sept, déc.</v>
      </c>
      <c r="Q40" s="13">
        <f>IF(J40="","",SUMIF('Planif 2025'!$R:$R,'Liste BT'!J98,'Planif 2025'!$Z:$Z))</f>
        <v>0</v>
      </c>
    </row>
    <row r="41" spans="1:17" ht="23" x14ac:dyDescent="0.2">
      <c r="A41" s="140" t="s">
        <v>1501</v>
      </c>
      <c r="B41" s="140"/>
      <c r="C41" s="141" t="s">
        <v>354</v>
      </c>
      <c r="D41" s="93" t="s">
        <v>86</v>
      </c>
      <c r="E41" s="12" t="s">
        <v>1798</v>
      </c>
      <c r="F41" s="155" t="s">
        <v>16</v>
      </c>
      <c r="G41" s="13">
        <v>4</v>
      </c>
      <c r="H41" s="14">
        <v>4</v>
      </c>
      <c r="I41" s="14" t="s">
        <v>2592</v>
      </c>
      <c r="J41" s="14" t="str">
        <f t="shared" si="5"/>
        <v>1764 A fond trimestriel</v>
      </c>
      <c r="K41" s="20" t="s">
        <v>17</v>
      </c>
      <c r="L41" s="14" t="e">
        <f>IF(H41="","",IF(H41=COUNTIF(#REF!,"&gt;0"),"OK",H41-(COUNTIF(#REF!,"&gt;0"))))</f>
        <v>#REF!</v>
      </c>
      <c r="N41" s="13">
        <f t="shared" si="1"/>
        <v>16</v>
      </c>
      <c r="O41" s="156" t="str">
        <f t="shared" si="2"/>
        <v>1764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41" s="13">
        <f>IF(J41="","",SUMIF('Planif 2025'!$R:$R,'Liste BT'!J128,'Planif 2025'!$Z:$Z))</f>
        <v>0</v>
      </c>
    </row>
    <row r="42" spans="1:17" ht="23" x14ac:dyDescent="0.2">
      <c r="A42" s="140" t="s">
        <v>1501</v>
      </c>
      <c r="B42" s="140"/>
      <c r="C42" s="141" t="s">
        <v>354</v>
      </c>
      <c r="D42" s="93" t="s">
        <v>86</v>
      </c>
      <c r="E42" s="12" t="s">
        <v>1798</v>
      </c>
      <c r="F42" s="155" t="s">
        <v>18</v>
      </c>
      <c r="G42" s="13">
        <v>1</v>
      </c>
      <c r="H42" s="14">
        <v>2</v>
      </c>
      <c r="I42" s="14" t="s">
        <v>544</v>
      </c>
      <c r="J42" s="14" t="str">
        <f t="shared" si="5"/>
        <v>1764 Vitrerie intérieure et extérieure</v>
      </c>
      <c r="K42" s="20" t="s">
        <v>19</v>
      </c>
      <c r="L42" s="14" t="e">
        <f>IF(H42="","",IF(H42=COUNTIF(#REF!,"&gt;0"),"OK",H42-(COUNTIF(#REF!,"&gt;0"))))</f>
        <v>#REF!</v>
      </c>
      <c r="N42" s="13">
        <f t="shared" si="1"/>
        <v>2</v>
      </c>
      <c r="O42" s="156" t="str">
        <f t="shared" si="2"/>
        <v>1764 TS - Nettoyage de la vitrerie Commentaire : Nettoyage complet de tous les vitrages sur les faces intérieures et extérieures (vitres en façade, séparations, portes, parois vitrées), (2 fois par an : mars, septembre)</v>
      </c>
      <c r="Q42" s="13">
        <f>IF(J42="","",SUMIF('Planif 2025'!$R:$R,'Liste BT'!J129,'Planif 2025'!$Z:$Z))</f>
        <v>151</v>
      </c>
    </row>
    <row r="43" spans="1:17" ht="23" x14ac:dyDescent="0.2">
      <c r="A43" s="140" t="s">
        <v>1501</v>
      </c>
      <c r="B43" s="140"/>
      <c r="C43" s="141" t="s">
        <v>242</v>
      </c>
      <c r="D43" s="93" t="s">
        <v>243</v>
      </c>
      <c r="E43" s="12" t="s">
        <v>1194</v>
      </c>
      <c r="F43" s="155" t="s">
        <v>89</v>
      </c>
      <c r="G43" s="13">
        <v>1.25</v>
      </c>
      <c r="H43" s="14">
        <v>2</v>
      </c>
      <c r="I43" s="14" t="s">
        <v>544</v>
      </c>
      <c r="J43" s="14" t="str">
        <f t="shared" si="5"/>
        <v>1767 Vitrerie intérieure et extérieure</v>
      </c>
      <c r="K43" s="20" t="s">
        <v>19</v>
      </c>
      <c r="L43" s="14" t="e">
        <f>IF(H43="","",IF(H43=COUNTIF(#REF!,"&gt;0"),"OK",H43-(COUNTIF(#REF!,"&gt;0"))))</f>
        <v>#REF!</v>
      </c>
      <c r="N43" s="13">
        <f t="shared" si="1"/>
        <v>2.5</v>
      </c>
      <c r="O43" s="156" t="str">
        <f t="shared" si="2"/>
        <v>1767 TS - Nettoyage de la vitrerie Commentaire : Lavage des vitres sur les faces intérieures et extérieures (2 fois par an)</v>
      </c>
      <c r="Q43" s="13">
        <f>IF(J43="","",SUMIF('Planif 2025'!$R:$R,'Liste BT'!J69,'Planif 2025'!$Z:$Z))</f>
        <v>4</v>
      </c>
    </row>
    <row r="44" spans="1:17" ht="23" x14ac:dyDescent="0.2">
      <c r="A44" s="140" t="s">
        <v>1501</v>
      </c>
      <c r="B44" s="140"/>
      <c r="C44" s="141" t="s">
        <v>374</v>
      </c>
      <c r="D44" s="93" t="s">
        <v>88</v>
      </c>
      <c r="E44" s="12" t="s">
        <v>1806</v>
      </c>
      <c r="F44" s="155" t="s">
        <v>89</v>
      </c>
      <c r="G44" s="13">
        <v>2</v>
      </c>
      <c r="H44" s="14">
        <v>2</v>
      </c>
      <c r="I44" s="14" t="s">
        <v>544</v>
      </c>
      <c r="J44" s="14" t="str">
        <f t="shared" si="5"/>
        <v>1771 Vitrerie intérieure et extérieure</v>
      </c>
      <c r="K44" s="20" t="s">
        <v>19</v>
      </c>
      <c r="L44" s="14" t="e">
        <f>IF(H44="","",IF(H44=COUNTIF(#REF!,"&gt;0"),"OK",H44-(COUNTIF(#REF!,"&gt;0"))))</f>
        <v>#REF!</v>
      </c>
      <c r="N44" s="13">
        <f t="shared" si="1"/>
        <v>4</v>
      </c>
      <c r="O44" s="156" t="str">
        <f t="shared" si="2"/>
        <v>1771 TS - Nettoyage de la vitrerie Commentaire : Lavage des vitres sur les faces intérieures et extérieures (2 fois par an)</v>
      </c>
      <c r="Q44" s="13">
        <f>IF(J44="","",SUMIF('Planif 2025'!$R:$R,'Liste BT'!J141,'Planif 2025'!$Z:$Z))</f>
        <v>0</v>
      </c>
    </row>
    <row r="45" spans="1:17" ht="23" x14ac:dyDescent="0.2">
      <c r="A45" s="140" t="s">
        <v>1501</v>
      </c>
      <c r="B45" s="140"/>
      <c r="C45" s="141" t="s">
        <v>364</v>
      </c>
      <c r="D45" s="93" t="s">
        <v>365</v>
      </c>
      <c r="E45" s="12" t="s">
        <v>2361</v>
      </c>
      <c r="F45" s="155" t="s">
        <v>29</v>
      </c>
      <c r="G45" s="13">
        <v>4</v>
      </c>
      <c r="H45" s="14">
        <v>2</v>
      </c>
      <c r="I45" s="14" t="s">
        <v>744</v>
      </c>
      <c r="J45" s="14" t="str">
        <f t="shared" si="5"/>
        <v>1774 Vitrerie extérieure</v>
      </c>
      <c r="K45" s="20" t="s">
        <v>19</v>
      </c>
      <c r="L45" s="14" t="e">
        <f>IF(H45="","",IF(H45=COUNTIF(#REF!,"&gt;0"),"OK",H45-(COUNTIF(#REF!,"&gt;0"))))</f>
        <v>#REF!</v>
      </c>
      <c r="N45" s="13">
        <f t="shared" si="1"/>
        <v>8</v>
      </c>
      <c r="O45" s="156" t="str">
        <f t="shared" si="2"/>
        <v>1774 TS - Nettoyage de la vitrerie Commentaire : Lavage des vitres sur les faces extérieures (2 fois par an)
Surface : 122 m2</v>
      </c>
      <c r="Q45" s="13">
        <f>IF(J45="","",SUMIF('Planif 2025'!$R:$R,'Liste BT'!J65,'Planif 2025'!$Z:$Z))</f>
        <v>3.5</v>
      </c>
    </row>
    <row r="46" spans="1:17" ht="23" x14ac:dyDescent="0.2">
      <c r="A46" s="140" t="s">
        <v>1501</v>
      </c>
      <c r="B46" s="140"/>
      <c r="C46" s="141" t="s">
        <v>316</v>
      </c>
      <c r="D46" s="93" t="s">
        <v>31</v>
      </c>
      <c r="E46" s="12" t="s">
        <v>2363</v>
      </c>
      <c r="F46" s="155" t="s">
        <v>32</v>
      </c>
      <c r="G46" s="13">
        <v>4</v>
      </c>
      <c r="H46" s="14">
        <v>2</v>
      </c>
      <c r="I46" s="14" t="s">
        <v>744</v>
      </c>
      <c r="J46" s="14" t="str">
        <f t="shared" si="5"/>
        <v>1958 Vitrerie extérieure</v>
      </c>
      <c r="K46" s="20" t="s">
        <v>19</v>
      </c>
      <c r="L46" s="14" t="e">
        <f>IF(H46="","",IF(H46=COUNTIF(#REF!,"&gt;0"),"OK",H46-(COUNTIF(#REF!,"&gt;0"))))</f>
        <v>#REF!</v>
      </c>
      <c r="N46" s="13">
        <f t="shared" si="1"/>
        <v>8</v>
      </c>
      <c r="O46" s="156" t="str">
        <f t="shared" si="2"/>
        <v>1958 TS - Nettoyage de la vitrerie Commentaire : Lavage des vitres sur les faces extérieures (2 fois par an)</v>
      </c>
      <c r="Q46" s="13">
        <f>IF(J46="","",SUMIF('Planif 2025'!$R:$R,'Liste BT'!J20,'Planif 2025'!$Z:$Z))</f>
        <v>0</v>
      </c>
    </row>
    <row r="47" spans="1:17" ht="23" x14ac:dyDescent="0.2">
      <c r="A47" s="140" t="s">
        <v>1501</v>
      </c>
      <c r="B47" s="140"/>
      <c r="C47" s="141" t="s">
        <v>257</v>
      </c>
      <c r="D47" s="93" t="s">
        <v>91</v>
      </c>
      <c r="E47" s="12" t="s">
        <v>1811</v>
      </c>
      <c r="F47" s="155" t="s">
        <v>92</v>
      </c>
      <c r="G47" s="13">
        <v>0.5</v>
      </c>
      <c r="H47" s="14">
        <v>52</v>
      </c>
      <c r="I47" s="14" t="s">
        <v>3107</v>
      </c>
      <c r="J47" s="14" t="str">
        <f t="shared" si="5"/>
        <v>2004 Sas d'entrée parking</v>
      </c>
      <c r="K47" s="20" t="s">
        <v>25</v>
      </c>
      <c r="L47" s="14" t="e">
        <f>IF(H47="","",IF(H47=COUNTIF(#REF!,"&gt;0"),"OK",H47-(COUNTIF(#REF!,"&gt;0"))))</f>
        <v>#REF!</v>
      </c>
      <c r="N47" s="13">
        <f t="shared" si="1"/>
        <v>26</v>
      </c>
      <c r="O47" s="156" t="str">
        <f t="shared" si="2"/>
        <v>2004 TS - Nettoyage de parking Commentaire : CM : Nettoyage du SAS d'entrée au sous-sol du centre commercial 1x/semaine // 0.5 heures</v>
      </c>
      <c r="Q47" s="13">
        <f>IF(J47="","",SUMIF('Planif 2025'!$R:$R,'Liste BT'!J32,'Planif 2025'!$Z:$Z))</f>
        <v>5</v>
      </c>
    </row>
    <row r="48" spans="1:17" ht="23" x14ac:dyDescent="0.2">
      <c r="A48" s="140" t="s">
        <v>1501</v>
      </c>
      <c r="B48" s="140"/>
      <c r="C48" s="141" t="s">
        <v>257</v>
      </c>
      <c r="D48" s="93" t="s">
        <v>91</v>
      </c>
      <c r="E48" s="12" t="s">
        <v>1811</v>
      </c>
      <c r="F48" s="155" t="s">
        <v>2815</v>
      </c>
      <c r="G48" s="13">
        <v>0.5</v>
      </c>
      <c r="H48" s="14">
        <v>52</v>
      </c>
      <c r="I48" s="14" t="s">
        <v>3107</v>
      </c>
      <c r="J48" s="14" t="str">
        <f t="shared" si="5"/>
        <v>2004 Sas d'entrée parking</v>
      </c>
      <c r="K48" s="20" t="s">
        <v>25</v>
      </c>
      <c r="L48" s="14" t="e">
        <f>IF(H48="","",IF(H48=COUNTIF(#REF!,"&gt;0"),"OK",H48-(COUNTIF(#REF!,"&gt;0"))))</f>
        <v>#REF!</v>
      </c>
      <c r="N48" s="13">
        <f t="shared" si="1"/>
        <v>26</v>
      </c>
      <c r="O48" s="156" t="str">
        <f t="shared" si="2"/>
        <v>2004 TS - Travaux spéciaux Commentaire : CM : Nettoyage du SAS d'entrée au sous-sol du centre commercial 1x/semaine // 0.5 heures</v>
      </c>
      <c r="Q48" s="13">
        <f>IF(J48="","",SUMIF('Planif 2025'!$R:$R,'Liste BT'!J33,'Planif 2025'!$Z:$Z))</f>
        <v>0</v>
      </c>
    </row>
    <row r="49" spans="1:17" ht="23" x14ac:dyDescent="0.2">
      <c r="A49" s="140" t="s">
        <v>1501</v>
      </c>
      <c r="B49" s="140"/>
      <c r="C49" s="141" t="s">
        <v>376</v>
      </c>
      <c r="D49" s="93" t="s">
        <v>94</v>
      </c>
      <c r="E49" s="12" t="s">
        <v>1230</v>
      </c>
      <c r="F49" s="155" t="s">
        <v>16</v>
      </c>
      <c r="G49" s="13">
        <v>4</v>
      </c>
      <c r="H49" s="14">
        <v>4</v>
      </c>
      <c r="I49" s="14" t="s">
        <v>2592</v>
      </c>
      <c r="J49" s="14" t="str">
        <f t="shared" si="5"/>
        <v>1780 A fond trimestriel</v>
      </c>
      <c r="K49" s="20" t="s">
        <v>17</v>
      </c>
      <c r="L49" s="14" t="e">
        <f>IF(H49="","",IF(H49=COUNTIF(#REF!,"&gt;0"),"OK",H49-(COUNTIF(#REF!,"&gt;0"))))</f>
        <v>#REF!</v>
      </c>
      <c r="N49" s="13">
        <f t="shared" si="1"/>
        <v>16</v>
      </c>
      <c r="O49" s="156" t="str">
        <f t="shared" si="2"/>
        <v>1780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49" s="13">
        <f>IF(J49="","",SUMIF('Planif 2025'!$R:$R,'Liste BT'!J130,'Planif 2025'!$Z:$Z))</f>
        <v>0</v>
      </c>
    </row>
    <row r="50" spans="1:17" ht="23" x14ac:dyDescent="0.2">
      <c r="A50" s="140" t="s">
        <v>1501</v>
      </c>
      <c r="B50" s="140"/>
      <c r="C50" s="141" t="s">
        <v>376</v>
      </c>
      <c r="D50" s="93" t="s">
        <v>94</v>
      </c>
      <c r="E50" s="12" t="s">
        <v>1230</v>
      </c>
      <c r="F50" s="155" t="s">
        <v>18</v>
      </c>
      <c r="G50" s="13">
        <v>1</v>
      </c>
      <c r="H50" s="14">
        <v>2</v>
      </c>
      <c r="I50" s="14" t="s">
        <v>544</v>
      </c>
      <c r="J50" s="14" t="str">
        <f t="shared" si="5"/>
        <v>1780 Vitrerie intérieure et extérieure</v>
      </c>
      <c r="K50" s="20" t="s">
        <v>19</v>
      </c>
      <c r="L50" s="14" t="e">
        <f>IF(H50="","",IF(H50=COUNTIF(#REF!,"&gt;0"),"OK",H50-(COUNTIF(#REF!,"&gt;0"))))</f>
        <v>#REF!</v>
      </c>
      <c r="N50" s="13">
        <f t="shared" si="1"/>
        <v>2</v>
      </c>
      <c r="O50" s="156" t="str">
        <f t="shared" si="2"/>
        <v>1780 TS - Nettoyage de la vitrerie Commentaire : Nettoyage complet de tous les vitrages sur les faces intérieures et extérieures (vitres en façade, séparations, portes, parois vitrées), (2 fois par an : mars, septembre)</v>
      </c>
      <c r="Q50" s="13">
        <f>IF(J50="","",SUMIF('Planif 2025'!$R:$R,'Liste BT'!J131,'Planif 2025'!$Z:$Z))</f>
        <v>7.5</v>
      </c>
    </row>
    <row r="51" spans="1:17" ht="23" x14ac:dyDescent="0.2">
      <c r="A51" s="140" t="s">
        <v>1501</v>
      </c>
      <c r="B51" s="140"/>
      <c r="C51" s="141" t="s">
        <v>2928</v>
      </c>
      <c r="D51" s="93" t="s">
        <v>1451</v>
      </c>
      <c r="E51" s="12" t="s">
        <v>1452</v>
      </c>
      <c r="F51" s="155" t="s">
        <v>58</v>
      </c>
      <c r="G51" s="13">
        <v>5.88</v>
      </c>
      <c r="H51" s="14">
        <v>1</v>
      </c>
      <c r="I51" s="14" t="s">
        <v>544</v>
      </c>
      <c r="J51" s="14" t="str">
        <f t="shared" si="5"/>
        <v>18019 Vitrerie intérieure et extérieure</v>
      </c>
      <c r="K51" s="20" t="s">
        <v>42</v>
      </c>
      <c r="L51" s="14" t="e">
        <f>IF(H51="","",IF(H51=COUNTIF(#REF!,"&gt;0"),"OK",H51-(COUNTIF(#REF!,"&gt;0"))))</f>
        <v>#REF!</v>
      </c>
      <c r="N51" s="13">
        <f t="shared" si="1"/>
        <v>5.88</v>
      </c>
      <c r="O51" s="156" t="str">
        <f t="shared" si="2"/>
        <v>18019 TS - Nettoyage de la vitrerie</v>
      </c>
      <c r="Q51" s="13">
        <f>IF(J51="","",SUMIF('Planif 2025'!$R:$R,'Liste BT'!J86,'Planif 2025'!$Z:$Z))</f>
        <v>1</v>
      </c>
    </row>
    <row r="52" spans="1:17" ht="23" x14ac:dyDescent="0.2">
      <c r="A52" s="140" t="s">
        <v>1501</v>
      </c>
      <c r="B52" s="140"/>
      <c r="C52" s="141" t="s">
        <v>385</v>
      </c>
      <c r="D52" s="93" t="s">
        <v>96</v>
      </c>
      <c r="E52" s="12" t="s">
        <v>1821</v>
      </c>
      <c r="F52" s="155" t="s">
        <v>97</v>
      </c>
      <c r="G52" s="13">
        <v>4</v>
      </c>
      <c r="H52" s="14">
        <v>4</v>
      </c>
      <c r="I52" s="14" t="s">
        <v>2592</v>
      </c>
      <c r="J52" s="14" t="str">
        <f t="shared" si="5"/>
        <v>1761 A fond trimestriel</v>
      </c>
      <c r="K52" s="20" t="s">
        <v>17</v>
      </c>
      <c r="L52" s="14" t="e">
        <f>IF(H52="","",IF(H52=COUNTIF(#REF!,"&gt;0"),"OK",H52-(COUNTIF(#REF!,"&gt;0"))))</f>
        <v>#REF!</v>
      </c>
      <c r="N52" s="13">
        <f t="shared" si="1"/>
        <v>16</v>
      </c>
      <c r="O52" s="156" t="str">
        <f t="shared" si="2"/>
        <v>1761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52" s="13">
        <f>IF(J52="","",SUMIF('Planif 2025'!$R:$R,'Liste BT'!J124,'Planif 2025'!$Z:$Z))</f>
        <v>0</v>
      </c>
    </row>
    <row r="53" spans="1:17" ht="23" x14ac:dyDescent="0.2">
      <c r="A53" s="140" t="s">
        <v>1501</v>
      </c>
      <c r="B53" s="140"/>
      <c r="C53" s="141" t="s">
        <v>385</v>
      </c>
      <c r="D53" s="93" t="s">
        <v>96</v>
      </c>
      <c r="E53" s="12" t="s">
        <v>1821</v>
      </c>
      <c r="F53" s="155" t="s">
        <v>18</v>
      </c>
      <c r="G53" s="13">
        <v>1</v>
      </c>
      <c r="H53" s="14">
        <v>2</v>
      </c>
      <c r="I53" s="14" t="s">
        <v>544</v>
      </c>
      <c r="J53" s="14" t="str">
        <f t="shared" si="5"/>
        <v>1761 Vitrerie intérieure et extérieure</v>
      </c>
      <c r="K53" s="20" t="s">
        <v>19</v>
      </c>
      <c r="L53" s="14" t="e">
        <f>IF(H53="","",IF(H53=COUNTIF(#REF!,"&gt;0"),"OK",H53-(COUNTIF(#REF!,"&gt;0"))))</f>
        <v>#REF!</v>
      </c>
      <c r="N53" s="13">
        <f t="shared" si="1"/>
        <v>2</v>
      </c>
      <c r="O53" s="156" t="str">
        <f t="shared" si="2"/>
        <v>1761 TS - Nettoyage de la vitrerie Commentaire : Nettoyage complet de tous les vitrages sur les faces intérieures et extérieures (vitres en façade, séparations, portes, parois vitrées), (2 fois par an : mars, septembre)</v>
      </c>
      <c r="Q53" s="13">
        <f>IF(J53="","",SUMIF('Planif 2025'!$R:$R,'Liste BT'!J125,'Planif 2025'!$Z:$Z))</f>
        <v>0</v>
      </c>
    </row>
    <row r="54" spans="1:17" ht="23" x14ac:dyDescent="0.2">
      <c r="A54" s="140" t="s">
        <v>1501</v>
      </c>
      <c r="B54" s="140"/>
      <c r="C54" s="141" t="s">
        <v>453</v>
      </c>
      <c r="D54" s="93" t="s">
        <v>454</v>
      </c>
      <c r="E54" s="12" t="s">
        <v>1417</v>
      </c>
      <c r="F54" s="155" t="s">
        <v>456</v>
      </c>
      <c r="G54" s="13">
        <v>15</v>
      </c>
      <c r="H54" s="14">
        <v>1</v>
      </c>
      <c r="I54" s="14" t="s">
        <v>3119</v>
      </c>
      <c r="J54" s="14" t="str">
        <f t="shared" si="5"/>
        <v>1762 Nettoyage plafonds et grille boulangerie</v>
      </c>
      <c r="K54" s="20" t="s">
        <v>42</v>
      </c>
      <c r="L54" s="14" t="e">
        <f>IF(H54="","",IF(H54=COUNTIF(#REF!,"&gt;0"),"OK",H54-(COUNTIF(#REF!,"&gt;0"))))</f>
        <v>#REF!</v>
      </c>
      <c r="N54" s="13">
        <f t="shared" si="1"/>
        <v>15</v>
      </c>
      <c r="O54" s="156" t="str">
        <f t="shared" si="2"/>
        <v>1762 TS - Travaux spéciaux liés au contrat d'entretien Commentaire : Nettoyage du plafond en grille au rayon boulangerie (1 fois par an)</v>
      </c>
      <c r="Q54" s="13">
        <f>IF(J54="","",SUMIF('Planif 2025'!$R:$R,'Liste BT'!J22,'Planif 2025'!$Z:$Z))</f>
        <v>0</v>
      </c>
    </row>
    <row r="55" spans="1:17" ht="23" x14ac:dyDescent="0.2">
      <c r="A55" s="140" t="s">
        <v>1501</v>
      </c>
      <c r="B55" s="140"/>
      <c r="C55" s="141" t="s">
        <v>465</v>
      </c>
      <c r="D55" s="93" t="s">
        <v>99</v>
      </c>
      <c r="E55" s="12" t="s">
        <v>1825</v>
      </c>
      <c r="F55" s="155" t="s">
        <v>466</v>
      </c>
      <c r="G55" s="13">
        <v>1</v>
      </c>
      <c r="H55" s="14">
        <v>1</v>
      </c>
      <c r="I55" s="14" t="s">
        <v>3105</v>
      </c>
      <c r="J55" s="14" t="str">
        <f t="shared" si="5"/>
        <v>1763 Vitrerie tapis roulant et main courrante</v>
      </c>
      <c r="K55" s="20" t="s">
        <v>42</v>
      </c>
      <c r="L55" s="14" t="e">
        <f>IF(H55="","",IF(H55=COUNTIF(#REF!,"&gt;0"),"OK",H55-(COUNTIF(#REF!,"&gt;0"))))</f>
        <v>#REF!</v>
      </c>
      <c r="N55" s="13">
        <f t="shared" si="1"/>
        <v>1</v>
      </c>
      <c r="O55" s="156" t="str">
        <f t="shared" si="2"/>
        <v>1763 TS - Nettoyage de la vitrerie Commentaire : Lavage des vitres des mains courantes vitrées et du tapis roulant du centre sur les faces intérieures et extérieures (1 fois par an)</v>
      </c>
      <c r="Q55" s="13">
        <f>IF(J55="","",SUMIF('Planif 2025'!$R:$R,'Liste BT'!J15,'Planif 2025'!$Z:$Z))</f>
        <v>3</v>
      </c>
    </row>
    <row r="56" spans="1:17" ht="23" x14ac:dyDescent="0.2">
      <c r="A56" s="140" t="s">
        <v>1501</v>
      </c>
      <c r="B56" s="140"/>
      <c r="C56" s="141" t="s">
        <v>356</v>
      </c>
      <c r="D56" s="93" t="s">
        <v>99</v>
      </c>
      <c r="E56" s="12" t="s">
        <v>1825</v>
      </c>
      <c r="F56" s="155" t="s">
        <v>102</v>
      </c>
      <c r="G56" s="13">
        <v>4</v>
      </c>
      <c r="H56" s="14">
        <v>4</v>
      </c>
      <c r="I56" s="14" t="s">
        <v>2592</v>
      </c>
      <c r="J56" s="14" t="str">
        <f t="shared" si="5"/>
        <v>1763 A fond trimestriel</v>
      </c>
      <c r="K56" s="20" t="s">
        <v>42</v>
      </c>
      <c r="L56" s="14" t="e">
        <f>IF(H56="","",IF(H56=COUNTIF(#REF!,"&gt;0"),"OK",H56-(COUNTIF(#REF!,"&gt;0"))))</f>
        <v>#REF!</v>
      </c>
      <c r="N56" s="13">
        <f t="shared" si="1"/>
        <v>16</v>
      </c>
      <c r="O56" s="156" t="str">
        <f t="shared" si="2"/>
        <v>1763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56" s="13">
        <f>IF(J56="","",SUMIF('Planif 2025'!$R:$R,'Liste BT'!J126,'Planif 2025'!$Z:$Z))</f>
        <v>0</v>
      </c>
    </row>
    <row r="57" spans="1:17" ht="23" x14ac:dyDescent="0.2">
      <c r="A57" s="140" t="s">
        <v>1501</v>
      </c>
      <c r="B57" s="140"/>
      <c r="C57" s="141" t="s">
        <v>356</v>
      </c>
      <c r="D57" s="93" t="s">
        <v>99</v>
      </c>
      <c r="E57" s="12" t="s">
        <v>1825</v>
      </c>
      <c r="F57" s="155" t="s">
        <v>18</v>
      </c>
      <c r="G57" s="13">
        <v>1</v>
      </c>
      <c r="H57" s="14">
        <v>2</v>
      </c>
      <c r="I57" s="14" t="s">
        <v>544</v>
      </c>
      <c r="J57" s="14" t="str">
        <f t="shared" si="5"/>
        <v>1763 Vitrerie intérieure et extérieure</v>
      </c>
      <c r="K57" s="20" t="s">
        <v>19</v>
      </c>
      <c r="L57" s="14" t="e">
        <f>IF(H57="","",IF(H57=COUNTIF(#REF!,"&gt;0"),"OK",H57-(COUNTIF(#REF!,"&gt;0"))))</f>
        <v>#REF!</v>
      </c>
      <c r="N57" s="13">
        <f t="shared" si="1"/>
        <v>2</v>
      </c>
      <c r="O57" s="156" t="str">
        <f t="shared" si="2"/>
        <v>1763 TS - Nettoyage de la vitrerie Commentaire : Nettoyage complet de tous les vitrages sur les faces intérieures et extérieures (vitres en façade, séparations, portes, parois vitrées), (2 fois par an : mars, septembre)</v>
      </c>
      <c r="Q57" s="13">
        <f>IF(J57="","",SUMIF('Planif 2025'!$R:$R,'Liste BT'!J127,'Planif 2025'!$Z:$Z))</f>
        <v>6.35</v>
      </c>
    </row>
    <row r="58" spans="1:17" ht="23" x14ac:dyDescent="0.2">
      <c r="A58" s="140" t="s">
        <v>1501</v>
      </c>
      <c r="B58" s="140"/>
      <c r="C58" s="141" t="s">
        <v>275</v>
      </c>
      <c r="D58" s="93" t="s">
        <v>99</v>
      </c>
      <c r="E58" s="12" t="s">
        <v>1825</v>
      </c>
      <c r="F58" s="155" t="s">
        <v>103</v>
      </c>
      <c r="G58" s="13">
        <v>0.5</v>
      </c>
      <c r="H58" s="14">
        <v>52</v>
      </c>
      <c r="I58" s="14" t="s">
        <v>551</v>
      </c>
      <c r="J58" s="14" t="str">
        <f t="shared" si="5"/>
        <v>1763 Balayage parking + Poubelles</v>
      </c>
      <c r="K58" s="20"/>
      <c r="L58" s="14" t="e">
        <f>IF(H58="","",IF(H58=COUNTIF(#REF!,"&gt;0"),"OK",H58-(COUNTIF(#REF!,"&gt;0"))))</f>
        <v>#REF!</v>
      </c>
      <c r="N58" s="13">
        <f t="shared" si="1"/>
        <v>26</v>
      </c>
      <c r="O58" s="156" t="str">
        <f t="shared" si="2"/>
        <v>1763 TS - Nettoyage de parking Commentaire : Balayage du parking // Vidage des poubelles (1 fois par semaine)</v>
      </c>
      <c r="Q58" s="13">
        <f>IF(J58="","",SUMIF('Planif 2025'!$R:$R,'Liste BT'!J157,'Planif 2025'!$Z:$Z))</f>
        <v>9</v>
      </c>
    </row>
    <row r="59" spans="1:17" ht="23" x14ac:dyDescent="0.2">
      <c r="A59" s="140" t="s">
        <v>1501</v>
      </c>
      <c r="B59" s="140"/>
      <c r="C59" s="141" t="s">
        <v>275</v>
      </c>
      <c r="D59" s="93" t="s">
        <v>99</v>
      </c>
      <c r="E59" s="12" t="s">
        <v>1825</v>
      </c>
      <c r="F59" s="155" t="s">
        <v>290</v>
      </c>
      <c r="G59" s="13">
        <v>0.5</v>
      </c>
      <c r="H59" s="14">
        <v>52</v>
      </c>
      <c r="I59" s="14" t="s">
        <v>551</v>
      </c>
      <c r="J59" s="14" t="str">
        <f t="shared" si="5"/>
        <v>1763 Balayage parking + Poubelles</v>
      </c>
      <c r="K59" s="20" t="s">
        <v>42</v>
      </c>
      <c r="L59" s="14" t="e">
        <f>IF(H59="","",IF(H59=COUNTIF(#REF!,"&gt;0"),"OK",H59-(COUNTIF(#REF!,"&gt;0"))))</f>
        <v>#REF!</v>
      </c>
      <c r="N59" s="13">
        <f t="shared" si="1"/>
        <v>26</v>
      </c>
      <c r="O59" s="156" t="str">
        <f t="shared" si="2"/>
        <v>1763 TS - Nettoyage de parking Commentaire : CM : Balayer le parking et vider les poubelles // 1 x semaine // 0.5 heures</v>
      </c>
      <c r="Q59" s="13">
        <f>IF(J59="","",SUMIF('Planif 2025'!$R:$R,'Liste BT'!J158,'Planif 2025'!$Z:$Z))</f>
        <v>0</v>
      </c>
    </row>
    <row r="60" spans="1:17" ht="23" x14ac:dyDescent="0.2">
      <c r="A60" s="140" t="s">
        <v>1501</v>
      </c>
      <c r="B60" s="140"/>
      <c r="C60" s="141" t="s">
        <v>265</v>
      </c>
      <c r="D60" s="93" t="s">
        <v>99</v>
      </c>
      <c r="E60" s="12" t="s">
        <v>1825</v>
      </c>
      <c r="F60" s="155" t="s">
        <v>100</v>
      </c>
      <c r="G60" s="13">
        <v>1</v>
      </c>
      <c r="H60" s="14">
        <v>6</v>
      </c>
      <c r="I60" s="14" t="s">
        <v>3100</v>
      </c>
      <c r="J60" s="14" t="str">
        <f t="shared" si="5"/>
        <v>1763 Espaces verts (Voir détail prestation)</v>
      </c>
      <c r="K60" s="20"/>
      <c r="L60" s="14" t="e">
        <f>IF(H60="","",IF(H60=COUNTIF(#REF!,"&gt;0"),"OK",H60-(COUNTIF(#REF!,"&gt;0"))))</f>
        <v>#REF!</v>
      </c>
      <c r="N60" s="13">
        <f t="shared" si="1"/>
        <v>6</v>
      </c>
      <c r="O60" s="156" t="str">
        <f t="shared" si="2"/>
        <v>1763 EV - Désherbage Commentaire : Désherbage de la plate-bande remplie de pierres située à droite de l'entrée le long du magasin (6 fois par an)</v>
      </c>
      <c r="Q60" s="13">
        <f>IF(J60="","",SUMIF('Planif 2025'!$R:$R,'Liste BT'!J166,'Planif 2025'!$Z:$Z))</f>
        <v>0</v>
      </c>
    </row>
    <row r="61" spans="1:17" ht="23" x14ac:dyDescent="0.2">
      <c r="A61" s="140" t="s">
        <v>1501</v>
      </c>
      <c r="B61" s="140"/>
      <c r="C61" s="141" t="s">
        <v>2834</v>
      </c>
      <c r="D61" s="93" t="s">
        <v>626</v>
      </c>
      <c r="E61" s="12" t="s">
        <v>2488</v>
      </c>
      <c r="F61" s="155" t="s">
        <v>2833</v>
      </c>
      <c r="G61" s="13">
        <v>4</v>
      </c>
      <c r="H61" s="14">
        <v>4</v>
      </c>
      <c r="I61" s="14" t="s">
        <v>2592</v>
      </c>
      <c r="J61" s="14" t="str">
        <f t="shared" si="5"/>
        <v>1829 A fond trimestriel</v>
      </c>
      <c r="K61" s="20" t="s">
        <v>42</v>
      </c>
      <c r="L61" s="14" t="e">
        <f>IF(H61="","",IF(H61=COUNTIF(#REF!,"&gt;0"),"OK",H61-(COUNTIF(#REF!,"&gt;0"))))</f>
        <v>#REF!</v>
      </c>
      <c r="N61" s="13">
        <f t="shared" si="1"/>
        <v>16</v>
      </c>
      <c r="O61" s="156" t="str">
        <f t="shared" si="2"/>
        <v>1829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61" s="13">
        <f>IF(J61="","",SUMIF('Planif 2025'!$R:$R,'Liste BT'!J110,'Planif 2025'!$Z:$Z))</f>
        <v>0</v>
      </c>
    </row>
    <row r="62" spans="1:17" ht="23" x14ac:dyDescent="0.2">
      <c r="A62" s="140" t="s">
        <v>1501</v>
      </c>
      <c r="B62" s="140"/>
      <c r="C62" s="141" t="s">
        <v>2834</v>
      </c>
      <c r="D62" s="93" t="s">
        <v>626</v>
      </c>
      <c r="E62" s="12" t="s">
        <v>2488</v>
      </c>
      <c r="F62" s="155" t="s">
        <v>23</v>
      </c>
      <c r="G62" s="13">
        <v>1</v>
      </c>
      <c r="H62" s="14">
        <v>2</v>
      </c>
      <c r="I62" s="14" t="s">
        <v>544</v>
      </c>
      <c r="J62" s="14" t="str">
        <f t="shared" si="5"/>
        <v>1829 Vitrerie intérieure et extérieure</v>
      </c>
      <c r="K62" s="20" t="s">
        <v>19</v>
      </c>
      <c r="L62" s="14" t="e">
        <f>IF(H62="","",IF(H62=COUNTIF(#REF!,"&gt;0"),"OK",H62-(COUNTIF(#REF!,"&gt;0"))))</f>
        <v>#REF!</v>
      </c>
      <c r="N62" s="13">
        <f t="shared" si="1"/>
        <v>2</v>
      </c>
      <c r="O62" s="156" t="str">
        <f t="shared" si="2"/>
        <v>1829 TS - Nettoyage de la vitrerie Commentaire : VITRES (2 fois par an)
Nettoyage complet de tous les vitrages sur les faces intérieures et extérieures (vitres en façade, séparations, portes, parois vitrées)</v>
      </c>
      <c r="Q62" s="13">
        <f>IF(J62="","",SUMIF('Planif 2025'!$R:$R,'Liste BT'!J111,'Planif 2025'!$Z:$Z))</f>
        <v>0</v>
      </c>
    </row>
    <row r="63" spans="1:17" ht="23" x14ac:dyDescent="0.2">
      <c r="A63" s="140" t="s">
        <v>1501</v>
      </c>
      <c r="B63" s="140"/>
      <c r="C63" s="141" t="s">
        <v>469</v>
      </c>
      <c r="D63" s="93" t="s">
        <v>105</v>
      </c>
      <c r="E63" s="12" t="s">
        <v>1829</v>
      </c>
      <c r="F63" s="155" t="s">
        <v>32</v>
      </c>
      <c r="G63" s="13">
        <v>1</v>
      </c>
      <c r="H63" s="14">
        <v>2</v>
      </c>
      <c r="I63" s="14" t="s">
        <v>744</v>
      </c>
      <c r="J63" s="14" t="str">
        <f t="shared" si="5"/>
        <v>1804 Vitrerie extérieure</v>
      </c>
      <c r="K63" s="20" t="s">
        <v>42</v>
      </c>
      <c r="L63" s="14" t="e">
        <f>IF(H63="","",IF(H63=COUNTIF(#REF!,"&gt;0"),"OK",H63-(COUNTIF(#REF!,"&gt;0"))))</f>
        <v>#REF!</v>
      </c>
      <c r="N63" s="13">
        <f t="shared" si="1"/>
        <v>2</v>
      </c>
      <c r="O63" s="156" t="str">
        <f t="shared" si="2"/>
        <v>1804 TS - Nettoyage de la vitrerie Commentaire : Lavage des vitres sur les faces extérieures (2 fois par an)</v>
      </c>
      <c r="Q63" s="13">
        <f>IF(J63="","",SUMIF('Planif 2025'!$R:$R,'Liste BT'!J68,'Planif 2025'!$Z:$Z))</f>
        <v>0</v>
      </c>
    </row>
    <row r="64" spans="1:17" ht="23" x14ac:dyDescent="0.2">
      <c r="A64" s="140" t="s">
        <v>1501</v>
      </c>
      <c r="B64" s="140"/>
      <c r="C64" s="141" t="s">
        <v>357</v>
      </c>
      <c r="D64" s="93" t="s">
        <v>105</v>
      </c>
      <c r="E64" s="12" t="s">
        <v>1829</v>
      </c>
      <c r="F64" s="155" t="s">
        <v>16</v>
      </c>
      <c r="G64" s="13">
        <v>4</v>
      </c>
      <c r="H64" s="14">
        <v>4</v>
      </c>
      <c r="I64" s="14" t="s">
        <v>2592</v>
      </c>
      <c r="J64" s="14" t="str">
        <f t="shared" si="5"/>
        <v>1804 A fond trimestriel</v>
      </c>
      <c r="K64" s="20" t="s">
        <v>17</v>
      </c>
      <c r="L64" s="14" t="e">
        <f>IF(H64="","",IF(H64=COUNTIF(#REF!,"&gt;0"),"OK",H64-(COUNTIF(#REF!,"&gt;0"))))</f>
        <v>#REF!</v>
      </c>
      <c r="N64" s="13">
        <f t="shared" si="1"/>
        <v>16</v>
      </c>
      <c r="O64" s="156" t="str">
        <f t="shared" si="2"/>
        <v>1804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64" s="13">
        <f>IF(J64="","",SUMIF('Planif 2025'!$R:$R,'Liste BT'!J132,'Planif 2025'!$Z:$Z))</f>
        <v>8.5</v>
      </c>
    </row>
    <row r="65" spans="1:17" ht="23" x14ac:dyDescent="0.2">
      <c r="A65" s="140" t="s">
        <v>1501</v>
      </c>
      <c r="B65" s="140"/>
      <c r="C65" s="141" t="s">
        <v>357</v>
      </c>
      <c r="D65" s="93" t="s">
        <v>105</v>
      </c>
      <c r="E65" s="12" t="s">
        <v>1829</v>
      </c>
      <c r="F65" s="155" t="s">
        <v>18</v>
      </c>
      <c r="G65" s="13">
        <v>1</v>
      </c>
      <c r="H65" s="14">
        <v>2</v>
      </c>
      <c r="I65" s="14" t="s">
        <v>544</v>
      </c>
      <c r="J65" s="14" t="str">
        <f t="shared" si="5"/>
        <v>1804 Vitrerie intérieure et extérieure</v>
      </c>
      <c r="K65" s="20" t="s">
        <v>19</v>
      </c>
      <c r="L65" s="14" t="e">
        <f>IF(H65="","",IF(H65=COUNTIF(#REF!,"&gt;0"),"OK",H65-(COUNTIF(#REF!,"&gt;0"))))</f>
        <v>#REF!</v>
      </c>
      <c r="N65" s="13">
        <f t="shared" si="1"/>
        <v>2</v>
      </c>
      <c r="O65" s="156" t="str">
        <f t="shared" si="2"/>
        <v>1804 TS - Nettoyage de la vitrerie Commentaire : Nettoyage complet de tous les vitrages sur les faces intérieures et extérieures (vitres en façade, séparations, portes, parois vitrées), (2 fois par an : mars, septembre)</v>
      </c>
      <c r="Q65" s="13">
        <f>IF(J65="","",SUMIF('Planif 2025'!$R:$R,'Liste BT'!J133,'Planif 2025'!$Z:$Z))</f>
        <v>0</v>
      </c>
    </row>
    <row r="66" spans="1:17" ht="23" x14ac:dyDescent="0.2">
      <c r="A66" s="140" t="s">
        <v>1501</v>
      </c>
      <c r="B66" s="140"/>
      <c r="C66" s="141" t="s">
        <v>246</v>
      </c>
      <c r="D66" s="93" t="s">
        <v>105</v>
      </c>
      <c r="E66" s="12" t="s">
        <v>1829</v>
      </c>
      <c r="F66" s="155" t="s">
        <v>351</v>
      </c>
      <c r="G66" s="13">
        <v>1.5</v>
      </c>
      <c r="H66" s="14">
        <v>1</v>
      </c>
      <c r="I66" s="14" t="s">
        <v>3108</v>
      </c>
      <c r="J66" s="14" t="str">
        <f t="shared" si="5"/>
        <v>1804 Nettoyage parking intérérieur et extérieur</v>
      </c>
      <c r="K66" s="20" t="s">
        <v>42</v>
      </c>
      <c r="L66" s="14" t="e">
        <f>IF(H66="","",IF(H66=COUNTIF(#REF!,"&gt;0"),"OK",H66-(COUNTIF(#REF!,"&gt;0"))))</f>
        <v>#REF!</v>
      </c>
      <c r="N66" s="13">
        <f t="shared" ref="N66:N129" si="6">IF(H66="","",G66*H66)</f>
        <v>1.5</v>
      </c>
      <c r="O66" s="156" t="str">
        <f t="shared" ref="O66:O129" si="7">IF(F66="","",CONCATENATE(D66," ",F66))</f>
        <v>1804 TS - Nettoyage de parking Commentaire : CM : Parking intérieur (surface 1'520 m2)
Extérieurs y compris zones engazonnées (275 m2) // 1 x semaine // 1.5 heures</v>
      </c>
      <c r="Q66" s="13">
        <f>IF(J66="","",SUMIF('Planif 2025'!$R:$R,'Liste BT'!J151,'Planif 2025'!$Z:$Z))</f>
        <v>11.08</v>
      </c>
    </row>
    <row r="67" spans="1:17" ht="23" x14ac:dyDescent="0.2">
      <c r="A67" s="140" t="s">
        <v>1501</v>
      </c>
      <c r="B67" s="140"/>
      <c r="C67" s="141" t="s">
        <v>246</v>
      </c>
      <c r="D67" s="93" t="s">
        <v>105</v>
      </c>
      <c r="E67" s="12" t="s">
        <v>1829</v>
      </c>
      <c r="F67" s="155" t="s">
        <v>106</v>
      </c>
      <c r="G67" s="13">
        <v>2</v>
      </c>
      <c r="H67" s="14">
        <v>52</v>
      </c>
      <c r="I67" s="14" t="s">
        <v>3109</v>
      </c>
      <c r="J67" s="14" t="str">
        <f t="shared" ref="J67:J98" si="8">CONCATENATE(D67," ",I67)</f>
        <v>1804 Nettoyage parking intérieur</v>
      </c>
      <c r="K67" s="20" t="s">
        <v>13</v>
      </c>
      <c r="L67" s="14" t="e">
        <f>IF(H67="","",IF(H67=COUNTIF(#REF!,"&gt;0"),"OK",H67-(COUNTIF(#REF!,"&gt;0"))))</f>
        <v>#REF!</v>
      </c>
      <c r="N67" s="13">
        <f t="shared" si="6"/>
        <v>104</v>
      </c>
      <c r="O67" s="156" t="str">
        <f t="shared" si="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Q67" s="13">
        <f>IF(J67="","",SUMIF('Planif 2025'!$R:$R,'Liste BT'!J152,'Planif 2025'!$Z:$Z))</f>
        <v>0</v>
      </c>
    </row>
    <row r="68" spans="1:17" ht="23" x14ac:dyDescent="0.2">
      <c r="A68" s="140" t="s">
        <v>1501</v>
      </c>
      <c r="B68" s="140"/>
      <c r="C68" s="141" t="s">
        <v>464</v>
      </c>
      <c r="D68" s="93" t="s">
        <v>108</v>
      </c>
      <c r="E68" s="12" t="s">
        <v>1375</v>
      </c>
      <c r="F68" s="155" t="s">
        <v>32</v>
      </c>
      <c r="G68" s="13">
        <v>2</v>
      </c>
      <c r="H68" s="14">
        <v>2</v>
      </c>
      <c r="I68" s="14" t="s">
        <v>744</v>
      </c>
      <c r="J68" s="14" t="str">
        <f t="shared" si="8"/>
        <v>1963 Vitrerie extérieure</v>
      </c>
      <c r="K68" s="20" t="s">
        <v>19</v>
      </c>
      <c r="L68" s="14" t="e">
        <f>IF(H68="","",IF(H68=COUNTIF(#REF!,"&gt;0"),"OK",H68-(COUNTIF(#REF!,"&gt;0"))))</f>
        <v>#REF!</v>
      </c>
      <c r="N68" s="13">
        <f t="shared" si="6"/>
        <v>4</v>
      </c>
      <c r="O68" s="156" t="str">
        <f t="shared" si="7"/>
        <v>1963 TS - Nettoyage de la vitrerie Commentaire : Lavage des vitres sur les faces extérieures (2 fois par an)</v>
      </c>
      <c r="Q68" s="13">
        <f>IF(J68="","",SUMIF('Planif 2025'!$R:$R,'Liste BT'!J66,'Planif 2025'!$Z:$Z))</f>
        <v>0</v>
      </c>
    </row>
    <row r="69" spans="1:17" ht="23" x14ac:dyDescent="0.2">
      <c r="A69" s="140" t="s">
        <v>1501</v>
      </c>
      <c r="B69" s="140"/>
      <c r="C69" s="141" t="s">
        <v>352</v>
      </c>
      <c r="D69" s="93" t="s">
        <v>108</v>
      </c>
      <c r="E69" s="12" t="s">
        <v>1375</v>
      </c>
      <c r="F69" s="155" t="s">
        <v>16</v>
      </c>
      <c r="G69" s="13">
        <v>4</v>
      </c>
      <c r="H69" s="14">
        <v>4</v>
      </c>
      <c r="I69" s="14" t="s">
        <v>2592</v>
      </c>
      <c r="J69" s="14" t="str">
        <f t="shared" si="8"/>
        <v>1963 A fond trimestriel</v>
      </c>
      <c r="K69" s="20" t="s">
        <v>13</v>
      </c>
      <c r="L69" s="14" t="e">
        <f>IF(H69="","",IF(H69=COUNTIF(#REF!,"&gt;0"),"OK",H69-(COUNTIF(#REF!,"&gt;0"))))</f>
        <v>#REF!</v>
      </c>
      <c r="N69" s="13">
        <f t="shared" si="6"/>
        <v>16</v>
      </c>
      <c r="O69" s="156" t="str">
        <f t="shared" si="7"/>
        <v>1963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69" s="13">
        <f>IF(J69="","",SUMIF('Planif 2025'!$R:$R,'Liste BT'!J134,'Planif 2025'!$Z:$Z))</f>
        <v>0</v>
      </c>
    </row>
    <row r="70" spans="1:17" ht="23" x14ac:dyDescent="0.2">
      <c r="A70" s="140" t="s">
        <v>1501</v>
      </c>
      <c r="B70" s="140"/>
      <c r="C70" s="141" t="s">
        <v>352</v>
      </c>
      <c r="D70" s="93" t="s">
        <v>108</v>
      </c>
      <c r="E70" s="12" t="s">
        <v>1375</v>
      </c>
      <c r="F70" s="155" t="s">
        <v>18</v>
      </c>
      <c r="G70" s="13">
        <v>1</v>
      </c>
      <c r="H70" s="14">
        <v>2</v>
      </c>
      <c r="I70" s="14" t="s">
        <v>544</v>
      </c>
      <c r="J70" s="14" t="str">
        <f t="shared" si="8"/>
        <v>1963 Vitrerie intérieure et extérieure</v>
      </c>
      <c r="K70" s="20" t="s">
        <v>19</v>
      </c>
      <c r="L70" s="14" t="e">
        <f>IF(H70="","",IF(H70=COUNTIF(#REF!,"&gt;0"),"OK",H70-(COUNTIF(#REF!,"&gt;0"))))</f>
        <v>#REF!</v>
      </c>
      <c r="N70" s="13">
        <f t="shared" si="6"/>
        <v>2</v>
      </c>
      <c r="O70" s="156" t="str">
        <f t="shared" si="7"/>
        <v>1963 TS - Nettoyage de la vitrerie Commentaire : Nettoyage complet de tous les vitrages sur les faces intérieures et extérieures (vitres en façade, séparations, portes, parois vitrées), (2 fois par an : mars, septembre)</v>
      </c>
      <c r="Q70" s="13">
        <f>IF(J70="","",SUMIF('Planif 2025'!$R:$R,'Liste BT'!J135,'Planif 2025'!$Z:$Z))</f>
        <v>1</v>
      </c>
    </row>
    <row r="71" spans="1:17" ht="23" x14ac:dyDescent="0.2">
      <c r="A71" s="140" t="s">
        <v>1501</v>
      </c>
      <c r="B71" s="140"/>
      <c r="C71" s="141" t="s">
        <v>387</v>
      </c>
      <c r="D71" s="93" t="s">
        <v>34</v>
      </c>
      <c r="E71" s="12" t="s">
        <v>2366</v>
      </c>
      <c r="F71" s="155" t="s">
        <v>16</v>
      </c>
      <c r="G71" s="13">
        <v>4</v>
      </c>
      <c r="H71" s="14">
        <v>4</v>
      </c>
      <c r="I71" s="14" t="s">
        <v>2592</v>
      </c>
      <c r="J71" s="14" t="str">
        <f t="shared" si="8"/>
        <v>1830 A fond trimestriel</v>
      </c>
      <c r="K71" s="20" t="s">
        <v>17</v>
      </c>
      <c r="L71" s="14" t="e">
        <f>IF(H71="","",IF(H71=COUNTIF(#REF!,"&gt;0"),"OK",H71-(COUNTIF(#REF!,"&gt;0"))))</f>
        <v>#REF!</v>
      </c>
      <c r="N71" s="13">
        <f t="shared" si="6"/>
        <v>16</v>
      </c>
      <c r="O71" s="156" t="str">
        <f t="shared" si="7"/>
        <v>1830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71" s="13">
        <f>IF(J71="","",SUMIF('Planif 2025'!$R:$R,'Liste BT'!J112,'Planif 2025'!$Z:$Z))</f>
        <v>2.5</v>
      </c>
    </row>
    <row r="72" spans="1:17" ht="23" x14ac:dyDescent="0.2">
      <c r="A72" s="140" t="s">
        <v>1501</v>
      </c>
      <c r="B72" s="140"/>
      <c r="C72" s="141" t="s">
        <v>387</v>
      </c>
      <c r="D72" s="93" t="s">
        <v>34</v>
      </c>
      <c r="E72" s="12" t="s">
        <v>2366</v>
      </c>
      <c r="F72" s="155" t="s">
        <v>18</v>
      </c>
      <c r="G72" s="13">
        <v>1</v>
      </c>
      <c r="H72" s="14">
        <v>2</v>
      </c>
      <c r="I72" s="14" t="s">
        <v>544</v>
      </c>
      <c r="J72" s="14" t="str">
        <f t="shared" si="8"/>
        <v>1830 Vitrerie intérieure et extérieure</v>
      </c>
      <c r="K72" s="20" t="s">
        <v>19</v>
      </c>
      <c r="L72" s="14" t="e">
        <f>IF(H72="","",IF(H72=COUNTIF(#REF!,"&gt;0"),"OK",H72-(COUNTIF(#REF!,"&gt;0"))))</f>
        <v>#REF!</v>
      </c>
      <c r="N72" s="13">
        <f t="shared" si="6"/>
        <v>2</v>
      </c>
      <c r="O72" s="156" t="str">
        <f t="shared" si="7"/>
        <v>1830 TS - Nettoyage de la vitrerie Commentaire : Nettoyage complet de tous les vitrages sur les faces intérieures et extérieures (vitres en façade, séparations, portes, parois vitrées), (2 fois par an : mars, septembre)</v>
      </c>
      <c r="Q72" s="13">
        <f>IF(J72="","",SUMIF('Planif 2025'!$R:$R,'Liste BT'!J113,'Planif 2025'!$Z:$Z))</f>
        <v>7</v>
      </c>
    </row>
    <row r="73" spans="1:17" ht="23" x14ac:dyDescent="0.2">
      <c r="A73" s="140" t="s">
        <v>1501</v>
      </c>
      <c r="B73" s="140"/>
      <c r="C73" s="141" t="s">
        <v>467</v>
      </c>
      <c r="D73" s="93" t="s">
        <v>36</v>
      </c>
      <c r="E73" s="12" t="s">
        <v>2370</v>
      </c>
      <c r="F73" s="155" t="s">
        <v>468</v>
      </c>
      <c r="G73" s="13">
        <v>2</v>
      </c>
      <c r="H73" s="14">
        <v>2</v>
      </c>
      <c r="I73" s="14" t="s">
        <v>544</v>
      </c>
      <c r="J73" s="14" t="str">
        <f t="shared" si="8"/>
        <v>1755 Vitrerie intérieure et extérieure</v>
      </c>
      <c r="K73" s="20" t="s">
        <v>42</v>
      </c>
      <c r="L73" s="14" t="e">
        <f>IF(H73="","",IF(H73=COUNTIF(#REF!,"&gt;0"),"OK",H73-(COUNTIF(#REF!,"&gt;0"))))</f>
        <v>#REF!</v>
      </c>
      <c r="N73" s="13">
        <f t="shared" si="6"/>
        <v>4</v>
      </c>
      <c r="O73" s="156" t="str">
        <f t="shared" si="7"/>
        <v>1755 TS - Nettoyage de la vitrerie Commentaire : Lavage de l'ensemble des vitres sur les faces intérieures et extérieures y compris celles en hauteur (2 fois par an)</v>
      </c>
      <c r="Q73" s="13">
        <f>IF(J73="","",SUMIF('Planif 2025'!$R:$R,'Liste BT'!J21,'Planif 2025'!$Z:$Z))</f>
        <v>0</v>
      </c>
    </row>
    <row r="74" spans="1:17" ht="23" x14ac:dyDescent="0.2">
      <c r="A74" s="140" t="s">
        <v>1501</v>
      </c>
      <c r="B74" s="140"/>
      <c r="C74" s="141" t="s">
        <v>231</v>
      </c>
      <c r="D74" s="93" t="s">
        <v>36</v>
      </c>
      <c r="E74" s="12" t="s">
        <v>2370</v>
      </c>
      <c r="F74" s="155" t="s">
        <v>43</v>
      </c>
      <c r="G74" s="13">
        <v>1.25</v>
      </c>
      <c r="H74" s="14">
        <v>52</v>
      </c>
      <c r="I74" s="14" t="s">
        <v>551</v>
      </c>
      <c r="J74" s="14" t="str">
        <f t="shared" si="8"/>
        <v>1755 Balayage parking + Poubelles</v>
      </c>
      <c r="K74" s="20" t="s">
        <v>19</v>
      </c>
      <c r="L74" s="14" t="e">
        <f>IF(H74="","",IF(H74=COUNTIF(#REF!,"&gt;0"),"OK",H74-(COUNTIF(#REF!,"&gt;0"))))</f>
        <v>#REF!</v>
      </c>
      <c r="N74" s="13">
        <f t="shared" si="6"/>
        <v>65</v>
      </c>
      <c r="O74" s="156" t="str">
        <f t="shared" si="7"/>
        <v>1755 TS - Nettoyage de parking Commentaire : Balayage du parking et vidage des poubelles (1 fois par semaine)</v>
      </c>
      <c r="Q74" s="13">
        <f>IF(J74="","",SUMIF('Planif 2025'!$R:$R,'Liste BT'!J104,'Planif 2025'!$Z:$Z))</f>
        <v>4</v>
      </c>
    </row>
    <row r="75" spans="1:17" ht="23" x14ac:dyDescent="0.2">
      <c r="A75" s="140" t="s">
        <v>1501</v>
      </c>
      <c r="B75" s="140"/>
      <c r="C75" s="141" t="s">
        <v>231</v>
      </c>
      <c r="D75" s="93" t="s">
        <v>36</v>
      </c>
      <c r="E75" s="12" t="s">
        <v>2370</v>
      </c>
      <c r="F75" s="155" t="s">
        <v>328</v>
      </c>
      <c r="G75" s="13">
        <v>1</v>
      </c>
      <c r="H75" s="14">
        <v>52</v>
      </c>
      <c r="I75" s="14" t="s">
        <v>551</v>
      </c>
      <c r="J75" s="14" t="str">
        <f t="shared" si="8"/>
        <v>1755 Balayage parking + Poubelles</v>
      </c>
      <c r="K75" s="20" t="s">
        <v>25</v>
      </c>
      <c r="L75" s="14" t="e">
        <f>IF(H75="","",IF(H75=COUNTIF(#REF!,"&gt;0"),"OK",H75-(COUNTIF(#REF!,"&gt;0"))))</f>
        <v>#REF!</v>
      </c>
      <c r="N75" s="13">
        <f t="shared" si="6"/>
        <v>52</v>
      </c>
      <c r="O75" s="156" t="str">
        <f t="shared" si="7"/>
        <v>1755 TS - Nettoyage de parking Commentaire : CM :  Balayer le parking et vider les poubelles 1x par semaine // 1 heure</v>
      </c>
      <c r="Q75" s="13">
        <f>IF(J75="","",SUMIF('Planif 2025'!$R:$R,'Liste BT'!J105,'Planif 2025'!$Z:$Z))</f>
        <v>0</v>
      </c>
    </row>
    <row r="76" spans="1:17" ht="23" x14ac:dyDescent="0.2">
      <c r="A76" s="140" t="s">
        <v>1501</v>
      </c>
      <c r="B76" s="140"/>
      <c r="C76" s="141" t="s">
        <v>389</v>
      </c>
      <c r="D76" s="93" t="s">
        <v>36</v>
      </c>
      <c r="E76" s="12" t="s">
        <v>2370</v>
      </c>
      <c r="F76" s="155" t="s">
        <v>16</v>
      </c>
      <c r="G76" s="13">
        <v>4</v>
      </c>
      <c r="H76" s="14">
        <v>4</v>
      </c>
      <c r="I76" s="14" t="s">
        <v>2592</v>
      </c>
      <c r="J76" s="14" t="str">
        <f t="shared" si="8"/>
        <v>1755 A fond trimestriel</v>
      </c>
      <c r="K76" s="20" t="s">
        <v>17</v>
      </c>
      <c r="L76" s="14" t="e">
        <f>IF(H76="","",IF(H76=COUNTIF(#REF!,"&gt;0"),"OK",H76-(COUNTIF(#REF!,"&gt;0"))))</f>
        <v>#REF!</v>
      </c>
      <c r="N76" s="13">
        <f t="shared" si="6"/>
        <v>16</v>
      </c>
      <c r="O76" s="156" t="str">
        <f t="shared" si="7"/>
        <v>1755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76" s="13">
        <f>IF(J76="","",SUMIF('Planif 2025'!$R:$R,'Liste BT'!J116,'Planif 2025'!$Z:$Z))</f>
        <v>3</v>
      </c>
    </row>
    <row r="77" spans="1:17" ht="23" x14ac:dyDescent="0.2">
      <c r="A77" s="140" t="s">
        <v>1501</v>
      </c>
      <c r="B77" s="140"/>
      <c r="C77" s="141" t="s">
        <v>389</v>
      </c>
      <c r="D77" s="93" t="s">
        <v>36</v>
      </c>
      <c r="E77" s="12" t="s">
        <v>2370</v>
      </c>
      <c r="F77" s="155" t="s">
        <v>18</v>
      </c>
      <c r="G77" s="13">
        <v>1</v>
      </c>
      <c r="H77" s="14">
        <v>2</v>
      </c>
      <c r="I77" s="14" t="s">
        <v>544</v>
      </c>
      <c r="J77" s="14" t="str">
        <f t="shared" si="8"/>
        <v>1755 Vitrerie intérieure et extérieure</v>
      </c>
      <c r="K77" s="20" t="s">
        <v>19</v>
      </c>
      <c r="L77" s="14" t="e">
        <f>IF(H77="","",IF(H77=COUNTIF(#REF!,"&gt;0"),"OK",H77-(COUNTIF(#REF!,"&gt;0"))))</f>
        <v>#REF!</v>
      </c>
      <c r="N77" s="13">
        <f t="shared" si="6"/>
        <v>2</v>
      </c>
      <c r="O77" s="156" t="str">
        <f t="shared" si="7"/>
        <v>1755 TS - Nettoyage de la vitrerie Commentaire : Nettoyage complet de tous les vitrages sur les faces intérieures et extérieures (vitres en façade, séparations, portes, parois vitrées), (2 fois par an : mars, septembre)</v>
      </c>
      <c r="Q77" s="13">
        <f>IF(J77="","",SUMIF('Planif 2025'!$R:$R,'Liste BT'!J117,'Planif 2025'!$Z:$Z))</f>
        <v>0</v>
      </c>
    </row>
    <row r="78" spans="1:17" ht="23" x14ac:dyDescent="0.2">
      <c r="A78" s="140" t="s">
        <v>1501</v>
      </c>
      <c r="B78" s="140"/>
      <c r="C78" s="141" t="s">
        <v>343</v>
      </c>
      <c r="D78" s="93" t="s">
        <v>36</v>
      </c>
      <c r="E78" s="12" t="s">
        <v>2370</v>
      </c>
      <c r="F78" s="155" t="s">
        <v>484</v>
      </c>
      <c r="G78" s="13">
        <v>8</v>
      </c>
      <c r="H78" s="14">
        <v>1</v>
      </c>
      <c r="I78" s="14" t="s">
        <v>3100</v>
      </c>
      <c r="J78" s="14" t="str">
        <f t="shared" si="8"/>
        <v>1755 Espaces verts (Voir détail prestation)</v>
      </c>
      <c r="K78" s="20" t="s">
        <v>42</v>
      </c>
      <c r="L78" s="14" t="e">
        <f>IF(H78="","",IF(H78=COUNTIF(#REF!,"&gt;0"),"OK",H78-(COUNTIF(#REF!,"&gt;0"))))</f>
        <v>#REF!</v>
      </c>
      <c r="N78" s="13">
        <f t="shared" si="6"/>
        <v>8</v>
      </c>
      <c r="O78" s="156" t="str">
        <f t="shared" si="7"/>
        <v>1755 EEV - Entretien des Espaces Verts Commentaire :   Scarification et traitement anti-mousse (1 fois par an)
. Scarification croisée des surfaces planes et proches du bâtiment
. Ramassage soigné des déchets
. Traitement anti-mousse des surfaces en dur</v>
      </c>
      <c r="Q78" s="13">
        <f>IF(J78="","",SUMIF('Planif 2025'!$R:$R,'Liste BT'!J143,'Planif 2025'!$Z:$Z))</f>
        <v>3.7</v>
      </c>
    </row>
    <row r="79" spans="1:17" ht="23" x14ac:dyDescent="0.2">
      <c r="A79" s="140" t="s">
        <v>1501</v>
      </c>
      <c r="B79" s="140"/>
      <c r="C79" s="141" t="s">
        <v>343</v>
      </c>
      <c r="D79" s="93" t="s">
        <v>36</v>
      </c>
      <c r="E79" s="12" t="s">
        <v>2370</v>
      </c>
      <c r="F79" s="155" t="s">
        <v>37</v>
      </c>
      <c r="G79" s="13">
        <v>6</v>
      </c>
      <c r="H79" s="14">
        <v>2</v>
      </c>
      <c r="I79" s="14" t="s">
        <v>3100</v>
      </c>
      <c r="J79" s="14" t="str">
        <f t="shared" si="8"/>
        <v>1755 Espaces verts (Voir détail prestation)</v>
      </c>
      <c r="K79" s="20" t="s">
        <v>19</v>
      </c>
      <c r="L79" s="14" t="e">
        <f>IF(H79="","",IF(H79=COUNTIF(#REF!,"&gt;0"),"OK",H79-(COUNTIF(#REF!,"&gt;0"))))</f>
        <v>#REF!</v>
      </c>
      <c r="N79" s="13">
        <f t="shared" si="6"/>
        <v>12</v>
      </c>
      <c r="O79" s="156" t="str">
        <f t="shared" si="7"/>
        <v>1755 EEV - Entretien des Espaces Verts Commentaire :   Traitements (2 fois par an)
- Premier épandage printanier, 35 grammes au m2 de Grami-rapid
- Second épandage 40 grammes au m2 de Grami Dur</v>
      </c>
      <c r="Q79" s="13">
        <f>IF(J79="","",SUMIF('Planif 2025'!$R:$R,'Liste BT'!J144,'Planif 2025'!$Z:$Z))</f>
        <v>0</v>
      </c>
    </row>
    <row r="80" spans="1:17" ht="23" x14ac:dyDescent="0.2">
      <c r="A80" s="140" t="s">
        <v>1501</v>
      </c>
      <c r="B80" s="140"/>
      <c r="C80" s="141" t="s">
        <v>343</v>
      </c>
      <c r="D80" s="93" t="s">
        <v>36</v>
      </c>
      <c r="E80" s="12" t="s">
        <v>2370</v>
      </c>
      <c r="F80" s="155" t="s">
        <v>38</v>
      </c>
      <c r="G80" s="13">
        <v>10</v>
      </c>
      <c r="H80" s="14">
        <v>2</v>
      </c>
      <c r="I80" s="14" t="s">
        <v>3100</v>
      </c>
      <c r="J80" s="14" t="str">
        <f t="shared" si="8"/>
        <v>1755 Espaces verts (Voir détail prestation)</v>
      </c>
      <c r="K80" s="20" t="s">
        <v>19</v>
      </c>
      <c r="L80" s="14" t="e">
        <f>IF(H80="","",IF(H80=COUNTIF(#REF!,"&gt;0"),"OK",H80-(COUNTIF(#REF!,"&gt;0"))))</f>
        <v>#REF!</v>
      </c>
      <c r="N80" s="13">
        <f t="shared" si="6"/>
        <v>20</v>
      </c>
      <c r="O80" s="156" t="str">
        <f t="shared" si="7"/>
        <v>1755 EEV - Entretien des Espaces Verts Commentaire : Entretien des plantations (2 fois par an)
Travaux d'entretien des arbres, des arbustes et surfaces plantées, comprenant les tailles nécessaires au fur et à mesure dans l'année, le désherbage des surfaces plantées et des cunettes, la découpe des bords de gazon, le nettoyage soigné des surfaces et accès, le chargement, l'évacuation ainsi que les taxes inhérentes aux déchets.</v>
      </c>
      <c r="Q80" s="13">
        <f>IF(J80="","",SUMIF('Planif 2025'!$R:$R,'Liste BT'!J145,'Planif 2025'!$Z:$Z))</f>
        <v>8.2899999999999991</v>
      </c>
    </row>
    <row r="81" spans="1:17" ht="23" x14ac:dyDescent="0.2">
      <c r="A81" s="140" t="s">
        <v>1501</v>
      </c>
      <c r="B81" s="140"/>
      <c r="C81" s="141" t="s">
        <v>343</v>
      </c>
      <c r="D81" s="93" t="s">
        <v>36</v>
      </c>
      <c r="E81" s="12" t="s">
        <v>2370</v>
      </c>
      <c r="F81" s="155" t="s">
        <v>2924</v>
      </c>
      <c r="G81" s="13">
        <v>10</v>
      </c>
      <c r="H81" s="14">
        <v>8</v>
      </c>
      <c r="I81" s="14" t="s">
        <v>3100</v>
      </c>
      <c r="J81" s="14" t="str">
        <f t="shared" si="8"/>
        <v>1755 Espaces verts (Voir détail prestation)</v>
      </c>
      <c r="K81" s="20" t="s">
        <v>2793</v>
      </c>
      <c r="L81" s="14" t="e">
        <f>IF(H81="","",IF(H81=COUNTIF(#REF!,"&gt;0"),"OK",H81-(COUNTIF(#REF!,"&gt;0"))))</f>
        <v>#REF!</v>
      </c>
      <c r="N81" s="13">
        <f t="shared" si="6"/>
        <v>80</v>
      </c>
      <c r="O81" s="156" t="str">
        <f t="shared" si="7"/>
        <v>1755 EEV - Entretien des Espaces Verts Commentaire : Entretien du gazon (8 fois par an)
  Travaux de tonte comprenant :
- la tonte soignée des surfaces
- le chargement et l'évacuation des déchets
- le nettoyage soigné des accès et des aires de chargement</v>
      </c>
      <c r="Q81" s="13">
        <f>IF(J81="","",SUMIF('Planif 2025'!$R:$R,'Liste BT'!J146,'Planif 2025'!$Z:$Z))</f>
        <v>0</v>
      </c>
    </row>
    <row r="82" spans="1:17" ht="23" x14ac:dyDescent="0.2">
      <c r="A82" s="140" t="s">
        <v>1501</v>
      </c>
      <c r="B82" s="140"/>
      <c r="C82" s="141" t="s">
        <v>343</v>
      </c>
      <c r="D82" s="93" t="s">
        <v>36</v>
      </c>
      <c r="E82" s="12" t="s">
        <v>2370</v>
      </c>
      <c r="F82" s="155" t="s">
        <v>41</v>
      </c>
      <c r="G82" s="13">
        <v>4</v>
      </c>
      <c r="H82" s="14">
        <v>1</v>
      </c>
      <c r="I82" s="14" t="s">
        <v>3100</v>
      </c>
      <c r="J82" s="14" t="str">
        <f t="shared" si="8"/>
        <v>1755 Espaces verts (Voir détail prestation)</v>
      </c>
      <c r="K82" s="20" t="s">
        <v>42</v>
      </c>
      <c r="L82" s="14" t="e">
        <f>IF(H82="","",IF(H82=COUNTIF(#REF!,"&gt;0"),"OK",H82-(COUNTIF(#REF!,"&gt;0"))))</f>
        <v>#REF!</v>
      </c>
      <c r="N82" s="13">
        <f t="shared" si="6"/>
        <v>4</v>
      </c>
      <c r="O82" s="156" t="str">
        <f t="shared" si="7"/>
        <v>1755 EEV - Entretien des Espaces Verts Commentaire : Traitements (1 fois par an)
Traitement sélectif des mauvaises herbes à larges feuilles à l'aide Herba + Nova</v>
      </c>
      <c r="Q82" s="13">
        <f>IF(J82="","",SUMIF('Planif 2025'!$R:$R,'Liste BT'!J147,'Planif 2025'!$Z:$Z))</f>
        <v>0</v>
      </c>
    </row>
    <row r="83" spans="1:17" ht="23" x14ac:dyDescent="0.2">
      <c r="A83" s="140" t="s">
        <v>1501</v>
      </c>
      <c r="B83" s="140"/>
      <c r="C83" s="141" t="s">
        <v>329</v>
      </c>
      <c r="D83" s="93" t="s">
        <v>110</v>
      </c>
      <c r="E83" s="12" t="s">
        <v>1840</v>
      </c>
      <c r="F83" s="155" t="s">
        <v>49</v>
      </c>
      <c r="G83" s="13">
        <v>5</v>
      </c>
      <c r="H83" s="14">
        <v>4</v>
      </c>
      <c r="I83" s="14" t="s">
        <v>544</v>
      </c>
      <c r="J83" s="14" t="str">
        <f t="shared" si="8"/>
        <v>1736 Vitrerie intérieure et extérieure</v>
      </c>
      <c r="K83" s="20" t="s">
        <v>13</v>
      </c>
      <c r="L83" s="14" t="e">
        <f>IF(H83="","",IF(H83=COUNTIF(#REF!,"&gt;0"),"OK",H83-(COUNTIF(#REF!,"&gt;0"))))</f>
        <v>#REF!</v>
      </c>
      <c r="N83" s="13">
        <f t="shared" si="6"/>
        <v>20</v>
      </c>
      <c r="O83" s="156" t="str">
        <f t="shared" si="7"/>
        <v>1736 TS - Nettoyage de la vitrerie Commentaire : Lavage des vitres sur les faces intérieures et extérieures (4 fois par an)</v>
      </c>
      <c r="Q83" s="13">
        <f>IF(J83="","",SUMIF('Planif 2025'!$R:$R,'Liste BT'!J80,'Planif 2025'!$Z:$Z))</f>
        <v>4</v>
      </c>
    </row>
    <row r="84" spans="1:17" ht="23" x14ac:dyDescent="0.2">
      <c r="A84" s="140" t="s">
        <v>1501</v>
      </c>
      <c r="B84" s="140"/>
      <c r="C84" s="141" t="s">
        <v>440</v>
      </c>
      <c r="D84" s="93" t="s">
        <v>110</v>
      </c>
      <c r="E84" s="12" t="s">
        <v>1840</v>
      </c>
      <c r="F84" s="155" t="s">
        <v>441</v>
      </c>
      <c r="G84" s="13">
        <v>4</v>
      </c>
      <c r="H84" s="14">
        <v>6</v>
      </c>
      <c r="I84" s="14" t="s">
        <v>3113</v>
      </c>
      <c r="J84" s="14"/>
      <c r="K84" s="20"/>
      <c r="L84" s="14" t="e">
        <f>IF(H84="","",IF(H84=COUNTIF(#REF!,"&gt;0"),"OK",H84-(COUNTIF(#REF!,"&gt;0"))))</f>
        <v>#REF!</v>
      </c>
      <c r="N84" s="13">
        <f t="shared" si="6"/>
        <v>24</v>
      </c>
      <c r="O84" s="156" t="str">
        <f t="shared" si="7"/>
        <v>1736 TS - Nettoyage haute pression Commentaire : Lavage de la terrasse au nettoyeur haute pression y compris lavage des vitres en partie basse après intervention (1 fois par mois : de mi-avril à fin septembre)</v>
      </c>
      <c r="Q84" s="13" t="str">
        <f>IF(J84="","",SUMIF('Planif 2025'!$R:$R,'Liste BT'!J159,'Planif 2025'!$Z:$Z))</f>
        <v/>
      </c>
    </row>
    <row r="85" spans="1:17" ht="23" x14ac:dyDescent="0.2">
      <c r="A85" s="140" t="s">
        <v>1501</v>
      </c>
      <c r="B85" s="140"/>
      <c r="C85" s="141" t="s">
        <v>349</v>
      </c>
      <c r="D85" s="93" t="s">
        <v>112</v>
      </c>
      <c r="E85" s="12" t="s">
        <v>1841</v>
      </c>
      <c r="F85" s="155" t="s">
        <v>16</v>
      </c>
      <c r="G85" s="13">
        <v>4</v>
      </c>
      <c r="H85" s="14">
        <v>4</v>
      </c>
      <c r="I85" s="14" t="s">
        <v>2592</v>
      </c>
      <c r="J85" s="14" t="str">
        <f t="shared" ref="J85:J116" si="9">CONCATENATE(D85," ",I85)</f>
        <v>2375 A fond trimestriel</v>
      </c>
      <c r="K85" s="20" t="s">
        <v>17</v>
      </c>
      <c r="L85" s="14" t="e">
        <f>IF(H85="","",IF(H85=COUNTIF(#REF!,"&gt;0"),"OK",H85-(COUNTIF(#REF!,"&gt;0"))))</f>
        <v>#REF!</v>
      </c>
      <c r="N85" s="13">
        <f t="shared" si="6"/>
        <v>16</v>
      </c>
      <c r="O85" s="156" t="str">
        <f t="shared" si="7"/>
        <v>2375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85" s="13">
        <f>IF(J85="","",SUMIF('Planif 2025'!$R:$R,'Liste BT'!J153,'Planif 2025'!$Z:$Z))</f>
        <v>0</v>
      </c>
    </row>
    <row r="86" spans="1:17" ht="23" x14ac:dyDescent="0.2">
      <c r="A86" s="140" t="s">
        <v>1501</v>
      </c>
      <c r="B86" s="140"/>
      <c r="C86" s="141" t="s">
        <v>349</v>
      </c>
      <c r="D86" s="93" t="s">
        <v>112</v>
      </c>
      <c r="E86" s="12" t="s">
        <v>1841</v>
      </c>
      <c r="F86" s="155" t="s">
        <v>18</v>
      </c>
      <c r="G86" s="13">
        <v>1</v>
      </c>
      <c r="H86" s="14">
        <v>2</v>
      </c>
      <c r="I86" s="14" t="s">
        <v>544</v>
      </c>
      <c r="J86" s="14" t="str">
        <f t="shared" si="9"/>
        <v>2375 Vitrerie intérieure et extérieure</v>
      </c>
      <c r="K86" s="20" t="s">
        <v>19</v>
      </c>
      <c r="L86" s="14" t="e">
        <f>IF(H86="","",IF(H86=COUNTIF(#REF!,"&gt;0"),"OK",H86-(COUNTIF(#REF!,"&gt;0"))))</f>
        <v>#REF!</v>
      </c>
      <c r="N86" s="13">
        <f t="shared" si="6"/>
        <v>2</v>
      </c>
      <c r="O86" s="156" t="str">
        <f t="shared" si="7"/>
        <v>2375 TS - Nettoyage de la vitrerie Commentaire : Nettoyage complet de tous les vitrages sur les faces intérieures et extérieures (vitres en façade, séparations, portes, parois vitrées), (2 fois par an : mars, septembre)</v>
      </c>
      <c r="Q86" s="13">
        <f>IF(J86="","",SUMIF('Planif 2025'!$R:$R,'Liste BT'!J154,'Planif 2025'!$Z:$Z))</f>
        <v>0</v>
      </c>
    </row>
    <row r="87" spans="1:17" ht="23" x14ac:dyDescent="0.2">
      <c r="A87" s="140" t="s">
        <v>1501</v>
      </c>
      <c r="B87" s="140"/>
      <c r="C87" s="141" t="s">
        <v>233</v>
      </c>
      <c r="D87" s="93" t="s">
        <v>114</v>
      </c>
      <c r="E87" s="12" t="s">
        <v>1317</v>
      </c>
      <c r="F87" s="155" t="s">
        <v>116</v>
      </c>
      <c r="G87" s="13">
        <v>4</v>
      </c>
      <c r="H87" s="14">
        <v>4</v>
      </c>
      <c r="I87" s="14" t="s">
        <v>3115</v>
      </c>
      <c r="J87" s="14" t="str">
        <f t="shared" si="9"/>
        <v>1825 Vitrerie avant toit Rouge + Structure</v>
      </c>
      <c r="K87" s="20" t="s">
        <v>17</v>
      </c>
      <c r="L87" s="14" t="e">
        <f>IF(H87="","",IF(H87=COUNTIF(#REF!,"&gt;0"),"OK",H87-(COUNTIF(#REF!,"&gt;0"))))</f>
        <v>#REF!</v>
      </c>
      <c r="N87" s="13">
        <f t="shared" si="6"/>
        <v>16</v>
      </c>
      <c r="O87" s="156" t="str">
        <f t="shared" si="7"/>
        <v>1825 TS - Travaux spéciaux Commentaire : Nettoyage de l'avant-toit en verre rouge sur les deux faces y compris la structure métallique et les deux néons (4 fois par an)
 - nacelle élévatrice nécessaire
 - en dehors des horaires d'ouverture</v>
      </c>
      <c r="Q87" s="13">
        <f>IF(J87="","",SUMIF('Planif 2025'!$R:$R,'Liste BT'!J31,'Planif 2025'!$Z:$Z))</f>
        <v>0</v>
      </c>
    </row>
    <row r="88" spans="1:17" ht="23" x14ac:dyDescent="0.2">
      <c r="A88" s="140" t="s">
        <v>1501</v>
      </c>
      <c r="B88" s="140"/>
      <c r="C88" s="141" t="s">
        <v>291</v>
      </c>
      <c r="D88" s="93" t="s">
        <v>114</v>
      </c>
      <c r="E88" s="12" t="s">
        <v>1317</v>
      </c>
      <c r="F88" s="155" t="s">
        <v>115</v>
      </c>
      <c r="G88" s="13">
        <v>2</v>
      </c>
      <c r="H88" s="14">
        <v>4</v>
      </c>
      <c r="I88" s="14" t="s">
        <v>3114</v>
      </c>
      <c r="J88" s="14" t="str">
        <f t="shared" si="9"/>
        <v>1825 Nettoyage HP Escaliers extérieurs</v>
      </c>
      <c r="K88" s="20" t="s">
        <v>101</v>
      </c>
      <c r="L88" s="14" t="e">
        <f>IF(H88="","",IF(H88=COUNTIF(#REF!,"&gt;0"),"OK",H88-(COUNTIF(#REF!,"&gt;0"))))</f>
        <v>#REF!</v>
      </c>
      <c r="N88" s="13">
        <f t="shared" si="6"/>
        <v>8</v>
      </c>
      <c r="O88" s="156" t="str">
        <f t="shared" si="7"/>
        <v>1825 TS - Nettoyage haute pression Commentaire : Nettoyage haute pression de la cage d'escalier extérieure (murs, sol, main courante) y compris aspiration des eaux résiduelles (4 fois par an)</v>
      </c>
      <c r="Q88" s="13">
        <f>IF(J88="","",SUMIF('Planif 2025'!$R:$R,'Liste BT'!J55,'Planif 2025'!$Z:$Z))</f>
        <v>0</v>
      </c>
    </row>
    <row r="89" spans="1:17" ht="23" x14ac:dyDescent="0.2">
      <c r="A89" s="140" t="s">
        <v>1501</v>
      </c>
      <c r="B89" s="140"/>
      <c r="C89" s="141" t="s">
        <v>254</v>
      </c>
      <c r="D89" s="93" t="s">
        <v>114</v>
      </c>
      <c r="E89" s="12" t="s">
        <v>1317</v>
      </c>
      <c r="F89" s="155" t="s">
        <v>32</v>
      </c>
      <c r="G89" s="13">
        <v>2.5</v>
      </c>
      <c r="H89" s="14">
        <v>2</v>
      </c>
      <c r="I89" s="14" t="s">
        <v>744</v>
      </c>
      <c r="J89" s="14" t="str">
        <f t="shared" si="9"/>
        <v>1825 Vitrerie extérieure</v>
      </c>
      <c r="K89" s="20" t="s">
        <v>17</v>
      </c>
      <c r="L89" s="14" t="e">
        <f>IF(H89="","",IF(H89=COUNTIF(#REF!,"&gt;0"),"OK",H89-(COUNTIF(#REF!,"&gt;0"))))</f>
        <v>#REF!</v>
      </c>
      <c r="N89" s="13">
        <f t="shared" si="6"/>
        <v>5</v>
      </c>
      <c r="O89" s="156" t="str">
        <f t="shared" si="7"/>
        <v>1825 TS - Nettoyage de la vitrerie Commentaire : Lavage des vitres sur les faces extérieures (2 fois par an)</v>
      </c>
      <c r="Q89" s="13">
        <f>IF(J89="","",SUMIF('Planif 2025'!$R:$R,'Liste BT'!J64,'Planif 2025'!$Z:$Z))</f>
        <v>0</v>
      </c>
    </row>
    <row r="90" spans="1:17" ht="23" x14ac:dyDescent="0.2">
      <c r="A90" s="140" t="s">
        <v>1501</v>
      </c>
      <c r="B90" s="140"/>
      <c r="C90" s="141" t="s">
        <v>390</v>
      </c>
      <c r="D90" s="93" t="s">
        <v>114</v>
      </c>
      <c r="E90" s="12" t="s">
        <v>1317</v>
      </c>
      <c r="F90" s="155" t="s">
        <v>16</v>
      </c>
      <c r="G90" s="13">
        <v>4</v>
      </c>
      <c r="H90" s="14">
        <v>4</v>
      </c>
      <c r="I90" s="14" t="s">
        <v>2592</v>
      </c>
      <c r="J90" s="14" t="str">
        <f t="shared" si="9"/>
        <v>1825 A fond trimestriel</v>
      </c>
      <c r="K90" s="20" t="s">
        <v>17</v>
      </c>
      <c r="L90" s="14" t="e">
        <f>IF(H90="","",IF(H90=COUNTIF(#REF!,"&gt;0"),"OK",H90-(COUNTIF(#REF!,"&gt;0"))))</f>
        <v>#REF!</v>
      </c>
      <c r="N90" s="13">
        <f t="shared" si="6"/>
        <v>16</v>
      </c>
      <c r="O90" s="156" t="str">
        <f t="shared" si="7"/>
        <v>1825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90" s="13">
        <f>IF(J90="","",SUMIF('Planif 2025'!$R:$R,'Liste BT'!J118,'Planif 2025'!$Z:$Z))</f>
        <v>0</v>
      </c>
    </row>
    <row r="91" spans="1:17" ht="23" x14ac:dyDescent="0.2">
      <c r="A91" s="140" t="s">
        <v>1501</v>
      </c>
      <c r="B91" s="140"/>
      <c r="C91" s="141" t="s">
        <v>390</v>
      </c>
      <c r="D91" s="93" t="s">
        <v>114</v>
      </c>
      <c r="E91" s="12" t="s">
        <v>1317</v>
      </c>
      <c r="F91" s="155" t="s">
        <v>18</v>
      </c>
      <c r="G91" s="13">
        <v>1</v>
      </c>
      <c r="H91" s="14">
        <v>2</v>
      </c>
      <c r="I91" s="14" t="s">
        <v>544</v>
      </c>
      <c r="J91" s="14" t="str">
        <f t="shared" si="9"/>
        <v>1825 Vitrerie intérieure et extérieure</v>
      </c>
      <c r="K91" s="20" t="s">
        <v>42</v>
      </c>
      <c r="L91" s="14" t="e">
        <f>IF(H91="","",IF(H91=COUNTIF(#REF!,"&gt;0"),"OK",H91-(COUNTIF(#REF!,"&gt;0"))))</f>
        <v>#REF!</v>
      </c>
      <c r="N91" s="13">
        <f t="shared" si="6"/>
        <v>2</v>
      </c>
      <c r="O91" s="156" t="str">
        <f t="shared" si="7"/>
        <v>1825 TS - Nettoyage de la vitrerie Commentaire : Nettoyage complet de tous les vitrages sur les faces intérieures et extérieures (vitres en façade, séparations, portes, parois vitrées), (2 fois par an : mars, septembre)</v>
      </c>
      <c r="Q91" s="13">
        <f>IF(J91="","",SUMIF('Planif 2025'!$R:$R,'Liste BT'!J119,'Planif 2025'!$Z:$Z))</f>
        <v>2.5</v>
      </c>
    </row>
    <row r="92" spans="1:17" ht="23" x14ac:dyDescent="0.2">
      <c r="A92" s="140" t="s">
        <v>1501</v>
      </c>
      <c r="B92" s="140"/>
      <c r="C92" s="141" t="s">
        <v>369</v>
      </c>
      <c r="D92" s="93" t="s">
        <v>118</v>
      </c>
      <c r="E92" s="12" t="s">
        <v>1846</v>
      </c>
      <c r="F92" s="155" t="s">
        <v>119</v>
      </c>
      <c r="G92" s="13">
        <v>1</v>
      </c>
      <c r="H92" s="14">
        <v>4</v>
      </c>
      <c r="I92" s="14" t="s">
        <v>2588</v>
      </c>
      <c r="J92" s="14" t="str">
        <f t="shared" si="9"/>
        <v>1828 Nettoyage cages d'ascensseurs</v>
      </c>
      <c r="K92" s="20" t="s">
        <v>42</v>
      </c>
      <c r="L92" s="14" t="e">
        <f>IF(H92="","",IF(H92=COUNTIF(#REF!,"&gt;0"),"OK",H92-(COUNTIF(#REF!,"&gt;0"))))</f>
        <v>#REF!</v>
      </c>
      <c r="N92" s="13">
        <f t="shared" si="6"/>
        <v>4</v>
      </c>
      <c r="O92" s="156" t="str">
        <f t="shared" si="7"/>
        <v>1828 TS - Nettoyage d'ascenseur</v>
      </c>
      <c r="Q92" s="13">
        <f>IF(J92="","",SUMIF('Planif 2025'!$R:$R,'Liste BT'!J72,'Planif 2025'!$Z:$Z))</f>
        <v>5</v>
      </c>
    </row>
    <row r="93" spans="1:17" ht="23" x14ac:dyDescent="0.2">
      <c r="A93" s="140" t="s">
        <v>1501</v>
      </c>
      <c r="B93" s="140"/>
      <c r="C93" s="141" t="s">
        <v>367</v>
      </c>
      <c r="D93" s="93" t="s">
        <v>118</v>
      </c>
      <c r="E93" s="12" t="s">
        <v>1846</v>
      </c>
      <c r="F93" s="155" t="s">
        <v>16</v>
      </c>
      <c r="G93" s="13">
        <v>4</v>
      </c>
      <c r="H93" s="14">
        <v>4</v>
      </c>
      <c r="I93" s="14" t="s">
        <v>2592</v>
      </c>
      <c r="J93" s="14" t="str">
        <f t="shared" si="9"/>
        <v>1828 A fond trimestriel</v>
      </c>
      <c r="K93" s="20" t="s">
        <v>17</v>
      </c>
      <c r="L93" s="14" t="e">
        <f>IF(H93="","",IF(H93=COUNTIF(#REF!,"&gt;0"),"OK",H93-(COUNTIF(#REF!,"&gt;0"))))</f>
        <v>#REF!</v>
      </c>
      <c r="N93" s="13">
        <f t="shared" si="6"/>
        <v>16</v>
      </c>
      <c r="O93" s="156" t="str">
        <f t="shared" si="7"/>
        <v>1828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93" s="13">
        <f>IF(J93="","",SUMIF('Planif 2025'!$R:$R,'Liste BT'!J120,'Planif 2025'!$Z:$Z))</f>
        <v>0</v>
      </c>
    </row>
    <row r="94" spans="1:17" ht="23" x14ac:dyDescent="0.2">
      <c r="A94" s="140" t="s">
        <v>1501</v>
      </c>
      <c r="B94" s="140"/>
      <c r="C94" s="141" t="s">
        <v>367</v>
      </c>
      <c r="D94" s="93" t="s">
        <v>118</v>
      </c>
      <c r="E94" s="12" t="s">
        <v>1846</v>
      </c>
      <c r="F94" s="155" t="s">
        <v>18</v>
      </c>
      <c r="G94" s="13">
        <v>1</v>
      </c>
      <c r="H94" s="14">
        <v>2</v>
      </c>
      <c r="I94" s="14" t="s">
        <v>544</v>
      </c>
      <c r="J94" s="14" t="str">
        <f t="shared" si="9"/>
        <v>1828 Vitrerie intérieure et extérieure</v>
      </c>
      <c r="K94" s="20" t="s">
        <v>19</v>
      </c>
      <c r="L94" s="14" t="e">
        <f>IF(H94="","",IF(H94=COUNTIF(#REF!,"&gt;0"),"OK",H94-(COUNTIF(#REF!,"&gt;0"))))</f>
        <v>#REF!</v>
      </c>
      <c r="N94" s="13">
        <f t="shared" si="6"/>
        <v>2</v>
      </c>
      <c r="O94" s="156" t="str">
        <f t="shared" si="7"/>
        <v>1828 TS - Nettoyage de la vitrerie Commentaire : Nettoyage complet de tous les vitrages sur les faces intérieures et extérieures (vitres en façade, séparations, portes, parois vitrées), (2 fois par an : mars, septembre)</v>
      </c>
      <c r="Q94" s="13">
        <f>IF(J94="","",SUMIF('Planif 2025'!$R:$R,'Liste BT'!J121,'Planif 2025'!$Z:$Z))</f>
        <v>2.5</v>
      </c>
    </row>
    <row r="95" spans="1:17" ht="23" x14ac:dyDescent="0.2">
      <c r="A95" s="140" t="s">
        <v>1501</v>
      </c>
      <c r="B95" s="140"/>
      <c r="C95" s="141" t="s">
        <v>324</v>
      </c>
      <c r="D95" s="93" t="s">
        <v>121</v>
      </c>
      <c r="E95" s="12" t="s">
        <v>1395</v>
      </c>
      <c r="F95" s="155" t="s">
        <v>122</v>
      </c>
      <c r="G95" s="13">
        <v>5.5</v>
      </c>
      <c r="H95" s="14">
        <v>2</v>
      </c>
      <c r="I95" s="14" t="s">
        <v>544</v>
      </c>
      <c r="J95" s="14" t="str">
        <f t="shared" si="9"/>
        <v>1835 Vitrerie intérieure et extérieure</v>
      </c>
      <c r="K95" s="20" t="s">
        <v>19</v>
      </c>
      <c r="L95" s="14" t="e">
        <f>IF(H95="","",IF(H95=COUNTIF(#REF!,"&gt;0"),"OK",H95-(COUNTIF(#REF!,"&gt;0"))))</f>
        <v>#REF!</v>
      </c>
      <c r="N95" s="13">
        <f t="shared" si="6"/>
        <v>11</v>
      </c>
      <c r="O95" s="156" t="str">
        <f t="shared" si="7"/>
        <v>1835 TS - Nettoyage de la vitrerie Commentaire : Lavage des vitres du bâtiment en façade sur les faces intérieures et extérieures (2 fois par an)
Surface : 168 m2</v>
      </c>
      <c r="Q95" s="13">
        <f>IF(J95="","",SUMIF('Planif 2025'!$R:$R,'Liste BT'!J28,'Planif 2025'!$Z:$Z))</f>
        <v>0</v>
      </c>
    </row>
    <row r="96" spans="1:17" ht="23" x14ac:dyDescent="0.2">
      <c r="A96" s="140" t="s">
        <v>1501</v>
      </c>
      <c r="B96" s="140"/>
      <c r="C96" s="141" t="s">
        <v>259</v>
      </c>
      <c r="D96" s="93" t="s">
        <v>121</v>
      </c>
      <c r="E96" s="12" t="s">
        <v>1395</v>
      </c>
      <c r="F96" s="155" t="s">
        <v>123</v>
      </c>
      <c r="G96" s="13">
        <v>1</v>
      </c>
      <c r="H96" s="14">
        <v>12</v>
      </c>
      <c r="I96" s="14" t="s">
        <v>3116</v>
      </c>
      <c r="J96" s="14" t="str">
        <f t="shared" si="9"/>
        <v>1835 Toiles d'arraignées escaliers</v>
      </c>
      <c r="K96" s="20" t="s">
        <v>19</v>
      </c>
      <c r="L96" s="14" t="e">
        <f>IF(H96="","",IF(H96=COUNTIF(#REF!,"&gt;0"),"OK",H96-(COUNTIF(#REF!,"&gt;0"))))</f>
        <v>#REF!</v>
      </c>
      <c r="N96" s="13">
        <f t="shared" si="6"/>
        <v>12</v>
      </c>
      <c r="O96" s="156" t="str">
        <f t="shared" si="7"/>
        <v>1835 TS - Travaux spéciaux Commentaire : Retrait des toiles d'araignées au niveau de l'escalier donnant accès au point de vente, via le parking couvert, travaux d'accès difficile (1 fois par mois)</v>
      </c>
      <c r="Q96" s="13">
        <f>IF(J96="","",SUMIF('Planif 2025'!$R:$R,'Liste BT'!J39,'Planif 2025'!$Z:$Z))</f>
        <v>3</v>
      </c>
    </row>
    <row r="97" spans="1:17" ht="23" x14ac:dyDescent="0.2">
      <c r="A97" s="140" t="s">
        <v>1501</v>
      </c>
      <c r="B97" s="140"/>
      <c r="C97" s="141" t="s">
        <v>302</v>
      </c>
      <c r="D97" s="93" t="s">
        <v>45</v>
      </c>
      <c r="E97" s="12" t="s">
        <v>2376</v>
      </c>
      <c r="F97" s="155" t="s">
        <v>303</v>
      </c>
      <c r="G97" s="13">
        <v>6</v>
      </c>
      <c r="H97" s="14">
        <v>4</v>
      </c>
      <c r="I97" s="14" t="s">
        <v>3106</v>
      </c>
      <c r="J97" s="14" t="str">
        <f t="shared" si="9"/>
        <v>3096 Nettoyage de parking à l'autolaveuse</v>
      </c>
      <c r="K97" s="20" t="s">
        <v>19</v>
      </c>
      <c r="L97" s="14" t="e">
        <f>IF(H97="","",IF(H97=COUNTIF(#REF!,"&gt;0"),"OK",H97-(COUNTIF(#REF!,"&gt;0"))))</f>
        <v>#REF!</v>
      </c>
      <c r="N97" s="13">
        <f t="shared" si="6"/>
        <v>24</v>
      </c>
      <c r="O97" s="156" t="str">
        <f t="shared" si="7"/>
        <v>3096 TS - Nettoyage de parking Commentaire :  Lavage du parking intérieur à l'autolaveuse (4 fois par an)
Surface : 5855 m2</v>
      </c>
      <c r="Q97" s="13">
        <f>IF(J97="","",SUMIF('Planif 2025'!$R:$R,'Liste BT'!J23,'Planif 2025'!$Z:$Z))</f>
        <v>8</v>
      </c>
    </row>
    <row r="98" spans="1:17" ht="23" x14ac:dyDescent="0.2">
      <c r="A98" s="140" t="s">
        <v>1501</v>
      </c>
      <c r="B98" s="140"/>
      <c r="C98" s="141" t="s">
        <v>223</v>
      </c>
      <c r="D98" s="93" t="s">
        <v>45</v>
      </c>
      <c r="E98" s="12" t="s">
        <v>2376</v>
      </c>
      <c r="F98" s="155" t="s">
        <v>46</v>
      </c>
      <c r="G98" s="13">
        <v>2</v>
      </c>
      <c r="H98" s="14">
        <v>52</v>
      </c>
      <c r="I98" s="14" t="s">
        <v>3106</v>
      </c>
      <c r="J98" s="14" t="str">
        <f t="shared" si="9"/>
        <v>3096 Nettoyage de parking à l'autolaveuse</v>
      </c>
      <c r="K98" s="20"/>
      <c r="L98" s="14" t="e">
        <f>IF(H98="","",IF(H98=COUNTIF(#REF!,"&gt;0"),"OK",H98-(COUNTIF(#REF!,"&gt;0"))))</f>
        <v>#REF!</v>
      </c>
      <c r="N98" s="13">
        <f t="shared" si="6"/>
        <v>104</v>
      </c>
      <c r="O98" s="156" t="str">
        <f t="shared" si="7"/>
        <v>3096 TS - Nettoyage de parking Commentaire : Lavage des sols en résine à l'autolaveuse du parking intérieur (1 fois par semaine)
(Surface : 5'855 m2)</v>
      </c>
      <c r="Q98" s="13">
        <f>IF(J98="","",SUMIF('Planif 2025'!$R:$R,'Liste BT'!J155,'Planif 2025'!$Z:$Z))</f>
        <v>0</v>
      </c>
    </row>
    <row r="99" spans="1:17" ht="23" x14ac:dyDescent="0.2">
      <c r="A99" s="140" t="s">
        <v>1501</v>
      </c>
      <c r="B99" s="140"/>
      <c r="C99" s="141" t="s">
        <v>402</v>
      </c>
      <c r="D99" s="93" t="s">
        <v>48</v>
      </c>
      <c r="E99" s="12" t="s">
        <v>2381</v>
      </c>
      <c r="F99" s="155" t="s">
        <v>50</v>
      </c>
      <c r="G99" s="13">
        <v>3</v>
      </c>
      <c r="H99" s="14">
        <v>2</v>
      </c>
      <c r="I99" s="14" t="s">
        <v>3111</v>
      </c>
      <c r="J99" s="14" t="str">
        <f t="shared" si="9"/>
        <v>1637 Lavage terasse HP</v>
      </c>
      <c r="K99" s="20" t="s">
        <v>19</v>
      </c>
      <c r="L99" s="14" t="e">
        <f>IF(H99="","",IF(H99=COUNTIF(#REF!,"&gt;0"),"OK",H99-(COUNTIF(#REF!,"&gt;0"))))</f>
        <v>#REF!</v>
      </c>
      <c r="N99" s="13">
        <f t="shared" si="6"/>
        <v>6</v>
      </c>
      <c r="O99" s="156" t="str">
        <f t="shared" si="7"/>
        <v>1637 TS - Nettoyage de Terrasse Commentaire :  Lavage de la terrasse au nettoyeur haute pression (2 fois par an : mars, septembre)</v>
      </c>
      <c r="Q99" s="13">
        <f>IF(J99="","",SUMIF('Planif 2025'!$R:$R,'Liste BT'!J37,'Planif 2025'!$Z:$Z))</f>
        <v>6.5</v>
      </c>
    </row>
    <row r="100" spans="1:17" ht="23" x14ac:dyDescent="0.2">
      <c r="A100" s="140" t="s">
        <v>1501</v>
      </c>
      <c r="B100" s="140"/>
      <c r="C100" s="141" t="s">
        <v>400</v>
      </c>
      <c r="D100" s="93" t="s">
        <v>48</v>
      </c>
      <c r="E100" s="12" t="s">
        <v>2381</v>
      </c>
      <c r="F100" s="155" t="s">
        <v>49</v>
      </c>
      <c r="G100" s="13">
        <v>3</v>
      </c>
      <c r="H100" s="14">
        <v>4</v>
      </c>
      <c r="I100" s="14" t="s">
        <v>544</v>
      </c>
      <c r="J100" s="14" t="str">
        <f t="shared" si="9"/>
        <v>1637 Vitrerie intérieure et extérieure</v>
      </c>
      <c r="K100" s="20" t="s">
        <v>17</v>
      </c>
      <c r="L100" s="14" t="e">
        <f>IF(H100="","",IF(H100=COUNTIF(#REF!,"&gt;0"),"OK",H100-(COUNTIF(#REF!,"&gt;0"))))</f>
        <v>#REF!</v>
      </c>
      <c r="N100" s="13">
        <f t="shared" si="6"/>
        <v>12</v>
      </c>
      <c r="O100" s="156" t="str">
        <f t="shared" si="7"/>
        <v>1637 TS - Nettoyage de la vitrerie Commentaire : Lavage des vitres sur les faces intérieures et extérieures (4 fois par an)</v>
      </c>
      <c r="Q100" s="13">
        <f>IF(J100="","",SUMIF('Planif 2025'!$R:$R,'Liste BT'!J81,'Planif 2025'!$Z:$Z))</f>
        <v>4</v>
      </c>
    </row>
    <row r="101" spans="1:17" ht="23" x14ac:dyDescent="0.2">
      <c r="A101" s="140" t="s">
        <v>1501</v>
      </c>
      <c r="B101" s="140"/>
      <c r="C101" s="141" t="s">
        <v>491</v>
      </c>
      <c r="D101" s="93" t="s">
        <v>185</v>
      </c>
      <c r="E101" s="12" t="s">
        <v>184</v>
      </c>
      <c r="F101" s="155" t="s">
        <v>89</v>
      </c>
      <c r="G101" s="13">
        <v>4.17</v>
      </c>
      <c r="H101" s="14">
        <v>2</v>
      </c>
      <c r="I101" s="14" t="s">
        <v>544</v>
      </c>
      <c r="J101" s="14" t="str">
        <f t="shared" si="9"/>
        <v>1840 Vitrerie intérieure et extérieure</v>
      </c>
      <c r="K101" s="20" t="s">
        <v>19</v>
      </c>
      <c r="L101" s="14" t="e">
        <f>IF(H101="","",IF(H101=COUNTIF(#REF!,"&gt;0"),"OK",H101-(COUNTIF(#REF!,"&gt;0"))))</f>
        <v>#REF!</v>
      </c>
      <c r="N101" s="13">
        <f t="shared" si="6"/>
        <v>8.34</v>
      </c>
      <c r="O101" s="156" t="str">
        <f t="shared" si="7"/>
        <v>1840 TS - Nettoyage de la vitrerie Commentaire : Lavage des vitres sur les faces intérieures et extérieures (2 fois par an)</v>
      </c>
      <c r="Q101" s="13">
        <f>IF(J101="","",SUMIF('Planif 2025'!$R:$R,'Liste BT'!J78,'Planif 2025'!$Z:$Z))</f>
        <v>4</v>
      </c>
    </row>
    <row r="102" spans="1:17" ht="23" x14ac:dyDescent="0.2">
      <c r="A102" s="140" t="s">
        <v>1501</v>
      </c>
      <c r="B102" s="140"/>
      <c r="C102" s="141" t="s">
        <v>2853</v>
      </c>
      <c r="D102" s="93" t="s">
        <v>185</v>
      </c>
      <c r="E102" s="12" t="s">
        <v>184</v>
      </c>
      <c r="F102" s="155" t="s">
        <v>53</v>
      </c>
      <c r="G102" s="13">
        <v>2</v>
      </c>
      <c r="H102" s="14">
        <v>52</v>
      </c>
      <c r="I102" s="14" t="s">
        <v>551</v>
      </c>
      <c r="J102" s="14" t="str">
        <f t="shared" si="9"/>
        <v>1840 Balayage parking + Poubelles</v>
      </c>
      <c r="K102" s="20" t="s">
        <v>42</v>
      </c>
      <c r="L102" s="14" t="e">
        <f>IF(H102="","",IF(H102=COUNTIF(#REF!,"&gt;0"),"OK",H102-(COUNTIF(#REF!,"&gt;0"))))</f>
        <v>#REF!</v>
      </c>
      <c r="N102" s="13">
        <f t="shared" si="6"/>
        <v>104</v>
      </c>
      <c r="O102" s="156" t="str">
        <f t="shared" si="7"/>
        <v>1840 TS - Nettoyage de parking Commentaire : Vidage des poubelles du parking // Ramassage des déchets visibles du parking // Balayage des sols du parking (1 fois par semaine)</v>
      </c>
      <c r="Q102" s="13">
        <f>IF(J102="","",SUMIF('Planif 2025'!$R:$R,'Liste BT'!J142,'Planif 2025'!$Z:$Z))</f>
        <v>0</v>
      </c>
    </row>
    <row r="103" spans="1:17" ht="23" x14ac:dyDescent="0.2">
      <c r="A103" s="140" t="s">
        <v>1501</v>
      </c>
      <c r="B103" s="140"/>
      <c r="C103" s="141" t="s">
        <v>261</v>
      </c>
      <c r="D103" s="93" t="s">
        <v>52</v>
      </c>
      <c r="E103" s="12" t="s">
        <v>2383</v>
      </c>
      <c r="F103" s="155" t="s">
        <v>53</v>
      </c>
      <c r="G103" s="13">
        <v>1.5</v>
      </c>
      <c r="H103" s="14">
        <v>52</v>
      </c>
      <c r="I103" s="14" t="s">
        <v>551</v>
      </c>
      <c r="J103" s="14" t="str">
        <f t="shared" si="9"/>
        <v>1843 Balayage parking + Poubelles</v>
      </c>
      <c r="K103" s="20" t="s">
        <v>17</v>
      </c>
      <c r="L103" s="14" t="e">
        <f>IF(H103="","",IF(H103=COUNTIF(#REF!,"&gt;0"),"OK",H103-(COUNTIF(#REF!,"&gt;0"))))</f>
        <v>#REF!</v>
      </c>
      <c r="N103" s="13">
        <f t="shared" si="6"/>
        <v>78</v>
      </c>
      <c r="O103" s="156" t="str">
        <f t="shared" si="7"/>
        <v>1843 TS - Nettoyage de parking Commentaire : Vidage des poubelles du parking // Ramassage des déchets visibles du parking // Balayage des sols du parking (1 fois par semaine)</v>
      </c>
      <c r="Q103" s="13">
        <f>IF(J103="","",SUMIF('Planif 2025'!$R:$R,'Liste BT'!J34,'Planif 2025'!$Z:$Z))</f>
        <v>0</v>
      </c>
    </row>
    <row r="104" spans="1:17" ht="23" x14ac:dyDescent="0.2">
      <c r="A104" s="140" t="s">
        <v>1501</v>
      </c>
      <c r="B104" s="140"/>
      <c r="C104" s="141" t="s">
        <v>3084</v>
      </c>
      <c r="D104" s="93" t="s">
        <v>52</v>
      </c>
      <c r="E104" s="12" t="s">
        <v>2383</v>
      </c>
      <c r="F104" s="162" t="s">
        <v>1195</v>
      </c>
      <c r="G104" s="13">
        <v>10</v>
      </c>
      <c r="H104" s="164">
        <v>1</v>
      </c>
      <c r="I104" s="14" t="s">
        <v>1196</v>
      </c>
      <c r="J104" s="14" t="str">
        <f t="shared" si="9"/>
        <v>1843 Nettoyage de parking</v>
      </c>
      <c r="K104" s="20" t="s">
        <v>42</v>
      </c>
      <c r="L104" s="14" t="e">
        <f>IF(H104="","",IF(H104=COUNTIF(#REF!,"&gt;0"),"OK",H104-(COUNTIF(#REF!,"&gt;0"))))</f>
        <v>#REF!</v>
      </c>
      <c r="N104" s="13">
        <f t="shared" si="6"/>
        <v>10</v>
      </c>
      <c r="O104" s="156" t="str">
        <f t="shared" si="7"/>
        <v>1843 TS - Nettoyage de parking</v>
      </c>
      <c r="Q104" s="13">
        <f>IF(J104="","",SUMIF('Planif 2025'!$R:$R,'Liste BT'!J93,'Planif 2025'!$Z:$Z))</f>
        <v>8</v>
      </c>
    </row>
    <row r="105" spans="1:17" ht="23" x14ac:dyDescent="0.2">
      <c r="A105" s="140" t="s">
        <v>1501</v>
      </c>
      <c r="B105" s="140"/>
      <c r="C105" s="141" t="s">
        <v>2819</v>
      </c>
      <c r="D105" s="93" t="s">
        <v>719</v>
      </c>
      <c r="E105" s="12" t="s">
        <v>1205</v>
      </c>
      <c r="F105" s="155" t="s">
        <v>2822</v>
      </c>
      <c r="G105" s="13">
        <v>17</v>
      </c>
      <c r="H105" s="14">
        <v>1</v>
      </c>
      <c r="I105" s="14" t="s">
        <v>3100</v>
      </c>
      <c r="J105" s="14" t="str">
        <f t="shared" si="9"/>
        <v>1848 Espaces verts (Voir détail prestation)</v>
      </c>
      <c r="K105" s="20" t="s">
        <v>42</v>
      </c>
      <c r="L105" s="14" t="e">
        <f>IF(H105="","",IF(H105=COUNTIF(#REF!,"&gt;0"),"OK",H105-(COUNTIF(#REF!,"&gt;0"))))</f>
        <v>#REF!</v>
      </c>
      <c r="N105" s="13">
        <f t="shared" si="6"/>
        <v>17</v>
      </c>
      <c r="O105" s="156" t="str">
        <f t="shared" si="7"/>
        <v>1848 EEV - Entretien des Espaces Verts Commentaire : Taille des arbustes, des haies, des arbres // Ramassage des feuilles mortes // Coupe et retrait du lierre au mur du parking (1 fois par an : fin de l'automne)</v>
      </c>
      <c r="Q105" s="13">
        <f>IF(J105="","",SUMIF('Planif 2025'!$R:$R,'Liste BT'!J2,'Planif 2025'!$Z:$Z))</f>
        <v>5</v>
      </c>
    </row>
    <row r="106" spans="1:17" ht="23" x14ac:dyDescent="0.2">
      <c r="A106" s="140" t="s">
        <v>1501</v>
      </c>
      <c r="B106" s="140"/>
      <c r="C106" s="141" t="s">
        <v>584</v>
      </c>
      <c r="D106" s="93" t="s">
        <v>719</v>
      </c>
      <c r="E106" s="12" t="s">
        <v>1205</v>
      </c>
      <c r="F106" s="162" t="s">
        <v>1195</v>
      </c>
      <c r="G106" s="13">
        <v>1.5</v>
      </c>
      <c r="H106" s="164">
        <v>52</v>
      </c>
      <c r="I106" s="14" t="s">
        <v>1196</v>
      </c>
      <c r="J106" s="14" t="str">
        <f t="shared" si="9"/>
        <v>1848 Nettoyage de parking</v>
      </c>
      <c r="K106" s="20" t="s">
        <v>25</v>
      </c>
      <c r="L106" s="14" t="e">
        <f>IF(H106="","",IF(H106=COUNTIF(#REF!,"&gt;0"),"OK",H106-(COUNTIF(#REF!,"&gt;0"))))</f>
        <v>#REF!</v>
      </c>
      <c r="N106" s="13">
        <f t="shared" si="6"/>
        <v>78</v>
      </c>
      <c r="O106" s="156" t="str">
        <f t="shared" si="7"/>
        <v>1848 TS - Nettoyage de parking</v>
      </c>
      <c r="Q106" s="13">
        <f>IF(J106="","",SUMIF('Planif 2025'!$R:$R,'Liste BT'!J99,'Planif 2025'!$Z:$Z))</f>
        <v>0</v>
      </c>
    </row>
    <row r="107" spans="1:17" ht="23" x14ac:dyDescent="0.2">
      <c r="A107" s="140" t="s">
        <v>1501</v>
      </c>
      <c r="B107" s="140"/>
      <c r="C107" s="141" t="s">
        <v>606</v>
      </c>
      <c r="D107" s="93" t="s">
        <v>607</v>
      </c>
      <c r="E107" s="12" t="s">
        <v>2500</v>
      </c>
      <c r="F107" s="155" t="s">
        <v>2985</v>
      </c>
      <c r="G107" s="13">
        <v>6</v>
      </c>
      <c r="H107" s="14">
        <v>2</v>
      </c>
      <c r="I107" s="14" t="s">
        <v>2587</v>
      </c>
      <c r="J107" s="14" t="str">
        <f t="shared" si="9"/>
        <v>1852 Vitrerie intérieure</v>
      </c>
      <c r="K107" s="20" t="s">
        <v>42</v>
      </c>
      <c r="L107" s="14" t="e">
        <f>IF(H107="","",IF(H107=COUNTIF(#REF!,"&gt;0"),"OK",H107-(COUNTIF(#REF!,"&gt;0"))))</f>
        <v>#REF!</v>
      </c>
      <c r="N107" s="13">
        <f t="shared" si="6"/>
        <v>12</v>
      </c>
      <c r="O107" s="156" t="str">
        <f t="shared" si="7"/>
        <v>1852 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v>
      </c>
      <c r="Q107" s="13">
        <f>IF(J107="","",SUMIF('Planif 2025'!$R:$R,'Liste BT'!J18,'Planif 2025'!$Z:$Z))</f>
        <v>0.26</v>
      </c>
    </row>
    <row r="108" spans="1:17" ht="23" x14ac:dyDescent="0.2">
      <c r="A108" s="140" t="s">
        <v>1501</v>
      </c>
      <c r="B108" s="140"/>
      <c r="C108" s="141" t="s">
        <v>606</v>
      </c>
      <c r="D108" s="93" t="s">
        <v>607</v>
      </c>
      <c r="E108" s="12" t="s">
        <v>2500</v>
      </c>
      <c r="F108" s="155" t="s">
        <v>2985</v>
      </c>
      <c r="G108" s="13">
        <v>12</v>
      </c>
      <c r="H108" s="14">
        <v>1</v>
      </c>
      <c r="I108" s="14" t="s">
        <v>794</v>
      </c>
      <c r="J108" s="14" t="str">
        <f t="shared" si="9"/>
        <v>1852 Livraison</v>
      </c>
      <c r="K108" s="20" t="s">
        <v>42</v>
      </c>
      <c r="L108" s="14" t="e">
        <f>IF(H108="","",IF(H108=COUNTIF(#REF!,"&gt;0"),"OK",H108-(COUNTIF(#REF!,"&gt;0"))))</f>
        <v>#REF!</v>
      </c>
      <c r="N108" s="13">
        <f t="shared" si="6"/>
        <v>12</v>
      </c>
      <c r="O108" s="156" t="str">
        <f t="shared" si="7"/>
        <v>1852 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v>
      </c>
      <c r="Q108" s="13">
        <f>IF(J108="","",SUMIF('Planif 2025'!$R:$R,'Liste BT'!J19,'Planif 2025'!$Z:$Z))</f>
        <v>0</v>
      </c>
    </row>
    <row r="109" spans="1:17" ht="23" x14ac:dyDescent="0.2">
      <c r="A109" s="140" t="s">
        <v>1501</v>
      </c>
      <c r="B109" s="140"/>
      <c r="C109" s="141" t="s">
        <v>3008</v>
      </c>
      <c r="D109" s="93" t="s">
        <v>607</v>
      </c>
      <c r="E109" s="12" t="s">
        <v>2500</v>
      </c>
      <c r="F109" s="162" t="s">
        <v>1195</v>
      </c>
      <c r="G109" s="13">
        <v>10</v>
      </c>
      <c r="H109" s="164">
        <v>1</v>
      </c>
      <c r="I109" s="14" t="s">
        <v>1196</v>
      </c>
      <c r="J109" s="14" t="str">
        <f t="shared" si="9"/>
        <v>1852 Nettoyage de parking</v>
      </c>
      <c r="K109" s="20" t="s">
        <v>42</v>
      </c>
      <c r="L109" s="14" t="e">
        <f>IF(H109="","",IF(H109=COUNTIF(#REF!,"&gt;0"),"OK",H109-(COUNTIF(#REF!,"&gt;0"))))</f>
        <v>#REF!</v>
      </c>
      <c r="N109" s="13">
        <f t="shared" si="6"/>
        <v>10</v>
      </c>
      <c r="O109" s="156" t="str">
        <f t="shared" si="7"/>
        <v>1852 TS - Nettoyage de parking</v>
      </c>
      <c r="Q109" s="13">
        <f>IF(J109="","",SUMIF('Planif 2025'!$R:$R,'Liste BT'!J92,'Planif 2025'!$Z:$Z))</f>
        <v>3</v>
      </c>
    </row>
    <row r="110" spans="1:17" ht="46" x14ac:dyDescent="0.2">
      <c r="A110" s="140" t="s">
        <v>1501</v>
      </c>
      <c r="B110" s="140"/>
      <c r="C110" s="141" t="s">
        <v>2841</v>
      </c>
      <c r="D110" s="93" t="s">
        <v>607</v>
      </c>
      <c r="E110" s="12" t="s">
        <v>2500</v>
      </c>
      <c r="F110" s="155" t="s">
        <v>2843</v>
      </c>
      <c r="G110" s="13">
        <v>0.17</v>
      </c>
      <c r="H110" s="14">
        <v>1</v>
      </c>
      <c r="I110" s="14" t="s">
        <v>3110</v>
      </c>
      <c r="J110" s="14" t="str">
        <f t="shared" si="9"/>
        <v>1852 Nettoyage parking (Canneaux, paniers et accodrains)</v>
      </c>
      <c r="K110" s="20" t="s">
        <v>42</v>
      </c>
      <c r="L110" s="14" t="e">
        <f>IF(H110="","",IF(H110=COUNTIF(#REF!,"&gt;0"),"OK",H110-(COUNTIF(#REF!,"&gt;0"))))</f>
        <v>#REF!</v>
      </c>
      <c r="N110" s="13">
        <f t="shared" si="6"/>
        <v>0.17</v>
      </c>
      <c r="O110" s="156" t="str">
        <f t="shared" si="7"/>
        <v>1852 TS - Nettoyage de parking Commentaire : Nettoyer les canaux et vider les paniers (grand accodrain longeant l'extérieur - différents petits accodrains de parking - 4 grilles d'écoulement extérieur)
Nettoyer les grilles des sauts-de-loup donnant dans le garage souterrain</v>
      </c>
      <c r="Q110" s="13">
        <f>IF(J110="","",SUMIF('Planif 2025'!$R:$R,'Liste BT'!J148,'Planif 2025'!$Z:$Z))</f>
        <v>0</v>
      </c>
    </row>
    <row r="111" spans="1:17" ht="23" x14ac:dyDescent="0.2">
      <c r="A111" s="140" t="s">
        <v>1501</v>
      </c>
      <c r="B111" s="140"/>
      <c r="C111" s="141" t="s">
        <v>2841</v>
      </c>
      <c r="D111" s="93" t="s">
        <v>607</v>
      </c>
      <c r="E111" s="12" t="s">
        <v>2500</v>
      </c>
      <c r="F111" s="155" t="s">
        <v>2863</v>
      </c>
      <c r="G111" s="13">
        <v>1.75</v>
      </c>
      <c r="H111" s="14">
        <v>52</v>
      </c>
      <c r="I111" s="14" t="s">
        <v>3109</v>
      </c>
      <c r="J111" s="14" t="str">
        <f t="shared" si="9"/>
        <v>1852 Nettoyage parking intérieur</v>
      </c>
      <c r="K111" s="20" t="s">
        <v>13</v>
      </c>
      <c r="L111" s="14" t="e">
        <f>IF(H111="","",IF(H111=COUNTIF(#REF!,"&gt;0"),"OK",H111-(COUNTIF(#REF!,"&gt;0"))))</f>
        <v>#REF!</v>
      </c>
      <c r="N111" s="13">
        <f t="shared" si="6"/>
        <v>91</v>
      </c>
      <c r="O111" s="156" t="str">
        <f t="shared" si="7"/>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Q111" s="13">
        <f>IF(J111="","",SUMIF('Planif 2025'!$R:$R,'Liste BT'!J149,'Planif 2025'!$Z:$Z))</f>
        <v>0</v>
      </c>
    </row>
    <row r="112" spans="1:17" ht="23" x14ac:dyDescent="0.2">
      <c r="A112" s="140" t="s">
        <v>1501</v>
      </c>
      <c r="B112" s="140"/>
      <c r="C112" s="141" t="s">
        <v>462</v>
      </c>
      <c r="D112" s="93" t="s">
        <v>55</v>
      </c>
      <c r="E112" s="12" t="s">
        <v>2385</v>
      </c>
      <c r="F112" s="155" t="s">
        <v>463</v>
      </c>
      <c r="G112" s="13">
        <v>1.5</v>
      </c>
      <c r="H112" s="14">
        <v>2</v>
      </c>
      <c r="I112" s="14" t="s">
        <v>544</v>
      </c>
      <c r="J112" s="14" t="str">
        <f t="shared" si="9"/>
        <v>1854 Vitrerie intérieure et extérieure</v>
      </c>
      <c r="K112" s="20" t="s">
        <v>19</v>
      </c>
      <c r="L112" s="14" t="e">
        <f>IF(H112="","",IF(H112=COUNTIF(#REF!,"&gt;0"),"OK",H112-(COUNTIF(#REF!,"&gt;0"))))</f>
        <v>#REF!</v>
      </c>
      <c r="N112" s="13">
        <f t="shared" si="6"/>
        <v>3</v>
      </c>
      <c r="O112" s="156" t="str">
        <f t="shared" si="7"/>
        <v>1854 TS - Nettoyage de la vitrerie Commentaire : Nettoyage complet de tous les vitrages sur les faces intérieures et extérieures (vitres en façade, séparations, portes, parois vitrées (2 fois par an)
Fréquence de passage supplémentaire</v>
      </c>
      <c r="Q112" s="13">
        <f>IF(J112="","",SUMIF('Planif 2025'!$R:$R,'Liste BT'!J17,'Planif 2025'!$Z:$Z))</f>
        <v>5.51</v>
      </c>
    </row>
    <row r="113" spans="1:17" ht="23" x14ac:dyDescent="0.2">
      <c r="A113" s="140" t="s">
        <v>1501</v>
      </c>
      <c r="B113" s="140"/>
      <c r="C113" s="141" t="s">
        <v>336</v>
      </c>
      <c r="D113" s="93" t="s">
        <v>55</v>
      </c>
      <c r="E113" s="12" t="s">
        <v>2385</v>
      </c>
      <c r="F113" s="155" t="s">
        <v>16</v>
      </c>
      <c r="G113" s="13">
        <v>4</v>
      </c>
      <c r="H113" s="14">
        <v>4</v>
      </c>
      <c r="I113" s="14" t="s">
        <v>2592</v>
      </c>
      <c r="J113" s="14" t="str">
        <f t="shared" si="9"/>
        <v>1854 A fond trimestriel</v>
      </c>
      <c r="K113" s="20" t="s">
        <v>17</v>
      </c>
      <c r="L113" s="14" t="e">
        <f>IF(H113="","",IF(H113=COUNTIF(#REF!,"&gt;0"),"OK",H113-(COUNTIF(#REF!,"&gt;0"))))</f>
        <v>#REF!</v>
      </c>
      <c r="N113" s="13">
        <f t="shared" si="6"/>
        <v>16</v>
      </c>
      <c r="O113" s="156" t="str">
        <f t="shared" si="7"/>
        <v>1854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113" s="13">
        <f>IF(J113="","",SUMIF('Planif 2025'!$R:$R,'Liste BT'!J114,'Planif 2025'!$Z:$Z))</f>
        <v>2.5</v>
      </c>
    </row>
    <row r="114" spans="1:17" ht="23" x14ac:dyDescent="0.2">
      <c r="A114" s="140" t="s">
        <v>1501</v>
      </c>
      <c r="B114" s="140"/>
      <c r="C114" s="141" t="s">
        <v>336</v>
      </c>
      <c r="D114" s="93" t="s">
        <v>55</v>
      </c>
      <c r="E114" s="12" t="s">
        <v>2385</v>
      </c>
      <c r="F114" s="155" t="s">
        <v>18</v>
      </c>
      <c r="G114" s="13">
        <v>1</v>
      </c>
      <c r="H114" s="14">
        <v>2</v>
      </c>
      <c r="I114" s="14" t="s">
        <v>544</v>
      </c>
      <c r="J114" s="14" t="str">
        <f t="shared" si="9"/>
        <v>1854 Vitrerie intérieure et extérieure</v>
      </c>
      <c r="K114" s="20" t="s">
        <v>19</v>
      </c>
      <c r="L114" s="14" t="e">
        <f>IF(H114="","",IF(H114=COUNTIF(#REF!,"&gt;0"),"OK",H114-(COUNTIF(#REF!,"&gt;0"))))</f>
        <v>#REF!</v>
      </c>
      <c r="N114" s="13">
        <f t="shared" si="6"/>
        <v>2</v>
      </c>
      <c r="O114" s="156" t="str">
        <f t="shared" si="7"/>
        <v>1854 TS - Nettoyage de la vitrerie Commentaire : Nettoyage complet de tous les vitrages sur les faces intérieures et extérieures (vitres en façade, séparations, portes, parois vitrées), (2 fois par an : mars, septembre)</v>
      </c>
      <c r="Q114" s="13">
        <f>IF(J114="","",SUMIF('Planif 2025'!$R:$R,'Liste BT'!J115,'Planif 2025'!$Z:$Z))</f>
        <v>0</v>
      </c>
    </row>
    <row r="115" spans="1:17" ht="23" x14ac:dyDescent="0.2">
      <c r="A115" s="140" t="s">
        <v>1501</v>
      </c>
      <c r="B115" s="140"/>
      <c r="C115" s="141" t="s">
        <v>583</v>
      </c>
      <c r="D115" s="93" t="s">
        <v>612</v>
      </c>
      <c r="E115" s="12" t="s">
        <v>2505</v>
      </c>
      <c r="F115" s="155" t="s">
        <v>22</v>
      </c>
      <c r="G115" s="13">
        <v>4</v>
      </c>
      <c r="H115" s="14">
        <v>4</v>
      </c>
      <c r="I115" s="14" t="s">
        <v>2592</v>
      </c>
      <c r="J115" s="14" t="str">
        <f t="shared" si="9"/>
        <v>18202 A fond trimestriel</v>
      </c>
      <c r="K115" s="20" t="s">
        <v>17</v>
      </c>
      <c r="L115" s="14" t="e">
        <f>IF(H115="","",IF(H115=COUNTIF(#REF!,"&gt;0"),"OK",H115-(COUNTIF(#REF!,"&gt;0"))))</f>
        <v>#REF!</v>
      </c>
      <c r="N115" s="13">
        <f t="shared" si="6"/>
        <v>16</v>
      </c>
      <c r="O115" s="156" t="str">
        <f t="shared" si="7"/>
        <v>18202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115" s="13">
        <f>IF(J115="","",SUMIF('Planif 2025'!$R:$R,'Liste BT'!J40,'Planif 2025'!$Z:$Z))</f>
        <v>3</v>
      </c>
    </row>
    <row r="116" spans="1:17" ht="23" x14ac:dyDescent="0.2">
      <c r="A116" s="140" t="s">
        <v>1501</v>
      </c>
      <c r="B116" s="140"/>
      <c r="C116" s="141" t="s">
        <v>583</v>
      </c>
      <c r="D116" s="93" t="s">
        <v>612</v>
      </c>
      <c r="E116" s="12" t="s">
        <v>2505</v>
      </c>
      <c r="F116" s="155" t="s">
        <v>23</v>
      </c>
      <c r="G116" s="13">
        <v>1</v>
      </c>
      <c r="H116" s="14">
        <v>2</v>
      </c>
      <c r="I116" s="14" t="s">
        <v>544</v>
      </c>
      <c r="J116" s="14" t="str">
        <f t="shared" si="9"/>
        <v>18202 Vitrerie intérieure et extérieure</v>
      </c>
      <c r="K116" s="20" t="s">
        <v>19</v>
      </c>
      <c r="L116" s="14" t="e">
        <f>IF(H116="","",IF(H116=COUNTIF(#REF!,"&gt;0"),"OK",H116-(COUNTIF(#REF!,"&gt;0"))))</f>
        <v>#REF!</v>
      </c>
      <c r="N116" s="13">
        <f t="shared" si="6"/>
        <v>2</v>
      </c>
      <c r="O116" s="156" t="str">
        <f t="shared" si="7"/>
        <v>18202 TS - Nettoyage de la vitrerie Commentaire : VITRES (2 fois par an)
Nettoyage complet de tous les vitrages sur les faces intérieures et extérieures (vitres en façade, séparations, portes, parois vitrées)</v>
      </c>
      <c r="Q116" s="13">
        <f>IF(J116="","",SUMIF('Planif 2025'!$R:$R,'Liste BT'!J41,'Planif 2025'!$Z:$Z))</f>
        <v>6</v>
      </c>
    </row>
    <row r="117" spans="1:17" ht="23" x14ac:dyDescent="0.2">
      <c r="A117" s="140" t="s">
        <v>1501</v>
      </c>
      <c r="B117" s="140"/>
      <c r="C117" s="141" t="s">
        <v>2851</v>
      </c>
      <c r="D117" s="93" t="s">
        <v>612</v>
      </c>
      <c r="E117" s="12" t="s">
        <v>2505</v>
      </c>
      <c r="F117" s="155" t="s">
        <v>2852</v>
      </c>
      <c r="G117" s="13">
        <v>1</v>
      </c>
      <c r="H117" s="14">
        <v>52</v>
      </c>
      <c r="I117" s="14" t="s">
        <v>1196</v>
      </c>
      <c r="J117" s="14" t="str">
        <f t="shared" ref="J117:J148" si="10">CONCATENATE(D117," ",I117)</f>
        <v>18202 Nettoyage de parking</v>
      </c>
      <c r="K117" s="20" t="s">
        <v>42</v>
      </c>
      <c r="L117" s="14" t="e">
        <f>IF(H117="","",IF(H117=COUNTIF(#REF!,"&gt;0"),"OK",H117-(COUNTIF(#REF!,"&gt;0"))))</f>
        <v>#REF!</v>
      </c>
      <c r="N117" s="13">
        <f t="shared" si="6"/>
        <v>52</v>
      </c>
      <c r="O117" s="156" t="str">
        <f t="shared" si="7"/>
        <v>18202 TS - Nettoyage de parking Commentaire : Nettoyage du parking (1 fois par semaine)
Vidage des poubelles // Ramassage des déchets visibles //  Balayage des sols</v>
      </c>
      <c r="Q117" s="13">
        <f>IF(J117="","",SUMIF('Planif 2025'!$R:$R,'Liste BT'!J54,'Planif 2025'!$Z:$Z))</f>
        <v>0</v>
      </c>
    </row>
    <row r="118" spans="1:17" ht="23" x14ac:dyDescent="0.2">
      <c r="A118" s="140" t="s">
        <v>1501</v>
      </c>
      <c r="B118" s="140"/>
      <c r="C118" s="141" t="s">
        <v>3007</v>
      </c>
      <c r="D118" s="93" t="s">
        <v>612</v>
      </c>
      <c r="E118" s="12" t="s">
        <v>2505</v>
      </c>
      <c r="F118" s="162" t="s">
        <v>1195</v>
      </c>
      <c r="G118" s="13">
        <v>2</v>
      </c>
      <c r="H118" s="164">
        <v>1</v>
      </c>
      <c r="I118" s="14" t="s">
        <v>1196</v>
      </c>
      <c r="J118" s="14" t="str">
        <f t="shared" si="10"/>
        <v>18202 Nettoyage de parking</v>
      </c>
      <c r="K118" s="20" t="s">
        <v>42</v>
      </c>
      <c r="L118" s="14" t="e">
        <f>IF(H118="","",IF(H118=COUNTIF(#REF!,"&gt;0"),"OK",H118-(COUNTIF(#REF!,"&gt;0"))))</f>
        <v>#REF!</v>
      </c>
      <c r="N118" s="13">
        <f t="shared" si="6"/>
        <v>2</v>
      </c>
      <c r="O118" s="156" t="str">
        <f t="shared" si="7"/>
        <v>18202 TS - Nettoyage de parking</v>
      </c>
      <c r="Q118" s="13">
        <f>IF(J118="","",SUMIF('Planif 2025'!$R:$R,'Liste BT'!J91,'Planif 2025'!$Z:$Z))</f>
        <v>5.75</v>
      </c>
    </row>
    <row r="119" spans="1:17" ht="23" x14ac:dyDescent="0.2">
      <c r="A119" s="140" t="s">
        <v>1501</v>
      </c>
      <c r="B119" s="140"/>
      <c r="C119" s="141" t="s">
        <v>640</v>
      </c>
      <c r="D119" s="93" t="s">
        <v>639</v>
      </c>
      <c r="E119" s="12" t="s">
        <v>2510</v>
      </c>
      <c r="F119" s="155" t="s">
        <v>3030</v>
      </c>
      <c r="G119" s="13">
        <v>7</v>
      </c>
      <c r="H119" s="14">
        <v>2</v>
      </c>
      <c r="I119" s="14" t="s">
        <v>544</v>
      </c>
      <c r="J119" s="14" t="str">
        <f t="shared" si="10"/>
        <v>1855 Vitrerie intérieure et extérieure</v>
      </c>
      <c r="K119" s="20" t="s">
        <v>42</v>
      </c>
      <c r="L119" s="14" t="e">
        <f>IF(H119="","",IF(H119=COUNTIF(#REF!,"&gt;0"),"OK",H119-(COUNTIF(#REF!,"&gt;0"))))</f>
        <v>#REF!</v>
      </c>
      <c r="N119" s="13">
        <f t="shared" si="6"/>
        <v>14</v>
      </c>
      <c r="O119" s="156" t="str">
        <f t="shared" si="7"/>
        <v>1855 TS - Nettoyage de la vitrerie Commentaire : Lavage des vitres du magasin, de la salle de pause, des vestiaires, des toilettes et d'accès parking sur les faces intérieures et extérieures (2 fois par an)</v>
      </c>
      <c r="Q119" s="13">
        <f>IF(J119="","",SUMIF('Planif 2025'!$R:$R,'Liste BT'!J29,'Planif 2025'!$Z:$Z))</f>
        <v>8</v>
      </c>
    </row>
    <row r="120" spans="1:17" ht="23" x14ac:dyDescent="0.2">
      <c r="A120" s="140" t="s">
        <v>1501</v>
      </c>
      <c r="B120" s="140"/>
      <c r="C120" s="141" t="s">
        <v>638</v>
      </c>
      <c r="D120" s="93" t="s">
        <v>639</v>
      </c>
      <c r="E120" s="12" t="s">
        <v>2510</v>
      </c>
      <c r="F120" s="155" t="s">
        <v>16</v>
      </c>
      <c r="G120" s="13">
        <v>4</v>
      </c>
      <c r="H120" s="14">
        <v>4</v>
      </c>
      <c r="I120" s="14" t="s">
        <v>2592</v>
      </c>
      <c r="J120" s="14" t="str">
        <f t="shared" si="10"/>
        <v>1855 A fond trimestriel</v>
      </c>
      <c r="K120" s="20" t="s">
        <v>17</v>
      </c>
      <c r="L120" s="14" t="e">
        <f>IF(H120="","",IF(H120=COUNTIF(#REF!,"&gt;0"),"OK",H120-(COUNTIF(#REF!,"&gt;0"))))</f>
        <v>#REF!</v>
      </c>
      <c r="N120" s="13">
        <f t="shared" si="6"/>
        <v>16</v>
      </c>
      <c r="O120" s="156" t="str">
        <f t="shared" si="7"/>
        <v>1855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Q120" s="13">
        <f>IF(J120="","",SUMIF('Planif 2025'!$R:$R,'Liste BT'!J108,'Planif 2025'!$Z:$Z))</f>
        <v>0</v>
      </c>
    </row>
    <row r="121" spans="1:17" ht="23" x14ac:dyDescent="0.2">
      <c r="A121" s="140" t="s">
        <v>1501</v>
      </c>
      <c r="B121" s="140"/>
      <c r="C121" s="141" t="s">
        <v>638</v>
      </c>
      <c r="D121" s="93" t="s">
        <v>639</v>
      </c>
      <c r="E121" s="12" t="s">
        <v>2510</v>
      </c>
      <c r="F121" s="155" t="s">
        <v>18</v>
      </c>
      <c r="G121" s="13">
        <v>1</v>
      </c>
      <c r="H121" s="14">
        <v>2</v>
      </c>
      <c r="I121" s="14" t="s">
        <v>544</v>
      </c>
      <c r="J121" s="14" t="str">
        <f t="shared" si="10"/>
        <v>1855 Vitrerie intérieure et extérieure</v>
      </c>
      <c r="K121" s="20" t="s">
        <v>19</v>
      </c>
      <c r="L121" s="14" t="e">
        <f>IF(H121="","",IF(H121=COUNTIF(#REF!,"&gt;0"),"OK",H121-(COUNTIF(#REF!,"&gt;0"))))</f>
        <v>#REF!</v>
      </c>
      <c r="N121" s="13">
        <f t="shared" si="6"/>
        <v>2</v>
      </c>
      <c r="O121" s="156" t="str">
        <f t="shared" si="7"/>
        <v>1855 TS - Nettoyage de la vitrerie Commentaire : Nettoyage complet de tous les vitrages sur les faces intérieures et extérieures (vitres en façade, séparations, portes, parois vitrées), (2 fois par an : mars, septembre)</v>
      </c>
      <c r="Q121" s="13">
        <f>IF(J121="","",SUMIF('Planif 2025'!$R:$R,'Liste BT'!J109,'Planif 2025'!$Z:$Z))</f>
        <v>0</v>
      </c>
    </row>
    <row r="122" spans="1:17" ht="23" x14ac:dyDescent="0.2">
      <c r="A122" s="140" t="s">
        <v>1501</v>
      </c>
      <c r="B122" s="140"/>
      <c r="C122" s="141" t="s">
        <v>2864</v>
      </c>
      <c r="D122" s="93" t="s">
        <v>639</v>
      </c>
      <c r="E122" s="12" t="s">
        <v>2510</v>
      </c>
      <c r="F122" s="155" t="s">
        <v>2866</v>
      </c>
      <c r="G122" s="13">
        <v>1</v>
      </c>
      <c r="H122" s="14">
        <v>52</v>
      </c>
      <c r="I122" s="14" t="s">
        <v>1196</v>
      </c>
      <c r="J122" s="14" t="str">
        <f t="shared" si="10"/>
        <v>1855 Nettoyage de parking</v>
      </c>
      <c r="K122" s="20" t="s">
        <v>42</v>
      </c>
      <c r="L122" s="14" t="e">
        <f>IF(H122="","",IF(H122=COUNTIF(#REF!,"&gt;0"),"OK",H122-(COUNTIF(#REF!,"&gt;0"))))</f>
        <v>#REF!</v>
      </c>
      <c r="N122" s="13">
        <f t="shared" si="6"/>
        <v>52</v>
      </c>
      <c r="O122" s="156" t="str">
        <f t="shared" si="7"/>
        <v>1855 TS - Nettoyage de parking Commentaire : Nettoyage du parking (1 fois par semaine)</v>
      </c>
      <c r="Q122" s="13">
        <f>IF(J122="","",SUMIF('Planif 2025'!$R:$R,'Liste BT'!J140,'Planif 2025'!$Z:$Z))</f>
        <v>13.5</v>
      </c>
    </row>
    <row r="123" spans="1:17" ht="23" x14ac:dyDescent="0.2">
      <c r="A123" s="140" t="s">
        <v>1501</v>
      </c>
      <c r="B123" s="140"/>
      <c r="C123" s="141" t="s">
        <v>255</v>
      </c>
      <c r="D123" s="93" t="s">
        <v>125</v>
      </c>
      <c r="E123" s="12" t="s">
        <v>1900</v>
      </c>
      <c r="F123" s="155" t="s">
        <v>68</v>
      </c>
      <c r="G123" s="13">
        <v>2</v>
      </c>
      <c r="H123" s="22">
        <v>23</v>
      </c>
      <c r="I123" s="14" t="s">
        <v>554</v>
      </c>
      <c r="J123" s="14" t="str">
        <f t="shared" si="10"/>
        <v>18649 Entretien appartement</v>
      </c>
      <c r="K123" s="20" t="s">
        <v>25</v>
      </c>
      <c r="L123" s="14" t="e">
        <f>IF(H123="","",IF(H123=COUNTIF(#REF!,"&gt;0"),"OK",H123-(COUNTIF(#REF!,"&gt;0"))))</f>
        <v>#REF!</v>
      </c>
      <c r="N123" s="13">
        <f t="shared" si="6"/>
        <v>46</v>
      </c>
      <c r="O123" s="156" t="str">
        <f t="shared" si="7"/>
        <v>18649 APP - Entretien d'appartement/villa/maison….</v>
      </c>
      <c r="Q123" s="13">
        <f>IF(J123="","",SUMIF('Planif 2025'!$R:$R,'Liste BT'!J63,'Planif 2025'!$Z:$Z))</f>
        <v>0</v>
      </c>
    </row>
    <row r="124" spans="1:17" ht="23" x14ac:dyDescent="0.2">
      <c r="A124" s="140" t="s">
        <v>1501</v>
      </c>
      <c r="B124" s="140"/>
      <c r="C124" s="141" t="s">
        <v>2867</v>
      </c>
      <c r="D124" s="93" t="s">
        <v>1630</v>
      </c>
      <c r="E124" s="12" t="s">
        <v>2520</v>
      </c>
      <c r="F124" s="155" t="s">
        <v>2871</v>
      </c>
      <c r="G124" s="13">
        <v>0.15</v>
      </c>
      <c r="H124" s="14">
        <v>24</v>
      </c>
      <c r="I124" s="14" t="s">
        <v>744</v>
      </c>
      <c r="J124" s="14" t="str">
        <f t="shared" si="10"/>
        <v>1683 Vitrerie extérieure</v>
      </c>
      <c r="K124" s="20"/>
      <c r="L124" s="14" t="e">
        <f>IF(H124="","",IF(H124=COUNTIF(#REF!,"&gt;0"),"OK",H124-(COUNTIF(#REF!,"&gt;0"))))</f>
        <v>#REF!</v>
      </c>
      <c r="N124" s="13">
        <f t="shared" si="6"/>
        <v>3.5999999999999996</v>
      </c>
      <c r="O124" s="156" t="str">
        <f t="shared" si="7"/>
        <v>1683 TS - Nettoyage de la vitrerie Commentaire : Lavage des vitres sur les faces extérieures (2 fois par mois)</v>
      </c>
      <c r="Q124" s="13">
        <f>IF(J124="","",SUMIF('Planif 2025'!$R:$R,'Liste BT'!J25,'Planif 2025'!$Z:$Z))</f>
        <v>4.5</v>
      </c>
    </row>
    <row r="125" spans="1:17" ht="23" x14ac:dyDescent="0.2">
      <c r="A125" s="140" t="s">
        <v>1501</v>
      </c>
      <c r="B125" s="140"/>
      <c r="C125" s="141" t="s">
        <v>2867</v>
      </c>
      <c r="D125" s="93" t="s">
        <v>1630</v>
      </c>
      <c r="E125" s="12" t="s">
        <v>2520</v>
      </c>
      <c r="F125" s="155" t="s">
        <v>2870</v>
      </c>
      <c r="G125" s="13">
        <v>0.15</v>
      </c>
      <c r="H125" s="14">
        <v>12</v>
      </c>
      <c r="I125" s="14" t="s">
        <v>2587</v>
      </c>
      <c r="J125" s="14" t="str">
        <f t="shared" si="10"/>
        <v>1683 Vitrerie intérieure</v>
      </c>
      <c r="K125" s="20"/>
      <c r="L125" s="14" t="e">
        <f>IF(H125="","",IF(H125=COUNTIF(#REF!,"&gt;0"),"OK",H125-(COUNTIF(#REF!,"&gt;0"))))</f>
        <v>#REF!</v>
      </c>
      <c r="N125" s="13">
        <f t="shared" si="6"/>
        <v>1.7999999999999998</v>
      </c>
      <c r="O125" s="156" t="str">
        <f t="shared" si="7"/>
        <v>1683 TS - Nettoyage de la vitrerie Commentaire : Lavage des vitres sur les faces intérieures (1 fois par mois)</v>
      </c>
      <c r="Q125" s="13">
        <f>IF(J125="","",SUMIF('Planif 2025'!$R:$R,'Liste BT'!J26,'Planif 2025'!$Z:$Z))</f>
        <v>6.5</v>
      </c>
    </row>
    <row r="126" spans="1:17" ht="23" x14ac:dyDescent="0.2">
      <c r="A126" s="140" t="s">
        <v>1501</v>
      </c>
      <c r="B126" s="140"/>
      <c r="C126" s="141" t="s">
        <v>2867</v>
      </c>
      <c r="D126" s="93" t="s">
        <v>1630</v>
      </c>
      <c r="E126" s="12" t="s">
        <v>2520</v>
      </c>
      <c r="F126" s="155" t="s">
        <v>3018</v>
      </c>
      <c r="G126" s="13">
        <v>0.3</v>
      </c>
      <c r="H126" s="14"/>
      <c r="I126" s="14" t="s">
        <v>544</v>
      </c>
      <c r="J126" s="14" t="str">
        <f t="shared" si="10"/>
        <v>1683 Vitrerie intérieure et extérieure</v>
      </c>
      <c r="K126" s="20" t="s">
        <v>19</v>
      </c>
      <c r="L126" s="14" t="str">
        <f>IF(H126="","",IF(H126=COUNTIF(#REF!,"&gt;0"),"OK",H126-(COUNTIF(#REF!,"&gt;0"))))</f>
        <v/>
      </c>
      <c r="N126" s="13" t="str">
        <f t="shared" si="6"/>
        <v/>
      </c>
      <c r="O126" s="156" t="str">
        <f t="shared" si="7"/>
        <v>1683 TS - Nettoyage de la vitrerie Commentaire : Lavage des vitres sur les faces intérieures et extérieures</v>
      </c>
      <c r="Q126" s="13">
        <f>IF(J126="","",SUMIF('Planif 2025'!$R:$R,'Liste BT'!J27,'Planif 2025'!$Z:$Z))</f>
        <v>0</v>
      </c>
    </row>
    <row r="127" spans="1:17" ht="23" x14ac:dyDescent="0.2">
      <c r="A127" s="140" t="s">
        <v>1501</v>
      </c>
      <c r="B127" s="140"/>
      <c r="C127" s="141" t="s">
        <v>267</v>
      </c>
      <c r="D127" s="93" t="s">
        <v>133</v>
      </c>
      <c r="E127" s="12" t="s">
        <v>2039</v>
      </c>
      <c r="F127" s="155" t="s">
        <v>134</v>
      </c>
      <c r="G127" s="13">
        <v>1.1000000000000001</v>
      </c>
      <c r="H127" s="14">
        <v>12</v>
      </c>
      <c r="I127" s="14" t="s">
        <v>544</v>
      </c>
      <c r="J127" s="14" t="str">
        <f t="shared" si="10"/>
        <v>1674 Vitrerie intérieure et extérieure</v>
      </c>
      <c r="K127" s="20"/>
      <c r="L127" s="14" t="e">
        <f>IF(H127="","",IF(H127=COUNTIF(#REF!,"&gt;0"),"OK",H127-(COUNTIF(#REF!,"&gt;0"))))</f>
        <v>#REF!</v>
      </c>
      <c r="N127" s="13">
        <f t="shared" si="6"/>
        <v>13.200000000000001</v>
      </c>
      <c r="O127" s="156" t="str">
        <f t="shared" si="7"/>
        <v>1674 TS - Nettoyage de la vitrerie Commentaire : Lavage des vitres sur les faces intérieures et extérieures (1 fois par mois)</v>
      </c>
      <c r="Q127" s="13">
        <f>IF(J127="","",SUMIF('Planif 2025'!$R:$R,'Liste BT'!J24,'Planif 2025'!$Z:$Z))</f>
        <v>4.5</v>
      </c>
    </row>
    <row r="128" spans="1:17" ht="23" x14ac:dyDescent="0.2">
      <c r="A128" s="140" t="s">
        <v>1501</v>
      </c>
      <c r="B128" s="140"/>
      <c r="C128" s="141" t="s">
        <v>378</v>
      </c>
      <c r="D128" s="93" t="s">
        <v>127</v>
      </c>
      <c r="E128" s="12" t="s">
        <v>126</v>
      </c>
      <c r="F128" s="155" t="s">
        <v>128</v>
      </c>
      <c r="G128" s="13">
        <v>2</v>
      </c>
      <c r="H128" s="22">
        <v>3</v>
      </c>
      <c r="I128" s="14" t="s">
        <v>3104</v>
      </c>
      <c r="J128" s="14" t="str">
        <f t="shared" si="10"/>
        <v>15359 A fonds sols dur</v>
      </c>
      <c r="K128" s="20" t="s">
        <v>17</v>
      </c>
      <c r="L128" s="14" t="e">
        <f>IF(H128="","",IF(H128=COUNTIF(#REF!,"&gt;0"),"OK",H128-(COUNTIF(#REF!,"&gt;0"))))</f>
        <v>#REF!</v>
      </c>
      <c r="N128" s="13">
        <f t="shared" si="6"/>
        <v>6</v>
      </c>
      <c r="O128" s="156" t="str">
        <f t="shared" si="7"/>
        <v>15359 TS - Nettoyage approfondi des sols durs</v>
      </c>
      <c r="Q128" s="13">
        <f>IF(J128="","",SUMIF('Planif 2025'!$R:$R,'Liste BT'!J52,'Planif 2025'!$Z:$Z))</f>
        <v>2</v>
      </c>
    </row>
    <row r="129" spans="1:17" ht="23" x14ac:dyDescent="0.2">
      <c r="A129" s="140" t="s">
        <v>1501</v>
      </c>
      <c r="B129" s="140"/>
      <c r="C129" s="141" t="s">
        <v>682</v>
      </c>
      <c r="D129" s="93" t="s">
        <v>683</v>
      </c>
      <c r="E129" s="12" t="s">
        <v>1208</v>
      </c>
      <c r="F129" s="155" t="s">
        <v>58</v>
      </c>
      <c r="G129" s="13">
        <v>135</v>
      </c>
      <c r="H129" s="14">
        <v>1</v>
      </c>
      <c r="I129" s="14" t="s">
        <v>544</v>
      </c>
      <c r="J129" s="14" t="str">
        <f t="shared" si="10"/>
        <v>19229 Vitrerie intérieure et extérieure</v>
      </c>
      <c r="K129" s="20" t="s">
        <v>42</v>
      </c>
      <c r="L129" s="14" t="e">
        <f>IF(H129="","",IF(H129=COUNTIF(#REF!,"&gt;0"),"OK",H129-(COUNTIF(#REF!,"&gt;0"))))</f>
        <v>#REF!</v>
      </c>
      <c r="N129" s="13">
        <f t="shared" si="6"/>
        <v>135</v>
      </c>
      <c r="O129" s="156" t="str">
        <f t="shared" si="7"/>
        <v>19229 TS - Nettoyage de la vitrerie</v>
      </c>
      <c r="Q129" s="13">
        <f>IF(J129="","",SUMIF('Planif 2025'!$R:$R,'Liste BT'!J90,'Planif 2025'!$Z:$Z))</f>
        <v>2</v>
      </c>
    </row>
    <row r="130" spans="1:17" ht="23" x14ac:dyDescent="0.2">
      <c r="A130" s="140" t="s">
        <v>1501</v>
      </c>
      <c r="B130" s="140"/>
      <c r="C130" s="141" t="s">
        <v>457</v>
      </c>
      <c r="D130" s="93" t="s">
        <v>458</v>
      </c>
      <c r="E130" s="12" t="s">
        <v>1969</v>
      </c>
      <c r="F130" s="155" t="s">
        <v>461</v>
      </c>
      <c r="G130" s="13">
        <v>7</v>
      </c>
      <c r="H130" s="14">
        <v>1</v>
      </c>
      <c r="I130" s="14" t="s">
        <v>744</v>
      </c>
      <c r="J130" s="14" t="str">
        <f t="shared" si="10"/>
        <v>18320 Vitrerie extérieure</v>
      </c>
      <c r="K130" s="20" t="s">
        <v>42</v>
      </c>
      <c r="L130" s="14" t="e">
        <f>IF(H130="","",IF(H130=COUNTIF(#REF!,"&gt;0"),"OK",H130-(COUNTIF(#REF!,"&gt;0"))))</f>
        <v>#REF!</v>
      </c>
      <c r="N130" s="13">
        <f t="shared" ref="N130:N193" si="11">IF(H130="","",G130*H130)</f>
        <v>7</v>
      </c>
      <c r="O130" s="156" t="str">
        <f t="shared" ref="O130:O193" si="12">IF(F130="","",CONCATENATE(D130," ",F130))</f>
        <v>18320 TS - Travaux spéciaux liés au contrat d'entretien Commentaire : CM : Entretien des vitrages extérieurs  1 x an // 7 heures</v>
      </c>
      <c r="Q130" s="13">
        <f>IF(J130="","",SUMIF('Planif 2025'!$R:$R,'Liste BT'!J53,'Planif 2025'!$Z:$Z))</f>
        <v>1.75</v>
      </c>
    </row>
    <row r="131" spans="1:17" ht="23" x14ac:dyDescent="0.2">
      <c r="A131" s="140" t="s">
        <v>1501</v>
      </c>
      <c r="B131" s="140"/>
      <c r="C131" s="141" t="s">
        <v>479</v>
      </c>
      <c r="D131" s="93" t="s">
        <v>480</v>
      </c>
      <c r="E131" s="12" t="s">
        <v>1975</v>
      </c>
      <c r="F131" s="155" t="s">
        <v>483</v>
      </c>
      <c r="G131" s="13">
        <v>8</v>
      </c>
      <c r="H131" s="14">
        <v>1</v>
      </c>
      <c r="I131" s="14" t="s">
        <v>544</v>
      </c>
      <c r="J131" s="14" t="str">
        <f t="shared" si="10"/>
        <v>15189 Vitrerie intérieure et extérieure</v>
      </c>
      <c r="K131" s="20" t="s">
        <v>42</v>
      </c>
      <c r="L131" s="14" t="e">
        <f>IF(H131="","",IF(H131=COUNTIF(#REF!,"&gt;0"),"OK",H131-(COUNTIF(#REF!,"&gt;0"))))</f>
        <v>#REF!</v>
      </c>
      <c r="N131" s="13">
        <f t="shared" si="11"/>
        <v>8</v>
      </c>
      <c r="O131" s="156" t="str">
        <f t="shared" si="12"/>
        <v>15189 TS - Nettoyage de la vitrerie Commentaire : ENT Equipe 2 : Lavage des vitres 2 faces) :  1 x par an // 1 personne</v>
      </c>
      <c r="Q131" s="13">
        <f>IF(J131="","",SUMIF('Planif 2025'!$R:$R,'Liste BT'!J14,'Planif 2025'!$Z:$Z))</f>
        <v>0</v>
      </c>
    </row>
    <row r="132" spans="1:17" ht="23" x14ac:dyDescent="0.2">
      <c r="A132" s="140" t="s">
        <v>1501</v>
      </c>
      <c r="B132" s="140"/>
      <c r="C132" s="141" t="s">
        <v>590</v>
      </c>
      <c r="D132" s="93" t="s">
        <v>480</v>
      </c>
      <c r="E132" s="12" t="s">
        <v>1975</v>
      </c>
      <c r="F132" s="155" t="s">
        <v>1299</v>
      </c>
      <c r="G132" s="13">
        <v>1</v>
      </c>
      <c r="H132" s="22">
        <v>26</v>
      </c>
      <c r="I132" s="14" t="s">
        <v>672</v>
      </c>
      <c r="J132" s="14" t="str">
        <f t="shared" si="10"/>
        <v>15189 Ramassage des déchets</v>
      </c>
      <c r="K132" s="20" t="s">
        <v>17</v>
      </c>
      <c r="L132" s="14" t="e">
        <f>IF(H132="","",IF(H132=COUNTIF(#REF!,"&gt;0"),"OK",H132-(COUNTIF(#REF!,"&gt;0"))))</f>
        <v>#REF!</v>
      </c>
      <c r="N132" s="13">
        <f t="shared" si="11"/>
        <v>26</v>
      </c>
      <c r="O132" s="156" t="str">
        <f t="shared" si="12"/>
        <v>15189 TS - Evacuation des déchets</v>
      </c>
      <c r="Q132" s="13">
        <f>IF(J132="","",SUMIF('Planif 2025'!$R:$R,'Liste BT'!J83,'Planif 2025'!$Z:$Z))</f>
        <v>3</v>
      </c>
    </row>
    <row r="133" spans="1:17" ht="23" x14ac:dyDescent="0.2">
      <c r="A133" s="140" t="s">
        <v>1501</v>
      </c>
      <c r="B133" s="140"/>
      <c r="C133" s="141" t="s">
        <v>2963</v>
      </c>
      <c r="D133" s="93" t="s">
        <v>2514</v>
      </c>
      <c r="E133" s="12" t="s">
        <v>2515</v>
      </c>
      <c r="F133" s="155" t="s">
        <v>2966</v>
      </c>
      <c r="G133" s="13">
        <v>1.5</v>
      </c>
      <c r="H133" s="14">
        <v>1</v>
      </c>
      <c r="I133" s="14" t="s">
        <v>544</v>
      </c>
      <c r="J133" s="14" t="str">
        <f t="shared" si="10"/>
        <v>1952 Vitrerie intérieure et extérieure</v>
      </c>
      <c r="K133" s="20" t="s">
        <v>42</v>
      </c>
      <c r="L133" s="14" t="e">
        <f>IF(H133="","",IF(H133=COUNTIF(#REF!,"&gt;0"),"OK",H133-(COUNTIF(#REF!,"&gt;0"))))</f>
        <v>#REF!</v>
      </c>
      <c r="N133" s="13">
        <f t="shared" si="11"/>
        <v>1.5</v>
      </c>
      <c r="O133" s="156" t="str">
        <f t="shared" si="12"/>
        <v>1952 TS - Nettoyage de la vitrerie Commentaire : BIENNE Albrecht // VITRES - Lavage des vitres sur les deux faces ( 1 fois par an)</v>
      </c>
      <c r="Q133" s="13">
        <f>IF(J133="","",SUMIF('Planif 2025'!$R:$R,'Liste BT'!J100,'Planif 2025'!$Z:$Z))</f>
        <v>3</v>
      </c>
    </row>
    <row r="134" spans="1:17" ht="23" x14ac:dyDescent="0.2">
      <c r="A134" s="140" t="s">
        <v>1501</v>
      </c>
      <c r="B134" s="140"/>
      <c r="C134" s="141" t="s">
        <v>307</v>
      </c>
      <c r="D134" s="93" t="s">
        <v>308</v>
      </c>
      <c r="E134" s="12" t="s">
        <v>2396</v>
      </c>
      <c r="F134" s="155" t="s">
        <v>311</v>
      </c>
      <c r="G134" s="13">
        <v>1.5</v>
      </c>
      <c r="H134" s="14">
        <v>1</v>
      </c>
      <c r="I134" s="14" t="s">
        <v>544</v>
      </c>
      <c r="J134" s="14" t="str">
        <f t="shared" si="10"/>
        <v>122 Vitrerie intérieure et extérieure</v>
      </c>
      <c r="K134" s="20" t="s">
        <v>19</v>
      </c>
      <c r="L134" s="14" t="e">
        <f>IF(H134="","",IF(H134=COUNTIF(#REF!,"&gt;0"),"OK",H134-(COUNTIF(#REF!,"&gt;0"))))</f>
        <v>#REF!</v>
      </c>
      <c r="N134" s="13">
        <f t="shared" si="11"/>
        <v>1.5</v>
      </c>
      <c r="O134" s="156" t="str">
        <f t="shared" si="12"/>
        <v>122 TS - Nettoyage de la vitrerie Commentaire : DELEMONT / Laver les vitres du bâtiment en façades sur les faces intérieures et extérieures  (1 fois par an)</v>
      </c>
      <c r="Q134" s="13">
        <f>IF(J134="","",SUMIF('Planif 2025'!$R:$R,'Liste BT'!J102,'Planif 2025'!$Z:$Z))</f>
        <v>0</v>
      </c>
    </row>
    <row r="135" spans="1:17" ht="23" x14ac:dyDescent="0.2">
      <c r="A135" s="140" t="s">
        <v>1501</v>
      </c>
      <c r="B135" s="140"/>
      <c r="C135" s="141" t="s">
        <v>360</v>
      </c>
      <c r="D135" s="93" t="s">
        <v>130</v>
      </c>
      <c r="E135" s="12" t="s">
        <v>2004</v>
      </c>
      <c r="F135" s="155" t="s">
        <v>131</v>
      </c>
      <c r="G135" s="13">
        <v>1</v>
      </c>
      <c r="H135" s="14">
        <v>2</v>
      </c>
      <c r="I135" s="14" t="s">
        <v>544</v>
      </c>
      <c r="J135" s="14" t="str">
        <f t="shared" si="10"/>
        <v>1939 Vitrerie intérieure et extérieure</v>
      </c>
      <c r="K135" s="20" t="s">
        <v>17</v>
      </c>
      <c r="L135" s="14" t="e">
        <f>IF(H135="","",IF(H135=COUNTIF(#REF!,"&gt;0"),"OK",H135-(COUNTIF(#REF!,"&gt;0"))))</f>
        <v>#REF!</v>
      </c>
      <c r="N135" s="13">
        <f t="shared" si="11"/>
        <v>2</v>
      </c>
      <c r="O135" s="156" t="str">
        <f t="shared" si="12"/>
        <v>1939 TS - Nettoyage de la vitrerie Commentaire : NEUENBURG FUST / Laver les vitres du bâtiment en façades sur les faces intérieures et extérieur ( 2 fois par an)</v>
      </c>
      <c r="Q135" s="13">
        <f>IF(J135="","",SUMIF('Planif 2025'!$R:$R,'Liste BT'!J103,'Planif 2025'!$Z:$Z))</f>
        <v>0</v>
      </c>
    </row>
    <row r="136" spans="1:17" ht="23" x14ac:dyDescent="0.2">
      <c r="A136" s="140" t="s">
        <v>1501</v>
      </c>
      <c r="B136" s="140"/>
      <c r="C136" s="141" t="s">
        <v>2909</v>
      </c>
      <c r="D136" s="93" t="s">
        <v>2517</v>
      </c>
      <c r="E136" s="12" t="s">
        <v>2518</v>
      </c>
      <c r="F136" s="155" t="s">
        <v>2912</v>
      </c>
      <c r="G136" s="13">
        <v>4.5</v>
      </c>
      <c r="H136" s="14">
        <v>2</v>
      </c>
      <c r="I136" s="14" t="s">
        <v>544</v>
      </c>
      <c r="J136" s="14" t="str">
        <f t="shared" si="10"/>
        <v>1953 Vitrerie intérieure et extérieure</v>
      </c>
      <c r="K136" s="20" t="s">
        <v>19</v>
      </c>
      <c r="L136" s="14" t="e">
        <f>IF(H136="","",IF(H136=COUNTIF(#REF!,"&gt;0"),"OK",H136-(COUNTIF(#REF!,"&gt;0"))))</f>
        <v>#REF!</v>
      </c>
      <c r="N136" s="13">
        <f t="shared" si="11"/>
        <v>9</v>
      </c>
      <c r="O136" s="156" t="str">
        <f t="shared" si="12"/>
        <v>1953 TS - Nettoyage de la vitrerie Commentaire : BIENNE Solothurnstrasse / Laver les vitres du bâtiment en façades sur les faces intérieures et extérieures  ( 2 fois par an)</v>
      </c>
      <c r="Q136" s="13">
        <f>IF(J136="","",SUMIF('Planif 2025'!$R:$R,'Liste BT'!J101,'Planif 2025'!$Z:$Z))</f>
        <v>21.68</v>
      </c>
    </row>
    <row r="137" spans="1:17" ht="23" x14ac:dyDescent="0.2">
      <c r="A137" s="140" t="s">
        <v>1501</v>
      </c>
      <c r="B137" s="140"/>
      <c r="C137" s="141" t="s">
        <v>429</v>
      </c>
      <c r="D137" s="93" t="s">
        <v>430</v>
      </c>
      <c r="E137" s="12" t="s">
        <v>2034</v>
      </c>
      <c r="F137" s="155" t="s">
        <v>433</v>
      </c>
      <c r="G137" s="13">
        <v>6</v>
      </c>
      <c r="H137" s="14">
        <v>1</v>
      </c>
      <c r="I137" s="14" t="s">
        <v>544</v>
      </c>
      <c r="J137" s="14"/>
      <c r="K137" s="20" t="s">
        <v>42</v>
      </c>
      <c r="L137" s="14" t="e">
        <f>IF(H137="","",IF(H137=COUNTIF(#REF!,"&gt;0"),"OK",H137-(COUNTIF(#REF!,"&gt;0"))))</f>
        <v>#REF!</v>
      </c>
      <c r="N137" s="13">
        <f t="shared" si="11"/>
        <v>6</v>
      </c>
      <c r="O137" s="156" t="str">
        <f t="shared" si="12"/>
        <v>14514 TS - Nettoyage de la vitrerie Commentaire : Nettoyage vitres 1xY // 1pers. //06h00</v>
      </c>
      <c r="Q137" s="13" t="str">
        <f>IF(J137="","",SUMIF('Planif 2025'!$R:$R,'Liste BT'!J162,'Planif 2025'!$Z:$Z))</f>
        <v/>
      </c>
    </row>
    <row r="138" spans="1:17" ht="23" x14ac:dyDescent="0.2">
      <c r="A138" s="140" t="s">
        <v>1501</v>
      </c>
      <c r="B138" s="140"/>
      <c r="C138" s="141" t="s">
        <v>381</v>
      </c>
      <c r="D138" s="93" t="s">
        <v>160</v>
      </c>
      <c r="E138" s="12" t="s">
        <v>2257</v>
      </c>
      <c r="F138" s="155" t="s">
        <v>161</v>
      </c>
      <c r="G138" s="13">
        <v>3</v>
      </c>
      <c r="H138" s="14">
        <v>2</v>
      </c>
      <c r="I138" s="14" t="s">
        <v>544</v>
      </c>
      <c r="J138" s="14" t="str">
        <f t="shared" ref="J138:J155" si="13">CONCATENATE(D138," ",I138)</f>
        <v>135 Vitrerie intérieure et extérieure</v>
      </c>
      <c r="K138" s="20" t="s">
        <v>19</v>
      </c>
      <c r="L138" s="14" t="e">
        <f>IF(H138="","",IF(H138=COUNTIF(#REF!,"&gt;0"),"OK",H138-(COUNTIF(#REF!,"&gt;0"))))</f>
        <v>#REF!</v>
      </c>
      <c r="N138" s="13">
        <f t="shared" si="11"/>
        <v>6</v>
      </c>
      <c r="O138" s="156" t="str">
        <f t="shared" si="12"/>
        <v>135 TS - Nettoyage de la vitrerie Commentaire : Lavage des vitres du bâtiment en façades sur les faces extérieures et intérieures (2 fois par an)</v>
      </c>
      <c r="Q138" s="13">
        <f>IF(J138="","",SUMIF('Planif 2025'!$R:$R,'Liste BT'!J106,'Planif 2025'!$Z:$Z))</f>
        <v>0</v>
      </c>
    </row>
    <row r="139" spans="1:17" ht="23" x14ac:dyDescent="0.2">
      <c r="A139" s="140" t="s">
        <v>1501</v>
      </c>
      <c r="B139" s="140"/>
      <c r="C139" s="141" t="s">
        <v>381</v>
      </c>
      <c r="D139" s="93" t="s">
        <v>160</v>
      </c>
      <c r="E139" s="12" t="s">
        <v>2257</v>
      </c>
      <c r="F139" s="155" t="s">
        <v>2959</v>
      </c>
      <c r="G139" s="13">
        <v>3</v>
      </c>
      <c r="H139" s="14">
        <v>2</v>
      </c>
      <c r="I139" s="14" t="s">
        <v>544</v>
      </c>
      <c r="J139" s="14" t="str">
        <f t="shared" si="13"/>
        <v>135 Vitrerie intérieure et extérieure</v>
      </c>
      <c r="K139" s="20" t="s">
        <v>19</v>
      </c>
      <c r="L139" s="14" t="e">
        <f>IF(H139="","",IF(H139=COUNTIF(#REF!,"&gt;0"),"OK",H139-(COUNTIF(#REF!,"&gt;0"))))</f>
        <v>#REF!</v>
      </c>
      <c r="N139" s="13">
        <f t="shared" si="11"/>
        <v>6</v>
      </c>
      <c r="O139" s="156" t="str">
        <f t="shared" si="12"/>
        <v>135 TS - Travaux spéciaux liés au contrat d'entretien Commentaire : TSE - Lavage des vitres 2x année</v>
      </c>
      <c r="Q139" s="13">
        <f>IF(J139="","",SUMIF('Planif 2025'!$R:$R,'Liste BT'!J107,'Planif 2025'!$Z:$Z))</f>
        <v>0</v>
      </c>
    </row>
    <row r="140" spans="1:17" ht="23" x14ac:dyDescent="0.2">
      <c r="A140" s="140" t="s">
        <v>1501</v>
      </c>
      <c r="B140" s="140"/>
      <c r="C140" s="141" t="s">
        <v>395</v>
      </c>
      <c r="D140" s="93" t="s">
        <v>136</v>
      </c>
      <c r="E140" s="12" t="s">
        <v>1285</v>
      </c>
      <c r="F140" s="155" t="s">
        <v>2813</v>
      </c>
      <c r="G140" s="13">
        <v>44.73</v>
      </c>
      <c r="H140" s="14">
        <v>3</v>
      </c>
      <c r="I140" s="14" t="s">
        <v>544</v>
      </c>
      <c r="J140" s="14" t="str">
        <f t="shared" si="13"/>
        <v>18594 Vitrerie intérieure et extérieure</v>
      </c>
      <c r="K140" s="20" t="s">
        <v>17</v>
      </c>
      <c r="L140" s="14" t="e">
        <f>IF(H140="","",IF(H140=COUNTIF(#REF!,"&gt;0"),"OK",H140-(COUNTIF(#REF!,"&gt;0"))))</f>
        <v>#REF!</v>
      </c>
      <c r="N140" s="13">
        <f t="shared" si="11"/>
        <v>134.19</v>
      </c>
      <c r="O140" s="156" t="str">
        <f t="shared" si="12"/>
        <v>18594 TS - Nettoyage de la vitrerie Commentaire : CM : Nettoyage des vitres extérieures – intérieures // 3 x an // 44.73 heures</v>
      </c>
      <c r="Q140" s="13">
        <f>IF(J140="","",SUMIF('Planif 2025'!$R:$R,'Liste BT'!J60,'Planif 2025'!$Z:$Z))</f>
        <v>0</v>
      </c>
    </row>
    <row r="141" spans="1:17" ht="23" x14ac:dyDescent="0.2">
      <c r="A141" s="140" t="s">
        <v>1501</v>
      </c>
      <c r="B141" s="140"/>
      <c r="C141" s="141" t="s">
        <v>471</v>
      </c>
      <c r="D141" s="93" t="s">
        <v>136</v>
      </c>
      <c r="E141" s="12" t="s">
        <v>1285</v>
      </c>
      <c r="F141" s="155" t="s">
        <v>472</v>
      </c>
      <c r="G141" s="13">
        <v>57</v>
      </c>
      <c r="H141" s="14">
        <v>1</v>
      </c>
      <c r="I141" s="14" t="s">
        <v>3103</v>
      </c>
      <c r="J141" s="14" t="str">
        <f t="shared" si="13"/>
        <v>18594 Récurage des sol Monobrosse</v>
      </c>
      <c r="K141" s="20" t="s">
        <v>42</v>
      </c>
      <c r="L141" s="14" t="e">
        <f>IF(H141="","",IF(H141=COUNTIF(#REF!,"&gt;0"),"OK",H141-(COUNTIF(#REF!,"&gt;0"))))</f>
        <v>#REF!</v>
      </c>
      <c r="N141" s="13">
        <f t="shared" si="11"/>
        <v>57</v>
      </c>
      <c r="O141" s="156" t="str">
        <f t="shared" si="12"/>
        <v>18594 TS - Fin de chantier Commentaire : Récurage des sols // 1 x an // 57 heures</v>
      </c>
      <c r="Q141" s="13">
        <f>IF(J141="","",SUMIF('Planif 2025'!$R:$R,'Liste BT'!J61,'Planif 2025'!$Z:$Z))</f>
        <v>0</v>
      </c>
    </row>
    <row r="142" spans="1:17" ht="23" x14ac:dyDescent="0.2">
      <c r="A142" s="140" t="s">
        <v>1501</v>
      </c>
      <c r="B142" s="140"/>
      <c r="C142" s="141" t="s">
        <v>473</v>
      </c>
      <c r="D142" s="93" t="s">
        <v>136</v>
      </c>
      <c r="E142" s="12" t="s">
        <v>1285</v>
      </c>
      <c r="F142" s="155" t="s">
        <v>474</v>
      </c>
      <c r="G142" s="13">
        <v>22.5</v>
      </c>
      <c r="H142" s="22">
        <v>1</v>
      </c>
      <c r="I142" s="14" t="s">
        <v>3102</v>
      </c>
      <c r="J142" s="14" t="str">
        <f t="shared" si="13"/>
        <v>18594 Permanence sanitaire pendant fermeture</v>
      </c>
      <c r="K142" s="20" t="s">
        <v>19</v>
      </c>
      <c r="L142" s="14" t="e">
        <f>IF(H142="","",IF(H142=COUNTIF(#REF!,"&gt;0"),"OK",H142-(COUNTIF(#REF!,"&gt;0"))))</f>
        <v>#REF!</v>
      </c>
      <c r="N142" s="13">
        <f t="shared" si="11"/>
        <v>22.5</v>
      </c>
      <c r="O142" s="156" t="str">
        <f t="shared" si="12"/>
        <v>18594 TS - Fin de chantier Commentaire : Prestations durant les périodes de fermeture //</v>
      </c>
      <c r="Q142" s="13">
        <f>IF(J142="","",SUMIF('Planif 2025'!$R:$R,'Liste BT'!J62,'Planif 2025'!$Z:$Z))</f>
        <v>1</v>
      </c>
    </row>
    <row r="143" spans="1:17" ht="23" x14ac:dyDescent="0.2">
      <c r="A143" s="140" t="s">
        <v>1501</v>
      </c>
      <c r="B143" s="140"/>
      <c r="C143" s="141" t="s">
        <v>338</v>
      </c>
      <c r="D143" s="93" t="s">
        <v>139</v>
      </c>
      <c r="E143" s="12" t="s">
        <v>2081</v>
      </c>
      <c r="F143" s="155" t="s">
        <v>58</v>
      </c>
      <c r="G143" s="13">
        <v>1.25</v>
      </c>
      <c r="H143" s="14">
        <v>1</v>
      </c>
      <c r="I143" s="14" t="s">
        <v>544</v>
      </c>
      <c r="J143" s="14" t="str">
        <f t="shared" si="13"/>
        <v>19066 Vitrerie intérieure et extérieure</v>
      </c>
      <c r="K143" s="20" t="s">
        <v>42</v>
      </c>
      <c r="L143" s="14" t="e">
        <f>IF(H143="","",IF(H143=COUNTIF(#REF!,"&gt;0"),"OK",H143-(COUNTIF(#REF!,"&gt;0"))))</f>
        <v>#REF!</v>
      </c>
      <c r="N143" s="13">
        <f t="shared" si="11"/>
        <v>1.25</v>
      </c>
      <c r="O143" s="156" t="str">
        <f t="shared" si="12"/>
        <v>19066 TS - Nettoyage de la vitrerie</v>
      </c>
      <c r="Q143" s="13">
        <f>IF(J143="","",SUMIF('Planif 2025'!$R:$R,'Liste BT'!J76,'Planif 2025'!$Z:$Z))</f>
        <v>7</v>
      </c>
    </row>
    <row r="144" spans="1:17" ht="23" x14ac:dyDescent="0.2">
      <c r="A144" s="140" t="s">
        <v>1501</v>
      </c>
      <c r="B144" s="140"/>
      <c r="C144" s="141" t="s">
        <v>338</v>
      </c>
      <c r="D144" s="93" t="s">
        <v>139</v>
      </c>
      <c r="E144" s="12" t="s">
        <v>2081</v>
      </c>
      <c r="F144" s="155" t="s">
        <v>140</v>
      </c>
      <c r="G144" s="13">
        <v>2.5</v>
      </c>
      <c r="H144" s="14">
        <v>1</v>
      </c>
      <c r="I144" s="14" t="s">
        <v>3112</v>
      </c>
      <c r="J144" s="14" t="str">
        <f t="shared" si="13"/>
        <v>19066 Séparations vitrées</v>
      </c>
      <c r="K144" s="20" t="s">
        <v>42</v>
      </c>
      <c r="L144" s="14" t="e">
        <f>IF(H144="","",IF(H144=COUNTIF(#REF!,"&gt;0"),"OK",H144-(COUNTIF(#REF!,"&gt;0"))))</f>
        <v>#REF!</v>
      </c>
      <c r="N144" s="13">
        <f t="shared" si="11"/>
        <v>2.5</v>
      </c>
      <c r="O144" s="156" t="str">
        <f t="shared" si="12"/>
        <v>19066 TS - Nettoyage des séparations vitrées</v>
      </c>
      <c r="Q144" s="13">
        <f>IF(J144="","",SUMIF('Planif 2025'!$R:$R,'Liste BT'!J77,'Planif 2025'!$Z:$Z))</f>
        <v>2</v>
      </c>
    </row>
    <row r="145" spans="1:17" ht="23" x14ac:dyDescent="0.2">
      <c r="A145" s="140" t="s">
        <v>1501</v>
      </c>
      <c r="B145" s="140"/>
      <c r="C145" s="141" t="s">
        <v>276</v>
      </c>
      <c r="D145" s="93" t="s">
        <v>142</v>
      </c>
      <c r="E145" s="12" t="s">
        <v>1379</v>
      </c>
      <c r="F145" s="155" t="s">
        <v>143</v>
      </c>
      <c r="G145" s="13">
        <v>1.04</v>
      </c>
      <c r="H145" s="14">
        <v>12</v>
      </c>
      <c r="I145" s="14" t="s">
        <v>744</v>
      </c>
      <c r="J145" s="14" t="str">
        <f t="shared" si="13"/>
        <v>10038 Vitrerie extérieure</v>
      </c>
      <c r="K145" s="20" t="s">
        <v>17</v>
      </c>
      <c r="L145" s="14" t="e">
        <f>IF(H145="","",IF(H145=COUNTIF(#REF!,"&gt;0"),"OK",H145-(COUNTIF(#REF!,"&gt;0"))))</f>
        <v>#REF!</v>
      </c>
      <c r="N145" s="13">
        <f t="shared" si="11"/>
        <v>12.48</v>
      </c>
      <c r="O145" s="156" t="str">
        <f t="shared" si="12"/>
        <v>10038 TS - Nettoyage de la vitrerie Commentaire : Nettoyage des vitres extérieures (1  x  par mois)</v>
      </c>
      <c r="Q145" s="13">
        <f>IF(J145="","",SUMIF('Planif 2025'!$R:$R,'Liste BT'!J44,'Planif 2025'!$Z:$Z))</f>
        <v>2</v>
      </c>
    </row>
    <row r="146" spans="1:17" ht="23" x14ac:dyDescent="0.2">
      <c r="A146" s="140" t="s">
        <v>1501</v>
      </c>
      <c r="B146" s="140"/>
      <c r="C146" s="141" t="s">
        <v>276</v>
      </c>
      <c r="D146" s="93" t="s">
        <v>142</v>
      </c>
      <c r="E146" s="12" t="s">
        <v>1379</v>
      </c>
      <c r="F146" s="155" t="s">
        <v>144</v>
      </c>
      <c r="G146" s="13">
        <v>1.04</v>
      </c>
      <c r="H146" s="14">
        <v>1</v>
      </c>
      <c r="I146" s="14" t="s">
        <v>2587</v>
      </c>
      <c r="J146" s="14" t="str">
        <f t="shared" si="13"/>
        <v>10038 Vitrerie intérieure</v>
      </c>
      <c r="K146" s="20" t="s">
        <v>42</v>
      </c>
      <c r="L146" s="14" t="e">
        <f>IF(H146="","",IF(H146=COUNTIF(#REF!,"&gt;0"),"OK",H146-(COUNTIF(#REF!,"&gt;0"))))</f>
        <v>#REF!</v>
      </c>
      <c r="N146" s="13">
        <f t="shared" si="11"/>
        <v>1.04</v>
      </c>
      <c r="O146" s="156" t="str">
        <f t="shared" si="12"/>
        <v>10038 TS - Nettoyage de la vitrerie Commentaire : Nettoyage des vitres intérieures (1 x par an)</v>
      </c>
      <c r="Q146" s="13">
        <f>IF(J146="","",SUMIF('Planif 2025'!$R:$R,'Liste BT'!J45,'Planif 2025'!$Z:$Z))</f>
        <v>0</v>
      </c>
    </row>
    <row r="147" spans="1:17" ht="23" x14ac:dyDescent="0.2">
      <c r="A147" s="140" t="s">
        <v>1501</v>
      </c>
      <c r="B147" s="140"/>
      <c r="C147" s="141" t="s">
        <v>263</v>
      </c>
      <c r="D147" s="93" t="s">
        <v>146</v>
      </c>
      <c r="E147" s="12" t="s">
        <v>2139</v>
      </c>
      <c r="F147" s="155" t="s">
        <v>63</v>
      </c>
      <c r="G147" s="13">
        <v>1.0900000000000001</v>
      </c>
      <c r="H147" s="14">
        <v>12</v>
      </c>
      <c r="I147" s="14" t="s">
        <v>744</v>
      </c>
      <c r="J147" s="14" t="str">
        <f t="shared" si="13"/>
        <v>10079 Vitrerie extérieure</v>
      </c>
      <c r="K147" s="20" t="s">
        <v>19</v>
      </c>
      <c r="L147" s="14" t="e">
        <f>IF(H147="","",IF(H147=COUNTIF(#REF!,"&gt;0"),"OK",H147-(COUNTIF(#REF!,"&gt;0"))))</f>
        <v>#REF!</v>
      </c>
      <c r="N147" s="13">
        <f t="shared" si="11"/>
        <v>13.080000000000002</v>
      </c>
      <c r="O147" s="156" t="str">
        <f t="shared" si="12"/>
        <v>10079 TS - Nettoyage de la vitrerie Commentaire : Lavage des vitres extérieures (1 x par mois)</v>
      </c>
      <c r="Q147" s="13">
        <f>IF(J147="","",SUMIF('Planif 2025'!$R:$R,'Liste BT'!J48,'Planif 2025'!$Z:$Z))</f>
        <v>0</v>
      </c>
    </row>
    <row r="148" spans="1:17" ht="23" x14ac:dyDescent="0.2">
      <c r="A148" s="140" t="s">
        <v>1501</v>
      </c>
      <c r="B148" s="140"/>
      <c r="C148" s="141" t="s">
        <v>263</v>
      </c>
      <c r="D148" s="93" t="s">
        <v>146</v>
      </c>
      <c r="E148" s="12" t="s">
        <v>2139</v>
      </c>
      <c r="F148" s="155" t="s">
        <v>64</v>
      </c>
      <c r="G148" s="13">
        <v>1.0900000000000001</v>
      </c>
      <c r="H148" s="14">
        <v>1</v>
      </c>
      <c r="I148" s="14" t="s">
        <v>2587</v>
      </c>
      <c r="J148" s="14" t="str">
        <f t="shared" si="13"/>
        <v>10079 Vitrerie intérieure</v>
      </c>
      <c r="K148" s="20" t="s">
        <v>42</v>
      </c>
      <c r="L148" s="14" t="e">
        <f>IF(H148="","",IF(H148=COUNTIF(#REF!,"&gt;0"),"OK",H148-(COUNTIF(#REF!,"&gt;0"))))</f>
        <v>#REF!</v>
      </c>
      <c r="N148" s="13">
        <f t="shared" si="11"/>
        <v>1.0900000000000001</v>
      </c>
      <c r="O148" s="156" t="str">
        <f t="shared" si="12"/>
        <v>10079 TS - Nettoyage de la vitrerie Commentaire : Lavage des vitres intérieures (1 x par an)</v>
      </c>
      <c r="Q148" s="13">
        <f>IF(J148="","",SUMIF('Planif 2025'!$R:$R,'Liste BT'!J49,'Planif 2025'!$Z:$Z))</f>
        <v>9</v>
      </c>
    </row>
    <row r="149" spans="1:17" ht="23" x14ac:dyDescent="0.2">
      <c r="A149" s="140" t="s">
        <v>1501</v>
      </c>
      <c r="B149" s="140"/>
      <c r="C149" s="141" t="s">
        <v>278</v>
      </c>
      <c r="D149" s="93" t="s">
        <v>148</v>
      </c>
      <c r="E149" s="12" t="s">
        <v>2143</v>
      </c>
      <c r="F149" s="155" t="s">
        <v>149</v>
      </c>
      <c r="G149" s="13">
        <v>0.78</v>
      </c>
      <c r="H149" s="14">
        <v>12</v>
      </c>
      <c r="I149" s="14" t="s">
        <v>744</v>
      </c>
      <c r="J149" s="14" t="str">
        <f t="shared" si="13"/>
        <v>20025 Vitrerie extérieure</v>
      </c>
      <c r="K149" s="20" t="s">
        <v>17</v>
      </c>
      <c r="L149" s="14" t="e">
        <f>IF(H149="","",IF(H149=COUNTIF(#REF!,"&gt;0"),"OK",H149-(COUNTIF(#REF!,"&gt;0"))))</f>
        <v>#REF!</v>
      </c>
      <c r="N149" s="13">
        <f t="shared" si="11"/>
        <v>9.36</v>
      </c>
      <c r="O149" s="156" t="str">
        <f t="shared" si="12"/>
        <v>20025 TS - Nettoyage de la vitrerie Commentaire : Lavage des vitres extérieures (1  x par mois)</v>
      </c>
      <c r="Q149" s="13">
        <f>IF(J149="","",SUMIF('Planif 2025'!$R:$R,'Liste BT'!J42,'Planif 2025'!$Z:$Z))</f>
        <v>1</v>
      </c>
    </row>
    <row r="150" spans="1:17" ht="23" x14ac:dyDescent="0.2">
      <c r="A150" s="140" t="s">
        <v>1501</v>
      </c>
      <c r="B150" s="140"/>
      <c r="C150" s="141" t="s">
        <v>278</v>
      </c>
      <c r="D150" s="93" t="s">
        <v>148</v>
      </c>
      <c r="E150" s="12" t="s">
        <v>2143</v>
      </c>
      <c r="F150" s="155" t="s">
        <v>64</v>
      </c>
      <c r="G150" s="13">
        <v>0.78</v>
      </c>
      <c r="H150" s="14">
        <v>1</v>
      </c>
      <c r="I150" s="14" t="s">
        <v>2587</v>
      </c>
      <c r="J150" s="14" t="str">
        <f t="shared" si="13"/>
        <v>20025 Vitrerie intérieure</v>
      </c>
      <c r="K150" s="20" t="s">
        <v>42</v>
      </c>
      <c r="L150" s="14" t="e">
        <f>IF(H150="","",IF(H150=COUNTIF(#REF!,"&gt;0"),"OK",H150-(COUNTIF(#REF!,"&gt;0"))))</f>
        <v>#REF!</v>
      </c>
      <c r="N150" s="13">
        <f t="shared" si="11"/>
        <v>0.78</v>
      </c>
      <c r="O150" s="156" t="str">
        <f t="shared" si="12"/>
        <v>20025 TS - Nettoyage de la vitrerie Commentaire : Lavage des vitres intérieures (1 x par an)</v>
      </c>
      <c r="Q150" s="13">
        <f>IF(J150="","",SUMIF('Planif 2025'!$R:$R,'Liste BT'!J43,'Planif 2025'!$Z:$Z))</f>
        <v>1.25</v>
      </c>
    </row>
    <row r="151" spans="1:17" ht="23" x14ac:dyDescent="0.2">
      <c r="A151" s="140" t="s">
        <v>1501</v>
      </c>
      <c r="B151" s="140"/>
      <c r="C151" s="141" t="s">
        <v>288</v>
      </c>
      <c r="D151" s="93" t="s">
        <v>62</v>
      </c>
      <c r="E151" s="12" t="s">
        <v>2409</v>
      </c>
      <c r="F151" s="155" t="s">
        <v>63</v>
      </c>
      <c r="G151" s="13">
        <v>1.87</v>
      </c>
      <c r="H151" s="14">
        <v>12</v>
      </c>
      <c r="I151" s="14" t="s">
        <v>744</v>
      </c>
      <c r="J151" s="14" t="str">
        <f t="shared" si="13"/>
        <v>10064 Vitrerie extérieure</v>
      </c>
      <c r="K151" s="20" t="s">
        <v>19</v>
      </c>
      <c r="L151" s="14" t="e">
        <f>IF(H151="","",IF(H151=COUNTIF(#REF!,"&gt;0"),"OK",H151-(COUNTIF(#REF!,"&gt;0"))))</f>
        <v>#REF!</v>
      </c>
      <c r="N151" s="13">
        <f t="shared" si="11"/>
        <v>22.44</v>
      </c>
      <c r="O151" s="156" t="str">
        <f t="shared" si="12"/>
        <v>10064 TS - Nettoyage de la vitrerie Commentaire : Lavage des vitres extérieures (1 x par mois)</v>
      </c>
      <c r="Q151" s="13">
        <f>IF(J151="","",SUMIF('Planif 2025'!$R:$R,'Liste BT'!J46,'Planif 2025'!$Z:$Z))</f>
        <v>0</v>
      </c>
    </row>
    <row r="152" spans="1:17" ht="23" x14ac:dyDescent="0.2">
      <c r="A152" s="140" t="s">
        <v>1501</v>
      </c>
      <c r="B152" s="140"/>
      <c r="C152" s="141" t="s">
        <v>288</v>
      </c>
      <c r="D152" s="93" t="s">
        <v>62</v>
      </c>
      <c r="E152" s="12" t="s">
        <v>2409</v>
      </c>
      <c r="F152" s="155" t="s">
        <v>64</v>
      </c>
      <c r="G152" s="13">
        <v>1.87</v>
      </c>
      <c r="H152" s="14">
        <v>1</v>
      </c>
      <c r="I152" s="14" t="s">
        <v>2587</v>
      </c>
      <c r="J152" s="14" t="str">
        <f t="shared" si="13"/>
        <v>10064 Vitrerie intérieure</v>
      </c>
      <c r="K152" s="20" t="s">
        <v>42</v>
      </c>
      <c r="L152" s="14" t="e">
        <f>IF(H152="","",IF(H152=COUNTIF(#REF!,"&gt;0"),"OK",H152-(COUNTIF(#REF!,"&gt;0"))))</f>
        <v>#REF!</v>
      </c>
      <c r="N152" s="13">
        <f t="shared" si="11"/>
        <v>1.87</v>
      </c>
      <c r="O152" s="156" t="str">
        <f t="shared" si="12"/>
        <v>10064 TS - Nettoyage de la vitrerie Commentaire : Lavage des vitres intérieures (1 x par an)</v>
      </c>
      <c r="Q152" s="13">
        <f>IF(J152="","",SUMIF('Planif 2025'!$R:$R,'Liste BT'!J47,'Planif 2025'!$Z:$Z))</f>
        <v>0</v>
      </c>
    </row>
    <row r="153" spans="1:17" ht="23" x14ac:dyDescent="0.2">
      <c r="A153" s="140" t="s">
        <v>1501</v>
      </c>
      <c r="B153" s="140"/>
      <c r="C153" s="141" t="s">
        <v>235</v>
      </c>
      <c r="D153" s="93" t="s">
        <v>151</v>
      </c>
      <c r="E153" s="12" t="s">
        <v>2154</v>
      </c>
      <c r="F153" s="155" t="s">
        <v>152</v>
      </c>
      <c r="G153" s="13">
        <v>1.5</v>
      </c>
      <c r="H153" s="22">
        <v>104</v>
      </c>
      <c r="I153" s="14" t="s">
        <v>554</v>
      </c>
      <c r="J153" s="14" t="str">
        <f t="shared" si="13"/>
        <v>18877 Entretien appartement</v>
      </c>
      <c r="K153" s="20" t="s">
        <v>19</v>
      </c>
      <c r="L153" s="14" t="e">
        <f>IF(H153="","",IF(H153=COUNTIF(#REF!,"&gt;0"),"OK",H153-(COUNTIF(#REF!,"&gt;0"))))</f>
        <v>#REF!</v>
      </c>
      <c r="N153" s="13">
        <f t="shared" si="11"/>
        <v>156</v>
      </c>
      <c r="O153" s="156" t="str">
        <f t="shared" si="12"/>
        <v>18877 APP - Entretien d'appartement/villa/maison…. Commentaire : CM : 2 x semaine // 1.5 heures // 2 pers N4 (mardi et vendredi)
1 x semaine // 2 heures // 1 pers N4 (vendredi) repassage du linge</v>
      </c>
      <c r="Q153" s="13">
        <f>IF(J153="","",SUMIF('Planif 2025'!$R:$R,'Liste BT'!J74,'Planif 2025'!$Z:$Z))</f>
        <v>0</v>
      </c>
    </row>
    <row r="154" spans="1:17" ht="23" x14ac:dyDescent="0.2">
      <c r="A154" s="140" t="s">
        <v>1501</v>
      </c>
      <c r="B154" s="140"/>
      <c r="C154" s="141" t="s">
        <v>235</v>
      </c>
      <c r="D154" s="93" t="s">
        <v>151</v>
      </c>
      <c r="E154" s="12" t="s">
        <v>2154</v>
      </c>
      <c r="F154" s="155" t="s">
        <v>152</v>
      </c>
      <c r="G154" s="13">
        <v>2</v>
      </c>
      <c r="H154" s="22">
        <v>104</v>
      </c>
      <c r="I154" s="14" t="s">
        <v>554</v>
      </c>
      <c r="J154" s="14" t="str">
        <f t="shared" si="13"/>
        <v>18877 Entretien appartement</v>
      </c>
      <c r="K154" s="20" t="s">
        <v>40</v>
      </c>
      <c r="L154" s="14" t="e">
        <f>IF(H154="","",IF(H154=COUNTIF(#REF!,"&gt;0"),"OK",H154-(COUNTIF(#REF!,"&gt;0"))))</f>
        <v>#REF!</v>
      </c>
      <c r="N154" s="13">
        <f t="shared" si="11"/>
        <v>208</v>
      </c>
      <c r="O154" s="156" t="str">
        <f t="shared" si="12"/>
        <v>18877 APP - Entretien d'appartement/villa/maison…. Commentaire : CM : 2 x semaine // 1.5 heures // 2 pers N4 (mardi et vendredi)
1 x semaine // 2 heures // 1 pers N4 (vendredi) repassage du linge</v>
      </c>
      <c r="Q154" s="13">
        <f>IF(J154="","",SUMIF('Planif 2025'!$R:$R,'Liste BT'!J75,'Planif 2025'!$Z:$Z))</f>
        <v>0</v>
      </c>
    </row>
    <row r="155" spans="1:17" ht="23" x14ac:dyDescent="0.2">
      <c r="A155" s="140" t="s">
        <v>1501</v>
      </c>
      <c r="B155" s="140"/>
      <c r="C155" s="141" t="s">
        <v>2164</v>
      </c>
      <c r="D155" s="93" t="s">
        <v>2164</v>
      </c>
      <c r="E155" s="12" t="s">
        <v>2159</v>
      </c>
      <c r="F155" s="155" t="s">
        <v>672</v>
      </c>
      <c r="G155" s="13">
        <v>1</v>
      </c>
      <c r="H155" s="14">
        <v>52</v>
      </c>
      <c r="I155" s="14" t="s">
        <v>672</v>
      </c>
      <c r="J155" s="14" t="str">
        <f t="shared" si="13"/>
        <v>6 Ramassage des déchets</v>
      </c>
      <c r="K155" s="20" t="s">
        <v>25</v>
      </c>
      <c r="L155" s="14" t="e">
        <f>IF(H155="","",IF(H155=COUNTIF(#REF!,"&gt;0"),"OK",H155-(COUNTIF(#REF!,"&gt;0"))))</f>
        <v>#REF!</v>
      </c>
      <c r="N155" s="13">
        <f t="shared" si="11"/>
        <v>52</v>
      </c>
      <c r="O155" s="156" t="str">
        <f t="shared" si="12"/>
        <v>6 Ramassage des déchets</v>
      </c>
      <c r="Q155" s="13">
        <f>IF(J155="","",SUMIF('Planif 2025'!$R:$R,'Liste BT'!J167,'Planif 2025'!$Z:$Z))</f>
        <v>0</v>
      </c>
    </row>
    <row r="156" spans="1:17" ht="23" x14ac:dyDescent="0.2">
      <c r="A156" s="140" t="s">
        <v>1501</v>
      </c>
      <c r="B156" s="140"/>
      <c r="C156" s="141" t="s">
        <v>379</v>
      </c>
      <c r="D156" s="93" t="s">
        <v>157</v>
      </c>
      <c r="E156" s="12" t="s">
        <v>2231</v>
      </c>
      <c r="F156" s="155" t="s">
        <v>158</v>
      </c>
      <c r="G156" s="13">
        <v>1</v>
      </c>
      <c r="H156" s="14">
        <v>9</v>
      </c>
      <c r="I156" s="14" t="s">
        <v>544</v>
      </c>
      <c r="J156" s="14"/>
      <c r="K156" s="20"/>
      <c r="L156" s="14" t="e">
        <f>IF(H156="","",IF(H156=COUNTIF(#REF!,"&gt;0"),"OK",H156-(COUNTIF(#REF!,"&gt;0"))))</f>
        <v>#REF!</v>
      </c>
      <c r="N156" s="13">
        <f t="shared" si="11"/>
        <v>9</v>
      </c>
      <c r="O156" s="156" t="str">
        <f t="shared" si="12"/>
        <v>14519 TS - Travaux spéciaux liés au contrat d'entretien Commentaire : Lavage des vitres interieurs et extérieurs 9x année</v>
      </c>
      <c r="Q156" s="13" t="str">
        <f>IF(J156="","",SUMIF('Planif 2025'!$R:$R,'Liste BT'!J163,'Planif 2025'!$Z:$Z))</f>
        <v/>
      </c>
    </row>
    <row r="157" spans="1:17" ht="23" x14ac:dyDescent="0.2">
      <c r="A157" s="140" t="s">
        <v>1501</v>
      </c>
      <c r="B157" s="140"/>
      <c r="C157" s="141" t="s">
        <v>585</v>
      </c>
      <c r="D157" s="93" t="s">
        <v>1270</v>
      </c>
      <c r="E157" s="12" t="s">
        <v>1271</v>
      </c>
      <c r="F157" s="155" t="s">
        <v>1299</v>
      </c>
      <c r="G157" s="13">
        <v>1</v>
      </c>
      <c r="H157" s="22">
        <v>26</v>
      </c>
      <c r="I157" s="14" t="s">
        <v>672</v>
      </c>
      <c r="J157" s="14" t="str">
        <f t="shared" ref="J157:J167" si="14">CONCATENATE(D157," ",I157)</f>
        <v>14517 Ramassage des déchets</v>
      </c>
      <c r="K157" s="20" t="s">
        <v>19</v>
      </c>
      <c r="L157" s="14" t="e">
        <f>IF(H157="","",IF(H157=COUNTIF(#REF!,"&gt;0"),"OK",H157-(COUNTIF(#REF!,"&gt;0"))))</f>
        <v>#REF!</v>
      </c>
      <c r="N157" s="13">
        <f t="shared" si="11"/>
        <v>26</v>
      </c>
      <c r="O157" s="156" t="str">
        <f t="shared" si="12"/>
        <v>14517 TS - Evacuation des déchets</v>
      </c>
      <c r="Q157" s="13">
        <f>IF(J157="","",SUMIF('Planif 2025'!$R:$R,'Liste BT'!J84,'Planif 2025'!$Z:$Z))</f>
        <v>0</v>
      </c>
    </row>
    <row r="158" spans="1:17" ht="23" x14ac:dyDescent="0.2">
      <c r="A158" s="159" t="s">
        <v>1501</v>
      </c>
      <c r="B158" s="159"/>
      <c r="C158" s="160" t="s">
        <v>2816</v>
      </c>
      <c r="D158" s="161" t="s">
        <v>2240</v>
      </c>
      <c r="E158" s="135" t="s">
        <v>2241</v>
      </c>
      <c r="F158" s="162" t="s">
        <v>1299</v>
      </c>
      <c r="G158" s="163">
        <v>1</v>
      </c>
      <c r="H158" s="158">
        <v>26</v>
      </c>
      <c r="I158" s="14" t="s">
        <v>672</v>
      </c>
      <c r="J158" s="14" t="str">
        <f t="shared" si="14"/>
        <v>18533 Ramassage des déchets</v>
      </c>
      <c r="K158" s="20" t="s">
        <v>17</v>
      </c>
      <c r="L158" s="14" t="e">
        <f>IF(H158="","",IF(H158=COUNTIF(#REF!,"&gt;0"),"OK",H158-(COUNTIF(#REF!,"&gt;0"))))</f>
        <v>#REF!</v>
      </c>
      <c r="N158" s="13">
        <f t="shared" si="11"/>
        <v>26</v>
      </c>
      <c r="O158" s="156" t="str">
        <f t="shared" si="12"/>
        <v>18533 TS - Evacuation des déchets</v>
      </c>
      <c r="Q158" s="13">
        <f>IF(J158="","",SUMIF('Planif 2025'!$R:$R,'Liste BT'!J85,'Planif 2025'!$Z:$Z))</f>
        <v>6</v>
      </c>
    </row>
    <row r="159" spans="1:17" ht="23" x14ac:dyDescent="0.2">
      <c r="A159" s="140" t="s">
        <v>1501</v>
      </c>
      <c r="B159" s="140"/>
      <c r="C159" s="141" t="s">
        <v>269</v>
      </c>
      <c r="D159" s="93" t="s">
        <v>73</v>
      </c>
      <c r="E159" s="12" t="s">
        <v>1641</v>
      </c>
      <c r="F159" s="155" t="s">
        <v>74</v>
      </c>
      <c r="G159" s="13">
        <v>2</v>
      </c>
      <c r="H159" s="14">
        <v>11</v>
      </c>
      <c r="I159" s="14" t="s">
        <v>544</v>
      </c>
      <c r="J159" s="14" t="str">
        <f t="shared" si="14"/>
        <v>18247 Vitrerie intérieure et extérieure</v>
      </c>
      <c r="K159" s="20" t="s">
        <v>19</v>
      </c>
      <c r="L159" s="14" t="e">
        <f>IF(H159="","",IF(H159=COUNTIF(#REF!,"&gt;0"),"OK",H159-(COUNTIF(#REF!,"&gt;0"))))</f>
        <v>#REF!</v>
      </c>
      <c r="N159" s="13">
        <f t="shared" si="11"/>
        <v>22</v>
      </c>
      <c r="O159" s="156" t="str">
        <f t="shared" si="12"/>
        <v>18247 TS - Nettoyage de la vitrerie Commentaire : Lavage des vitres sur les faces intérieures et extérieures (1 fois par mois)
Surface : 35 m2</v>
      </c>
      <c r="Q159" s="13">
        <f>IF(J159="","",SUMIF('Planif 2025'!$R:$R,'Liste BT'!J57,'Planif 2025'!$Z:$Z))</f>
        <v>4.5</v>
      </c>
    </row>
    <row r="160" spans="1:17" ht="23" x14ac:dyDescent="0.2">
      <c r="A160" s="140" t="s">
        <v>1501</v>
      </c>
      <c r="B160" s="140"/>
      <c r="C160" s="141" t="s">
        <v>282</v>
      </c>
      <c r="D160" s="93" t="s">
        <v>11</v>
      </c>
      <c r="E160" s="12" t="s">
        <v>2337</v>
      </c>
      <c r="F160" s="155" t="s">
        <v>12</v>
      </c>
      <c r="G160" s="13">
        <v>3.08</v>
      </c>
      <c r="H160" s="14">
        <v>12</v>
      </c>
      <c r="I160" s="14" t="s">
        <v>544</v>
      </c>
      <c r="J160" s="14" t="str">
        <f t="shared" si="14"/>
        <v>18248 Vitrerie intérieure et extérieure</v>
      </c>
      <c r="K160" s="20" t="s">
        <v>17</v>
      </c>
      <c r="L160" s="14" t="e">
        <f>IF(H160="","",IF(H160=COUNTIF(#REF!,"&gt;0"),"OK",H160-(COUNTIF(#REF!,"&gt;0"))))</f>
        <v>#REF!</v>
      </c>
      <c r="N160" s="13">
        <f t="shared" si="11"/>
        <v>36.96</v>
      </c>
      <c r="O160" s="156" t="str">
        <f t="shared" si="12"/>
        <v>18248 TS - Nettoyage de la vitrerie Commentaire : Lavage des vitres sur les faces intérieures et extérieures (1 fois par mois)
Surface : 54 m2</v>
      </c>
      <c r="Q160" s="13">
        <f>IF(J160="","",SUMIF('Planif 2025'!$R:$R,'Liste BT'!J56,'Planif 2025'!$Z:$Z))</f>
        <v>6</v>
      </c>
    </row>
    <row r="161" spans="1:17" ht="23" x14ac:dyDescent="0.2">
      <c r="A161" s="140" t="s">
        <v>1501</v>
      </c>
      <c r="B161" s="140"/>
      <c r="C161" s="141" t="s">
        <v>271</v>
      </c>
      <c r="D161" s="93" t="s">
        <v>76</v>
      </c>
      <c r="E161" s="12" t="s">
        <v>1644</v>
      </c>
      <c r="F161" s="155" t="s">
        <v>77</v>
      </c>
      <c r="G161" s="13">
        <v>1.58</v>
      </c>
      <c r="H161" s="14">
        <v>11</v>
      </c>
      <c r="I161" s="14" t="s">
        <v>544</v>
      </c>
      <c r="J161" s="14" t="str">
        <f t="shared" si="14"/>
        <v>18246 Vitrerie intérieure et extérieure</v>
      </c>
      <c r="K161" s="20" t="s">
        <v>25</v>
      </c>
      <c r="L161" s="14" t="e">
        <f>IF(H161="","",IF(H161=COUNTIF(#REF!,"&gt;0"),"OK",H161-(COUNTIF(#REF!,"&gt;0"))))</f>
        <v>#REF!</v>
      </c>
      <c r="N161" s="13">
        <f t="shared" si="11"/>
        <v>17.380000000000003</v>
      </c>
      <c r="O161" s="156" t="str">
        <f t="shared" si="12"/>
        <v>18246 TS - Nettoyage de la vitrerie Commentaire : Lavage des vitres sur les faces intérieures et extérieures (1 fois par mois)
Surface : 27 m2</v>
      </c>
      <c r="Q161" s="13">
        <f>IF(J161="","",SUMIF('Planif 2025'!$R:$R,'Liste BT'!J58,'Planif 2025'!$Z:$Z))</f>
        <v>10.65</v>
      </c>
    </row>
    <row r="162" spans="1:17" ht="23" x14ac:dyDescent="0.2">
      <c r="A162" s="140" t="s">
        <v>1501</v>
      </c>
      <c r="B162" s="140"/>
      <c r="C162" s="141" t="s">
        <v>2502</v>
      </c>
      <c r="D162" s="93" t="s">
        <v>2556</v>
      </c>
      <c r="E162" s="12" t="s">
        <v>2557</v>
      </c>
      <c r="F162" s="155" t="s">
        <v>2862</v>
      </c>
      <c r="G162" s="13">
        <v>0.5</v>
      </c>
      <c r="H162" s="14">
        <v>52</v>
      </c>
      <c r="I162" s="14" t="s">
        <v>3101</v>
      </c>
      <c r="J162" s="14" t="str">
        <f t="shared" si="14"/>
        <v>1836 Aspiration des sols</v>
      </c>
      <c r="K162" s="20" t="s">
        <v>17</v>
      </c>
      <c r="L162" s="14" t="e">
        <f>IF(H162="","",IF(H162=COUNTIF(#REF!,"&gt;0"),"OK",H162-(COUNTIF(#REF!,"&gt;0"))))</f>
        <v>#REF!</v>
      </c>
      <c r="N162" s="13">
        <f t="shared" si="11"/>
        <v>26</v>
      </c>
      <c r="O162" s="156" t="str">
        <f t="shared" si="12"/>
        <v>1836 TS - Aspiration des sols Commentaire : Aspirer les sols durs ( 1 fois par semaine )</v>
      </c>
      <c r="Q162" s="13">
        <f>IF(J162="","",SUMIF('Planif 2025'!$R:$R,'Liste BT'!J94,'Planif 2025'!$Z:$Z))</f>
        <v>1</v>
      </c>
    </row>
    <row r="163" spans="1:17" ht="23" x14ac:dyDescent="0.2">
      <c r="A163" s="140" t="s">
        <v>1501</v>
      </c>
      <c r="B163" s="140"/>
      <c r="C163" s="141" t="s">
        <v>732</v>
      </c>
      <c r="D163" s="93" t="s">
        <v>163</v>
      </c>
      <c r="E163" s="12" t="s">
        <v>2274</v>
      </c>
      <c r="F163" s="155" t="s">
        <v>49</v>
      </c>
      <c r="G163" s="13">
        <v>1.5</v>
      </c>
      <c r="H163" s="14">
        <v>4</v>
      </c>
      <c r="I163" s="14" t="s">
        <v>544</v>
      </c>
      <c r="J163" s="14" t="str">
        <f t="shared" si="14"/>
        <v>18076 Vitrerie intérieure et extérieure</v>
      </c>
      <c r="K163" s="20" t="s">
        <v>19</v>
      </c>
      <c r="L163" s="14" t="e">
        <f>IF(H163="","",IF(H163=COUNTIF(#REF!,"&gt;0"),"OK",H163-(COUNTIF(#REF!,"&gt;0"))))</f>
        <v>#REF!</v>
      </c>
      <c r="N163" s="13">
        <f t="shared" si="11"/>
        <v>6</v>
      </c>
      <c r="O163" s="156" t="str">
        <f t="shared" si="12"/>
        <v>18076 TS - Nettoyage de la vitrerie Commentaire : Lavage des vitres sur les faces intérieures et extérieures (4 fois par an)</v>
      </c>
      <c r="Q163" s="13">
        <f>IF(J163="","",SUMIF('Planif 2025'!$R:$R,'Liste BT'!J30,'Planif 2025'!$Z:$Z))</f>
        <v>0</v>
      </c>
    </row>
    <row r="164" spans="1:17" ht="23" x14ac:dyDescent="0.2">
      <c r="A164" s="140" t="s">
        <v>1501</v>
      </c>
      <c r="B164" s="140"/>
      <c r="C164" s="141" t="s">
        <v>475</v>
      </c>
      <c r="D164" s="93" t="s">
        <v>207</v>
      </c>
      <c r="E164" s="12" t="s">
        <v>2282</v>
      </c>
      <c r="F164" s="155" t="s">
        <v>478</v>
      </c>
      <c r="G164" s="13">
        <v>80</v>
      </c>
      <c r="H164" s="14">
        <v>1</v>
      </c>
      <c r="I164" s="14" t="s">
        <v>544</v>
      </c>
      <c r="J164" s="14" t="str">
        <f t="shared" si="14"/>
        <v>14945 Vitrerie intérieure et extérieure</v>
      </c>
      <c r="K164" s="20" t="s">
        <v>42</v>
      </c>
      <c r="L164" s="14" t="e">
        <f>IF(H164="","",IF(H164=COUNTIF(#REF!,"&gt;0"),"OK",H164-(COUNTIF(#REF!,"&gt;0"))))</f>
        <v>#REF!</v>
      </c>
      <c r="N164" s="13">
        <f t="shared" si="11"/>
        <v>80</v>
      </c>
      <c r="O164" s="156" t="str">
        <f t="shared" si="12"/>
        <v>14945 TS - Nettoyage de la vitrerie Commentaire : Laver les vitres du bâtiment en façades sur les faces extérieures et intérieures // 1 x an // 80 heures</v>
      </c>
      <c r="Q164" s="13">
        <f>IF(J164="","",SUMIF('Planif 2025'!$R:$R,'Liste BT'!J59,'Planif 2025'!$Z:$Z))</f>
        <v>10.65</v>
      </c>
    </row>
    <row r="165" spans="1:17" ht="23" x14ac:dyDescent="0.2">
      <c r="A165" s="140" t="s">
        <v>1501</v>
      </c>
      <c r="B165" s="140"/>
      <c r="C165" s="141" t="s">
        <v>3009</v>
      </c>
      <c r="D165" s="93" t="s">
        <v>2297</v>
      </c>
      <c r="E165" s="12" t="s">
        <v>2298</v>
      </c>
      <c r="F165" s="155" t="s">
        <v>3012</v>
      </c>
      <c r="G165" s="13">
        <v>2</v>
      </c>
      <c r="H165" s="14">
        <v>4</v>
      </c>
      <c r="I165" s="14" t="s">
        <v>744</v>
      </c>
      <c r="J165" s="14" t="str">
        <f t="shared" si="14"/>
        <v>19211 Vitrerie extérieure</v>
      </c>
      <c r="K165" s="20" t="s">
        <v>19</v>
      </c>
      <c r="L165" s="14" t="e">
        <f>IF(H165="","",IF(H165=COUNTIF(#REF!,"&gt;0"),"OK",H165-(COUNTIF(#REF!,"&gt;0"))))</f>
        <v>#REF!</v>
      </c>
      <c r="N165" s="13">
        <f t="shared" si="11"/>
        <v>8</v>
      </c>
      <c r="O165" s="156" t="str">
        <f t="shared" si="12"/>
        <v>19211 TS - Nettoyage de la vitrerie Commentaire : Vitres ext : 4x an // 2h // N4</v>
      </c>
      <c r="Q165" s="13">
        <f>IF(J165="","",SUMIF('Planif 2025'!$R:$R,'Liste BT'!J87,'Planif 2025'!$Z:$Z))</f>
        <v>0</v>
      </c>
    </row>
    <row r="166" spans="1:17" ht="23" x14ac:dyDescent="0.2">
      <c r="A166" s="140" t="s">
        <v>1501</v>
      </c>
      <c r="B166" s="140"/>
      <c r="C166" s="141" t="s">
        <v>3009</v>
      </c>
      <c r="D166" s="93" t="s">
        <v>2297</v>
      </c>
      <c r="E166" s="12" t="s">
        <v>2298</v>
      </c>
      <c r="F166" s="155" t="s">
        <v>3081</v>
      </c>
      <c r="G166" s="13">
        <v>2</v>
      </c>
      <c r="H166" s="14">
        <v>2</v>
      </c>
      <c r="I166" s="14" t="s">
        <v>2587</v>
      </c>
      <c r="J166" s="14" t="str">
        <f t="shared" si="14"/>
        <v>19211 Vitrerie intérieure</v>
      </c>
      <c r="K166" s="20" t="s">
        <v>19</v>
      </c>
      <c r="L166" s="14" t="e">
        <f>IF(H166="","",IF(H166=COUNTIF(#REF!,"&gt;0"),"OK",H166-(COUNTIF(#REF!,"&gt;0"))))</f>
        <v>#REF!</v>
      </c>
      <c r="N166" s="13">
        <f t="shared" si="11"/>
        <v>4</v>
      </c>
      <c r="O166" s="156" t="str">
        <f t="shared" si="12"/>
        <v>19211 TS - Nettoyage de la vitrerie Commentaire : Vitres int : 2x an // 2h // N4</v>
      </c>
      <c r="Q166" s="13">
        <f>IF(J166="","",SUMIF('Planif 2025'!$R:$R,'Liste BT'!J88,'Planif 2025'!$Z:$Z))</f>
        <v>0</v>
      </c>
    </row>
    <row r="167" spans="1:17" ht="23" x14ac:dyDescent="0.2">
      <c r="A167" s="140" t="s">
        <v>1501</v>
      </c>
      <c r="B167" s="140"/>
      <c r="C167" s="141" t="s">
        <v>3009</v>
      </c>
      <c r="D167" s="93" t="s">
        <v>2297</v>
      </c>
      <c r="E167" s="12" t="s">
        <v>2298</v>
      </c>
      <c r="F167" s="155" t="s">
        <v>3013</v>
      </c>
      <c r="G167" s="13">
        <v>2</v>
      </c>
      <c r="H167" s="14">
        <v>4</v>
      </c>
      <c r="I167" s="14" t="s">
        <v>3117</v>
      </c>
      <c r="J167" s="14" t="str">
        <f t="shared" si="14"/>
        <v>19211 Nettoyage Stocks et arrières</v>
      </c>
      <c r="K167" s="20" t="s">
        <v>19</v>
      </c>
      <c r="L167" s="14" t="e">
        <f>IF(H167="","",IF(H167=COUNTIF(#REF!,"&gt;0"),"OK",H167-(COUNTIF(#REF!,"&gt;0"))))</f>
        <v>#REF!</v>
      </c>
      <c r="N167" s="13">
        <f t="shared" si="11"/>
        <v>8</v>
      </c>
      <c r="O167" s="156" t="str">
        <f t="shared" si="12"/>
        <v>19211 TS - Travaux spéciaux Commentaire : Stock et arrières : 4x an // 2 heures // N4</v>
      </c>
      <c r="Q167" s="13">
        <f>IF(J167="","",SUMIF('Planif 2025'!$R:$R,'Liste BT'!J89,'Planif 2025'!$Z:$Z))</f>
        <v>0</v>
      </c>
    </row>
    <row r="168" spans="1:17" ht="23" x14ac:dyDescent="0.2">
      <c r="A168" s="140"/>
      <c r="B168" s="140"/>
      <c r="C168" s="141"/>
      <c r="D168" s="93"/>
      <c r="E168" s="12"/>
      <c r="F168" s="155"/>
      <c r="G168" s="13"/>
      <c r="H168" s="14"/>
      <c r="I168" s="14"/>
      <c r="J168" s="14"/>
      <c r="K168" s="20"/>
      <c r="L168" s="14" t="str">
        <f>IF(H168="","",IF(H168=COUNTIF(#REF!,"&gt;0"),"OK",H168-(COUNTIF(#REF!,"&gt;0"))))</f>
        <v/>
      </c>
      <c r="N168" s="13" t="str">
        <f t="shared" si="11"/>
        <v/>
      </c>
      <c r="O168" s="156" t="str">
        <f t="shared" si="12"/>
        <v/>
      </c>
      <c r="Q168" s="13" t="str">
        <f>IF(J168="","",SUMIF('Planif 2025'!$R:$R,'Liste BT'!J168,'Planif 2025'!$Z:$Z))</f>
        <v/>
      </c>
    </row>
    <row r="169" spans="1:17" ht="23" x14ac:dyDescent="0.2">
      <c r="A169" s="140"/>
      <c r="B169" s="140"/>
      <c r="C169" s="141"/>
      <c r="D169" s="93"/>
      <c r="E169" s="12"/>
      <c r="F169" s="155"/>
      <c r="G169" s="13"/>
      <c r="H169" s="14"/>
      <c r="I169" s="14"/>
      <c r="J169" s="14"/>
      <c r="K169" s="20"/>
      <c r="L169" s="14" t="str">
        <f>IF(H169="","",IF(H169=COUNTIF(#REF!,"&gt;0"),"OK",H169-(COUNTIF(#REF!,"&gt;0"))))</f>
        <v/>
      </c>
      <c r="N169" s="13" t="str">
        <f t="shared" si="11"/>
        <v/>
      </c>
      <c r="O169" s="156" t="str">
        <f t="shared" si="12"/>
        <v/>
      </c>
      <c r="Q169" s="13" t="str">
        <f>IF(J169="","",SUMIF('Planif 2025'!$R:$R,'Liste BT'!J169,'Planif 2025'!$Z:$Z))</f>
        <v/>
      </c>
    </row>
    <row r="170" spans="1:17" ht="23" x14ac:dyDescent="0.2">
      <c r="A170" s="140"/>
      <c r="B170" s="140"/>
      <c r="C170" s="141"/>
      <c r="D170" s="93"/>
      <c r="E170" s="12"/>
      <c r="F170" s="155"/>
      <c r="G170" s="13"/>
      <c r="H170" s="14"/>
      <c r="I170" s="14"/>
      <c r="J170" s="14"/>
      <c r="K170" s="20"/>
      <c r="L170" s="14" t="str">
        <f>IF(H170="","",IF(H170=COUNTIF(#REF!,"&gt;0"),"OK",H170-(COUNTIF(#REF!,"&gt;0"))))</f>
        <v/>
      </c>
      <c r="N170" s="13" t="str">
        <f t="shared" si="11"/>
        <v/>
      </c>
      <c r="O170" s="156" t="str">
        <f t="shared" si="12"/>
        <v/>
      </c>
      <c r="Q170" s="13" t="str">
        <f>IF(J170="","",SUMIF('Planif 2025'!$R:$R,'Liste BT'!J170,'Planif 2025'!$Z:$Z))</f>
        <v/>
      </c>
    </row>
    <row r="171" spans="1:17" ht="23" x14ac:dyDescent="0.2">
      <c r="A171" s="140"/>
      <c r="B171" s="140"/>
      <c r="C171" s="141"/>
      <c r="D171" s="93"/>
      <c r="E171" s="12"/>
      <c r="F171" s="155"/>
      <c r="G171" s="13"/>
      <c r="H171" s="14"/>
      <c r="I171" s="14"/>
      <c r="J171" s="14"/>
      <c r="K171" s="20"/>
      <c r="L171" s="14" t="str">
        <f>IF(H171="","",IF(H171=COUNTIF(#REF!,"&gt;0"),"OK",H171-(COUNTIF(#REF!,"&gt;0"))))</f>
        <v/>
      </c>
      <c r="N171" s="13" t="str">
        <f t="shared" si="11"/>
        <v/>
      </c>
      <c r="O171" s="156" t="str">
        <f t="shared" si="12"/>
        <v/>
      </c>
      <c r="Q171" s="13" t="str">
        <f>IF(J171="","",SUMIF('Planif 2025'!$R:$R,'Liste BT'!J171,'Planif 2025'!$Z:$Z))</f>
        <v/>
      </c>
    </row>
    <row r="172" spans="1:17" ht="23" x14ac:dyDescent="0.2">
      <c r="A172" s="140"/>
      <c r="B172" s="140"/>
      <c r="C172" s="141"/>
      <c r="D172" s="93"/>
      <c r="E172" s="12"/>
      <c r="F172" s="155"/>
      <c r="G172" s="13"/>
      <c r="H172" s="14"/>
      <c r="I172" s="14"/>
      <c r="J172" s="14"/>
      <c r="K172" s="20"/>
      <c r="L172" s="14" t="str">
        <f>IF(H172="","",IF(H172=COUNTIF(#REF!,"&gt;0"),"OK",H172-(COUNTIF(#REF!,"&gt;0"))))</f>
        <v/>
      </c>
      <c r="N172" s="13" t="str">
        <f t="shared" si="11"/>
        <v/>
      </c>
      <c r="O172" s="156" t="str">
        <f t="shared" si="12"/>
        <v/>
      </c>
      <c r="Q172" s="13" t="str">
        <f>IF(J172="","",SUMIF('Planif 2025'!$R:$R,'Liste BT'!J172,'Planif 2025'!$Z:$Z))</f>
        <v/>
      </c>
    </row>
    <row r="173" spans="1:17" ht="23" x14ac:dyDescent="0.2">
      <c r="A173" s="140"/>
      <c r="B173" s="140"/>
      <c r="C173" s="141"/>
      <c r="D173" s="93"/>
      <c r="E173" s="12"/>
      <c r="F173" s="155"/>
      <c r="G173" s="13"/>
      <c r="H173" s="14"/>
      <c r="I173" s="14"/>
      <c r="J173" s="14"/>
      <c r="K173" s="20"/>
      <c r="L173" s="14" t="str">
        <f>IF(H173="","",IF(H173=COUNTIF(#REF!,"&gt;0"),"OK",H173-(COUNTIF(#REF!,"&gt;0"))))</f>
        <v/>
      </c>
      <c r="N173" s="13" t="str">
        <f t="shared" si="11"/>
        <v/>
      </c>
      <c r="O173" s="156" t="str">
        <f t="shared" si="12"/>
        <v/>
      </c>
      <c r="Q173" s="13" t="str">
        <f>IF(J173="","",SUMIF('Planif 2025'!$R:$R,'Liste BT'!J173,'Planif 2025'!$Z:$Z))</f>
        <v/>
      </c>
    </row>
    <row r="174" spans="1:17" ht="23" x14ac:dyDescent="0.2">
      <c r="A174" s="140"/>
      <c r="B174" s="140"/>
      <c r="C174" s="141"/>
      <c r="D174" s="93"/>
      <c r="E174" s="12"/>
      <c r="F174" s="155"/>
      <c r="G174" s="13"/>
      <c r="H174" s="14"/>
      <c r="I174" s="14"/>
      <c r="J174" s="14"/>
      <c r="K174" s="20"/>
      <c r="L174" s="14" t="str">
        <f>IF(H174="","",IF(H174=COUNTIF(#REF!,"&gt;0"),"OK",H174-(COUNTIF(#REF!,"&gt;0"))))</f>
        <v/>
      </c>
      <c r="N174" s="13" t="str">
        <f t="shared" si="11"/>
        <v/>
      </c>
      <c r="O174" s="156" t="str">
        <f t="shared" si="12"/>
        <v/>
      </c>
      <c r="Q174" s="13" t="str">
        <f>IF(J174="","",SUMIF('Planif 2025'!$R:$R,'Liste BT'!J174,'Planif 2025'!$Z:$Z))</f>
        <v/>
      </c>
    </row>
    <row r="175" spans="1:17" ht="23" x14ac:dyDescent="0.2">
      <c r="A175" s="140"/>
      <c r="B175" s="140"/>
      <c r="C175" s="141"/>
      <c r="D175" s="93"/>
      <c r="E175" s="12"/>
      <c r="F175" s="155"/>
      <c r="G175" s="13"/>
      <c r="H175" s="14"/>
      <c r="I175" s="14"/>
      <c r="J175" s="14"/>
      <c r="K175" s="20"/>
      <c r="L175" s="14" t="str">
        <f>IF(H175="","",IF(H175=COUNTIF(#REF!,"&gt;0"),"OK",H175-(COUNTIF(#REF!,"&gt;0"))))</f>
        <v/>
      </c>
      <c r="N175" s="13" t="str">
        <f t="shared" si="11"/>
        <v/>
      </c>
      <c r="O175" s="156" t="str">
        <f t="shared" si="12"/>
        <v/>
      </c>
      <c r="Q175" s="13" t="str">
        <f>IF(J175="","",SUMIF('Planif 2025'!$R:$R,'Liste BT'!J175,'Planif 2025'!$Z:$Z))</f>
        <v/>
      </c>
    </row>
    <row r="176" spans="1:17" ht="23" x14ac:dyDescent="0.2">
      <c r="A176" s="140"/>
      <c r="B176" s="140"/>
      <c r="C176" s="141"/>
      <c r="D176" s="93"/>
      <c r="E176" s="12"/>
      <c r="F176" s="155"/>
      <c r="G176" s="13"/>
      <c r="H176" s="14"/>
      <c r="I176" s="14"/>
      <c r="J176" s="14"/>
      <c r="K176" s="20"/>
      <c r="L176" s="14" t="str">
        <f>IF(H176="","",IF(H176=COUNTIF(#REF!,"&gt;0"),"OK",H176-(COUNTIF(#REF!,"&gt;0"))))</f>
        <v/>
      </c>
      <c r="N176" s="13" t="str">
        <f t="shared" si="11"/>
        <v/>
      </c>
      <c r="O176" s="156" t="str">
        <f t="shared" si="12"/>
        <v/>
      </c>
      <c r="Q176" s="13" t="str">
        <f>IF(J176="","",SUMIF('Planif 2025'!$R:$R,'Liste BT'!J176,'Planif 2025'!$Z:$Z))</f>
        <v/>
      </c>
    </row>
    <row r="177" spans="1:17" ht="23" x14ac:dyDescent="0.2">
      <c r="A177" s="140"/>
      <c r="B177" s="140"/>
      <c r="C177" s="141"/>
      <c r="D177" s="93"/>
      <c r="E177" s="12"/>
      <c r="F177" s="155"/>
      <c r="G177" s="13"/>
      <c r="H177" s="14"/>
      <c r="I177" s="14"/>
      <c r="J177" s="14"/>
      <c r="K177" s="20"/>
      <c r="L177" s="14" t="str">
        <f>IF(H177="","",IF(H177=COUNTIF(#REF!,"&gt;0"),"OK",H177-(COUNTIF(#REF!,"&gt;0"))))</f>
        <v/>
      </c>
      <c r="N177" s="13" t="str">
        <f t="shared" si="11"/>
        <v/>
      </c>
      <c r="O177" s="156" t="str">
        <f t="shared" si="12"/>
        <v/>
      </c>
      <c r="Q177" s="13" t="str">
        <f>IF(J177="","",SUMIF('Planif 2025'!$R:$R,'Liste BT'!J177,'Planif 2025'!$Z:$Z))</f>
        <v/>
      </c>
    </row>
    <row r="178" spans="1:17" ht="23" x14ac:dyDescent="0.2">
      <c r="A178" s="140"/>
      <c r="B178" s="140"/>
      <c r="C178" s="141"/>
      <c r="D178" s="93"/>
      <c r="E178" s="12"/>
      <c r="F178" s="155"/>
      <c r="G178" s="13"/>
      <c r="H178" s="14"/>
      <c r="I178" s="14"/>
      <c r="J178" s="14"/>
      <c r="K178" s="20"/>
      <c r="L178" s="14" t="str">
        <f>IF(H178="","",IF(H178=COUNTIF(#REF!,"&gt;0"),"OK",H178-(COUNTIF(#REF!,"&gt;0"))))</f>
        <v/>
      </c>
      <c r="N178" s="13" t="str">
        <f t="shared" si="11"/>
        <v/>
      </c>
      <c r="O178" s="156" t="str">
        <f t="shared" si="12"/>
        <v/>
      </c>
      <c r="Q178" s="13" t="str">
        <f>IF(J178="","",SUMIF('Planif 2025'!$R:$R,'Liste BT'!J178,'Planif 2025'!$Z:$Z))</f>
        <v/>
      </c>
    </row>
    <row r="179" spans="1:17" ht="23" x14ac:dyDescent="0.2">
      <c r="A179" s="140"/>
      <c r="B179" s="140"/>
      <c r="C179" s="141"/>
      <c r="D179" s="93"/>
      <c r="E179" s="12"/>
      <c r="F179" s="155"/>
      <c r="G179" s="13"/>
      <c r="H179" s="14"/>
      <c r="I179" s="14"/>
      <c r="J179" s="14"/>
      <c r="K179" s="20"/>
      <c r="L179" s="14" t="str">
        <f>IF(H179="","",IF(H179=COUNTIF(#REF!,"&gt;0"),"OK",H179-(COUNTIF(#REF!,"&gt;0"))))</f>
        <v/>
      </c>
      <c r="N179" s="13" t="str">
        <f t="shared" si="11"/>
        <v/>
      </c>
      <c r="O179" s="156" t="str">
        <f t="shared" si="12"/>
        <v/>
      </c>
      <c r="Q179" s="13" t="str">
        <f>IF(J179="","",SUMIF('Planif 2025'!$R:$R,'Liste BT'!J179,'Planif 2025'!$Z:$Z))</f>
        <v/>
      </c>
    </row>
    <row r="180" spans="1:17" ht="23" x14ac:dyDescent="0.2">
      <c r="A180" s="140"/>
      <c r="B180" s="140"/>
      <c r="C180" s="141"/>
      <c r="D180" s="93"/>
      <c r="E180" s="12"/>
      <c r="F180" s="155"/>
      <c r="G180" s="13"/>
      <c r="H180" s="14"/>
      <c r="I180" s="14"/>
      <c r="J180" s="14"/>
      <c r="K180" s="20"/>
      <c r="L180" s="14" t="str">
        <f>IF(H180="","",IF(H180=COUNTIF(#REF!,"&gt;0"),"OK",H180-(COUNTIF(#REF!,"&gt;0"))))</f>
        <v/>
      </c>
      <c r="N180" s="13" t="str">
        <f t="shared" si="11"/>
        <v/>
      </c>
      <c r="O180" s="156" t="str">
        <f t="shared" si="12"/>
        <v/>
      </c>
      <c r="Q180" s="13" t="str">
        <f>IF(J180="","",SUMIF('Planif 2025'!$R:$R,'Liste BT'!J180,'Planif 2025'!$Z:$Z))</f>
        <v/>
      </c>
    </row>
    <row r="181" spans="1:17" ht="23" x14ac:dyDescent="0.2">
      <c r="A181" s="140"/>
      <c r="B181" s="140"/>
      <c r="C181" s="141"/>
      <c r="D181" s="93"/>
      <c r="E181" s="12"/>
      <c r="F181" s="155"/>
      <c r="G181" s="13"/>
      <c r="H181" s="14"/>
      <c r="I181" s="14"/>
      <c r="J181" s="14"/>
      <c r="K181" s="20"/>
      <c r="L181" s="14" t="str">
        <f>IF(H181="","",IF(H181=COUNTIF(#REF!,"&gt;0"),"OK",H181-(COUNTIF(#REF!,"&gt;0"))))</f>
        <v/>
      </c>
      <c r="N181" s="13" t="str">
        <f t="shared" si="11"/>
        <v/>
      </c>
      <c r="O181" s="156" t="str">
        <f t="shared" si="12"/>
        <v/>
      </c>
      <c r="Q181" s="13" t="str">
        <f>IF(J181="","",SUMIF('Planif 2025'!$R:$R,'Liste BT'!J181,'Planif 2025'!$Z:$Z))</f>
        <v/>
      </c>
    </row>
    <row r="182" spans="1:17" ht="23" x14ac:dyDescent="0.2">
      <c r="A182" s="140"/>
      <c r="B182" s="140"/>
      <c r="C182" s="141"/>
      <c r="D182" s="93"/>
      <c r="E182" s="12"/>
      <c r="F182" s="155"/>
      <c r="G182" s="13"/>
      <c r="H182" s="14"/>
      <c r="I182" s="14"/>
      <c r="J182" s="14"/>
      <c r="K182" s="20"/>
      <c r="L182" s="14" t="str">
        <f>IF(H182="","",IF(H182=COUNTIF(#REF!,"&gt;0"),"OK",H182-(COUNTIF(#REF!,"&gt;0"))))</f>
        <v/>
      </c>
      <c r="N182" s="13" t="str">
        <f t="shared" si="11"/>
        <v/>
      </c>
      <c r="O182" s="156" t="str">
        <f t="shared" si="12"/>
        <v/>
      </c>
      <c r="Q182" s="13" t="str">
        <f>IF(J182="","",SUMIF('Planif 2025'!$R:$R,'Liste BT'!J182,'Planif 2025'!$Z:$Z))</f>
        <v/>
      </c>
    </row>
    <row r="183" spans="1:17" ht="23" x14ac:dyDescent="0.2">
      <c r="A183" s="140"/>
      <c r="B183" s="140"/>
      <c r="C183" s="141"/>
      <c r="D183" s="93"/>
      <c r="E183" s="12"/>
      <c r="F183" s="155"/>
      <c r="G183" s="13"/>
      <c r="H183" s="14"/>
      <c r="I183" s="14"/>
      <c r="J183" s="14"/>
      <c r="K183" s="20"/>
      <c r="L183" s="14" t="str">
        <f>IF(H183="","",IF(H183=COUNTIF(#REF!,"&gt;0"),"OK",H183-(COUNTIF(#REF!,"&gt;0"))))</f>
        <v/>
      </c>
      <c r="N183" s="13" t="str">
        <f t="shared" si="11"/>
        <v/>
      </c>
      <c r="O183" s="156" t="str">
        <f t="shared" si="12"/>
        <v/>
      </c>
      <c r="Q183" s="13" t="str">
        <f>IF(J183="","",SUMIF('Planif 2025'!$R:$R,'Liste BT'!J183,'Planif 2025'!$Z:$Z))</f>
        <v/>
      </c>
    </row>
    <row r="184" spans="1:17" ht="23" x14ac:dyDescent="0.2">
      <c r="A184" s="140"/>
      <c r="B184" s="140"/>
      <c r="C184" s="141"/>
      <c r="D184" s="93"/>
      <c r="E184" s="12"/>
      <c r="F184" s="155"/>
      <c r="G184" s="13"/>
      <c r="H184" s="14"/>
      <c r="I184" s="14"/>
      <c r="J184" s="14"/>
      <c r="K184" s="20"/>
      <c r="L184" s="14" t="str">
        <f>IF(H184="","",IF(H184=COUNTIF(#REF!,"&gt;0"),"OK",H184-(COUNTIF(#REF!,"&gt;0"))))</f>
        <v/>
      </c>
      <c r="N184" s="13" t="str">
        <f t="shared" si="11"/>
        <v/>
      </c>
      <c r="O184" s="156" t="str">
        <f t="shared" si="12"/>
        <v/>
      </c>
      <c r="Q184" s="13" t="str">
        <f>IF(J184="","",SUMIF('Planif 2025'!$R:$R,'Liste BT'!J184,'Planif 2025'!$Z:$Z))</f>
        <v/>
      </c>
    </row>
    <row r="185" spans="1:17" ht="23" x14ac:dyDescent="0.2">
      <c r="A185" s="140"/>
      <c r="B185" s="140"/>
      <c r="C185" s="141"/>
      <c r="D185" s="93"/>
      <c r="E185" s="12"/>
      <c r="F185" s="155"/>
      <c r="G185" s="13"/>
      <c r="H185" s="14"/>
      <c r="I185" s="14"/>
      <c r="J185" s="14"/>
      <c r="K185" s="20"/>
      <c r="L185" s="14" t="str">
        <f>IF(H185="","",IF(H185=COUNTIF(#REF!,"&gt;0"),"OK",H185-(COUNTIF(#REF!,"&gt;0"))))</f>
        <v/>
      </c>
      <c r="N185" s="13" t="str">
        <f t="shared" si="11"/>
        <v/>
      </c>
      <c r="O185" s="156" t="str">
        <f t="shared" si="12"/>
        <v/>
      </c>
      <c r="Q185" s="13" t="str">
        <f>IF(J185="","",SUMIF('Planif 2025'!$R:$R,'Liste BT'!J185,'Planif 2025'!$Z:$Z))</f>
        <v/>
      </c>
    </row>
    <row r="186" spans="1:17" ht="23" x14ac:dyDescent="0.2">
      <c r="A186" s="140"/>
      <c r="B186" s="140"/>
      <c r="C186" s="141"/>
      <c r="D186" s="93"/>
      <c r="E186" s="12"/>
      <c r="F186" s="155"/>
      <c r="G186" s="13"/>
      <c r="H186" s="14"/>
      <c r="I186" s="14"/>
      <c r="J186" s="14"/>
      <c r="K186" s="20"/>
      <c r="L186" s="14" t="str">
        <f>IF(H186="","",IF(H186=COUNTIF(#REF!,"&gt;0"),"OK",H186-(COUNTIF(#REF!,"&gt;0"))))</f>
        <v/>
      </c>
      <c r="N186" s="13" t="str">
        <f t="shared" si="11"/>
        <v/>
      </c>
      <c r="O186" s="156" t="str">
        <f t="shared" si="12"/>
        <v/>
      </c>
      <c r="Q186" s="13" t="str">
        <f>IF(J186="","",SUMIF('Planif 2025'!$R:$R,'Liste BT'!J186,'Planif 2025'!$Z:$Z))</f>
        <v/>
      </c>
    </row>
    <row r="187" spans="1:17" ht="23" x14ac:dyDescent="0.2">
      <c r="A187" s="140"/>
      <c r="B187" s="140"/>
      <c r="C187" s="141"/>
      <c r="D187" s="93"/>
      <c r="E187" s="12"/>
      <c r="F187" s="155"/>
      <c r="G187" s="13"/>
      <c r="H187" s="14"/>
      <c r="I187" s="14"/>
      <c r="J187" s="14"/>
      <c r="K187" s="20"/>
      <c r="L187" s="14" t="str">
        <f>IF(H187="","",IF(H187=COUNTIF(#REF!,"&gt;0"),"OK",H187-(COUNTIF(#REF!,"&gt;0"))))</f>
        <v/>
      </c>
      <c r="N187" s="13" t="str">
        <f t="shared" si="11"/>
        <v/>
      </c>
      <c r="O187" s="156" t="str">
        <f t="shared" si="12"/>
        <v/>
      </c>
      <c r="Q187" s="13" t="str">
        <f>IF(J187="","",SUMIF('Planif 2025'!$R:$R,'Liste BT'!J187,'Planif 2025'!$Z:$Z))</f>
        <v/>
      </c>
    </row>
    <row r="188" spans="1:17" ht="23" x14ac:dyDescent="0.2">
      <c r="A188" s="140"/>
      <c r="B188" s="140"/>
      <c r="C188" s="141"/>
      <c r="D188" s="93"/>
      <c r="E188" s="12"/>
      <c r="F188" s="155"/>
      <c r="G188" s="13"/>
      <c r="H188" s="14"/>
      <c r="I188" s="14"/>
      <c r="J188" s="14"/>
      <c r="K188" s="20"/>
      <c r="L188" s="14" t="str">
        <f>IF(H188="","",IF(H188=COUNTIF(#REF!,"&gt;0"),"OK",H188-(COUNTIF(#REF!,"&gt;0"))))</f>
        <v/>
      </c>
      <c r="N188" s="13" t="str">
        <f t="shared" si="11"/>
        <v/>
      </c>
      <c r="O188" s="156" t="str">
        <f t="shared" si="12"/>
        <v/>
      </c>
      <c r="Q188" s="13" t="str">
        <f>IF(J188="","",SUMIF('Planif 2025'!$R:$R,'Liste BT'!J188,'Planif 2025'!$Z:$Z))</f>
        <v/>
      </c>
    </row>
    <row r="189" spans="1:17" ht="23" x14ac:dyDescent="0.2">
      <c r="A189" s="140"/>
      <c r="B189" s="140"/>
      <c r="C189" s="141"/>
      <c r="D189" s="93"/>
      <c r="E189" s="12"/>
      <c r="F189" s="155"/>
      <c r="G189" s="13"/>
      <c r="H189" s="14"/>
      <c r="I189" s="14"/>
      <c r="J189" s="14"/>
      <c r="K189" s="20"/>
      <c r="L189" s="14" t="str">
        <f>IF(H189="","",IF(H189=COUNTIF(#REF!,"&gt;0"),"OK",H189-(COUNTIF(#REF!,"&gt;0"))))</f>
        <v/>
      </c>
      <c r="N189" s="13" t="str">
        <f t="shared" si="11"/>
        <v/>
      </c>
      <c r="O189" s="156" t="str">
        <f t="shared" si="12"/>
        <v/>
      </c>
      <c r="Q189" s="13" t="str">
        <f>IF(J189="","",SUMIF('Planif 2025'!$R:$R,'Liste BT'!J189,'Planif 2025'!$Z:$Z))</f>
        <v/>
      </c>
    </row>
    <row r="190" spans="1:17" ht="23" x14ac:dyDescent="0.2">
      <c r="A190" s="140"/>
      <c r="B190" s="140"/>
      <c r="C190" s="141"/>
      <c r="D190" s="93"/>
      <c r="E190" s="12"/>
      <c r="F190" s="155"/>
      <c r="G190" s="13"/>
      <c r="H190" s="14"/>
      <c r="I190" s="14"/>
      <c r="J190" s="14"/>
      <c r="K190" s="20"/>
      <c r="L190" s="14" t="str">
        <f>IF(H190="","",IF(H190=COUNTIF(#REF!,"&gt;0"),"OK",H190-(COUNTIF(#REF!,"&gt;0"))))</f>
        <v/>
      </c>
      <c r="N190" s="13" t="str">
        <f t="shared" si="11"/>
        <v/>
      </c>
      <c r="O190" s="156" t="str">
        <f t="shared" si="12"/>
        <v/>
      </c>
      <c r="Q190" s="13" t="str">
        <f>IF(J190="","",SUMIF('Planif 2025'!$R:$R,'Liste BT'!J190,'Planif 2025'!$Z:$Z))</f>
        <v/>
      </c>
    </row>
    <row r="191" spans="1:17" ht="23" x14ac:dyDescent="0.2">
      <c r="A191" s="140"/>
      <c r="B191" s="140"/>
      <c r="C191" s="141"/>
      <c r="D191" s="93"/>
      <c r="E191" s="12"/>
      <c r="F191" s="155"/>
      <c r="G191" s="13"/>
      <c r="H191" s="14"/>
      <c r="I191" s="14"/>
      <c r="J191" s="14"/>
      <c r="K191" s="20"/>
      <c r="L191" s="14" t="str">
        <f>IF(H191="","",IF(H191=COUNTIF(#REF!,"&gt;0"),"OK",H191-(COUNTIF(#REF!,"&gt;0"))))</f>
        <v/>
      </c>
      <c r="N191" s="13" t="str">
        <f t="shared" si="11"/>
        <v/>
      </c>
      <c r="O191" s="156" t="str">
        <f t="shared" si="12"/>
        <v/>
      </c>
      <c r="Q191" s="13" t="str">
        <f>IF(J191="","",SUMIF('Planif 2025'!$R:$R,'Liste BT'!J191,'Planif 2025'!$Z:$Z))</f>
        <v/>
      </c>
    </row>
    <row r="192" spans="1:17" ht="23" x14ac:dyDescent="0.2">
      <c r="A192" s="140"/>
      <c r="B192" s="140"/>
      <c r="C192" s="141"/>
      <c r="D192" s="93"/>
      <c r="E192" s="12"/>
      <c r="F192" s="155"/>
      <c r="G192" s="13"/>
      <c r="H192" s="14"/>
      <c r="I192" s="14"/>
      <c r="J192" s="14"/>
      <c r="K192" s="20"/>
      <c r="L192" s="14" t="str">
        <f>IF(H192="","",IF(H192=COUNTIF(#REF!,"&gt;0"),"OK",H192-(COUNTIF(#REF!,"&gt;0"))))</f>
        <v/>
      </c>
      <c r="N192" s="13" t="str">
        <f t="shared" si="11"/>
        <v/>
      </c>
      <c r="O192" s="156" t="str">
        <f t="shared" si="12"/>
        <v/>
      </c>
      <c r="Q192" s="13" t="str">
        <f>IF(J192="","",SUMIF('Planif 2025'!$R:$R,'Liste BT'!J192,'Planif 2025'!$Z:$Z))</f>
        <v/>
      </c>
    </row>
    <row r="193" spans="1:17" ht="23" x14ac:dyDescent="0.2">
      <c r="A193" s="140"/>
      <c r="B193" s="140"/>
      <c r="C193" s="141"/>
      <c r="D193" s="93"/>
      <c r="E193" s="12"/>
      <c r="F193" s="155"/>
      <c r="G193" s="13"/>
      <c r="H193" s="14"/>
      <c r="I193" s="14"/>
      <c r="J193" s="14"/>
      <c r="K193" s="20"/>
      <c r="L193" s="14" t="str">
        <f>IF(H193="","",IF(H193=COUNTIF(#REF!,"&gt;0"),"OK",H193-(COUNTIF(#REF!,"&gt;0"))))</f>
        <v/>
      </c>
      <c r="N193" s="13" t="str">
        <f t="shared" si="11"/>
        <v/>
      </c>
      <c r="O193" s="156" t="str">
        <f t="shared" si="12"/>
        <v/>
      </c>
      <c r="Q193" s="13" t="str">
        <f>IF(J193="","",SUMIF('Planif 2025'!$R:$R,'Liste BT'!J193,'Planif 2025'!$Z:$Z))</f>
        <v/>
      </c>
    </row>
    <row r="194" spans="1:17" ht="23" x14ac:dyDescent="0.2">
      <c r="A194" s="140"/>
      <c r="B194" s="140"/>
      <c r="C194" s="141"/>
      <c r="D194" s="93"/>
      <c r="E194" s="12"/>
      <c r="F194" s="155"/>
      <c r="G194" s="13"/>
      <c r="H194" s="14"/>
      <c r="I194" s="14"/>
      <c r="J194" s="14"/>
      <c r="K194" s="20"/>
      <c r="L194" s="14" t="str">
        <f>IF(H194="","",IF(H194=COUNTIF(#REF!,"&gt;0"),"OK",H194-(COUNTIF(#REF!,"&gt;0"))))</f>
        <v/>
      </c>
      <c r="N194" s="13" t="str">
        <f t="shared" ref="N194:N206" si="15">IF(H194="","",G194*H194)</f>
        <v/>
      </c>
      <c r="O194" s="156" t="str">
        <f t="shared" ref="O194:O206" si="16">IF(F194="","",CONCATENATE(D194," ",F194))</f>
        <v/>
      </c>
      <c r="Q194" s="13" t="str">
        <f>IF(J194="","",SUMIF('Planif 2025'!$R:$R,'Liste BT'!J194,'Planif 2025'!$Z:$Z))</f>
        <v/>
      </c>
    </row>
    <row r="195" spans="1:17" ht="23" x14ac:dyDescent="0.2">
      <c r="A195" s="140"/>
      <c r="B195" s="140"/>
      <c r="C195" s="141"/>
      <c r="D195" s="93"/>
      <c r="E195" s="12"/>
      <c r="F195" s="155"/>
      <c r="G195" s="13"/>
      <c r="H195" s="14"/>
      <c r="I195" s="14"/>
      <c r="J195" s="14"/>
      <c r="K195" s="20"/>
      <c r="L195" s="14" t="str">
        <f>IF(H195="","",IF(H195=COUNTIF(#REF!,"&gt;0"),"OK",H195-(COUNTIF(#REF!,"&gt;0"))))</f>
        <v/>
      </c>
      <c r="N195" s="13" t="str">
        <f t="shared" si="15"/>
        <v/>
      </c>
      <c r="O195" s="156" t="str">
        <f t="shared" si="16"/>
        <v/>
      </c>
      <c r="Q195" s="13" t="str">
        <f>IF(J195="","",SUMIF('Planif 2025'!$R:$R,'Liste BT'!J195,'Planif 2025'!$Z:$Z))</f>
        <v/>
      </c>
    </row>
    <row r="196" spans="1:17" ht="23" x14ac:dyDescent="0.2">
      <c r="A196" s="140"/>
      <c r="B196" s="140"/>
      <c r="C196" s="141"/>
      <c r="D196" s="93"/>
      <c r="E196" s="12"/>
      <c r="F196" s="155"/>
      <c r="G196" s="13"/>
      <c r="H196" s="14"/>
      <c r="I196" s="14"/>
      <c r="J196" s="14"/>
      <c r="K196" s="20"/>
      <c r="L196" s="14" t="str">
        <f>IF(H196="","",IF(H196=COUNTIF(#REF!,"&gt;0"),"OK",H196-(COUNTIF(#REF!,"&gt;0"))))</f>
        <v/>
      </c>
      <c r="N196" s="13" t="str">
        <f t="shared" si="15"/>
        <v/>
      </c>
      <c r="O196" s="156" t="str">
        <f t="shared" si="16"/>
        <v/>
      </c>
      <c r="Q196" s="13" t="str">
        <f>IF(J196="","",SUMIF('Planif 2025'!$R:$R,'Liste BT'!J196,'Planif 2025'!$Z:$Z))</f>
        <v/>
      </c>
    </row>
    <row r="197" spans="1:17" ht="23" x14ac:dyDescent="0.2">
      <c r="A197" s="140"/>
      <c r="B197" s="140"/>
      <c r="C197" s="141"/>
      <c r="D197" s="93"/>
      <c r="E197" s="12"/>
      <c r="F197" s="155"/>
      <c r="G197" s="13"/>
      <c r="H197" s="14"/>
      <c r="I197" s="14"/>
      <c r="J197" s="14"/>
      <c r="K197" s="20"/>
      <c r="L197" s="14" t="str">
        <f>IF(H197="","",IF(H197=COUNTIF(#REF!,"&gt;0"),"OK",H197-(COUNTIF(#REF!,"&gt;0"))))</f>
        <v/>
      </c>
      <c r="N197" s="13" t="str">
        <f t="shared" si="15"/>
        <v/>
      </c>
      <c r="O197" s="156" t="str">
        <f t="shared" si="16"/>
        <v/>
      </c>
      <c r="Q197" s="13" t="str">
        <f>IF(J197="","",SUMIF('Planif 2025'!$R:$R,'Liste BT'!J197,'Planif 2025'!$Z:$Z))</f>
        <v/>
      </c>
    </row>
    <row r="198" spans="1:17" ht="23" x14ac:dyDescent="0.2">
      <c r="A198" s="140"/>
      <c r="B198" s="140"/>
      <c r="C198" s="141"/>
      <c r="D198" s="93"/>
      <c r="E198" s="12"/>
      <c r="F198" s="155"/>
      <c r="G198" s="13"/>
      <c r="H198" s="14"/>
      <c r="I198" s="14"/>
      <c r="J198" s="14"/>
      <c r="K198" s="20"/>
      <c r="L198" s="14" t="str">
        <f>IF(H198="","",IF(H198=COUNTIF(#REF!,"&gt;0"),"OK",H198-(COUNTIF(#REF!,"&gt;0"))))</f>
        <v/>
      </c>
      <c r="N198" s="13" t="str">
        <f t="shared" si="15"/>
        <v/>
      </c>
      <c r="O198" s="156" t="str">
        <f t="shared" si="16"/>
        <v/>
      </c>
      <c r="Q198" s="13" t="str">
        <f>IF(J198="","",SUMIF('Planif 2025'!$R:$R,'Liste BT'!J198,'Planif 2025'!$Z:$Z))</f>
        <v/>
      </c>
    </row>
    <row r="199" spans="1:17" ht="23" x14ac:dyDescent="0.2">
      <c r="A199" s="140"/>
      <c r="B199" s="140"/>
      <c r="C199" s="141"/>
      <c r="D199" s="93"/>
      <c r="E199" s="12"/>
      <c r="F199" s="155"/>
      <c r="G199" s="13"/>
      <c r="H199" s="14"/>
      <c r="I199" s="14"/>
      <c r="J199" s="14"/>
      <c r="K199" s="20"/>
      <c r="L199" s="14" t="str">
        <f>IF(H199="","",IF(H199=COUNTIF(#REF!,"&gt;0"),"OK",H199-(COUNTIF(#REF!,"&gt;0"))))</f>
        <v/>
      </c>
      <c r="N199" s="13" t="str">
        <f t="shared" si="15"/>
        <v/>
      </c>
      <c r="O199" s="156" t="str">
        <f t="shared" si="16"/>
        <v/>
      </c>
      <c r="Q199" s="13" t="str">
        <f>IF(J199="","",SUMIF('Planif 2025'!$R:$R,'Liste BT'!J199,'Planif 2025'!$Z:$Z))</f>
        <v/>
      </c>
    </row>
    <row r="200" spans="1:17" ht="23" x14ac:dyDescent="0.2">
      <c r="A200" s="140"/>
      <c r="B200" s="140"/>
      <c r="C200" s="141"/>
      <c r="D200" s="93"/>
      <c r="E200" s="12"/>
      <c r="F200" s="155"/>
      <c r="G200" s="13"/>
      <c r="H200" s="14"/>
      <c r="I200" s="14"/>
      <c r="J200" s="14"/>
      <c r="K200" s="20"/>
      <c r="L200" s="14" t="str">
        <f>IF(H200="","",IF(H200=COUNTIF(#REF!,"&gt;0"),"OK",H200-(COUNTIF(#REF!,"&gt;0"))))</f>
        <v/>
      </c>
      <c r="N200" s="13" t="str">
        <f t="shared" si="15"/>
        <v/>
      </c>
      <c r="O200" s="156" t="str">
        <f t="shared" si="16"/>
        <v/>
      </c>
      <c r="Q200" s="13" t="str">
        <f>IF(J200="","",SUMIF('Planif 2025'!$R:$R,'Liste BT'!J200,'Planif 2025'!$Z:$Z))</f>
        <v/>
      </c>
    </row>
    <row r="201" spans="1:17" ht="23" x14ac:dyDescent="0.2">
      <c r="A201" s="140"/>
      <c r="B201" s="140"/>
      <c r="C201" s="141"/>
      <c r="D201" s="93"/>
      <c r="E201" s="12"/>
      <c r="F201" s="155"/>
      <c r="G201" s="13"/>
      <c r="H201" s="14"/>
      <c r="I201" s="14"/>
      <c r="J201" s="14"/>
      <c r="K201" s="20"/>
      <c r="L201" s="14" t="str">
        <f>IF(H201="","",IF(H201=COUNTIF(#REF!,"&gt;0"),"OK",H201-(COUNTIF(#REF!,"&gt;0"))))</f>
        <v/>
      </c>
      <c r="N201" s="13" t="str">
        <f t="shared" si="15"/>
        <v/>
      </c>
      <c r="O201" s="156" t="str">
        <f t="shared" si="16"/>
        <v/>
      </c>
      <c r="Q201" s="13" t="str">
        <f>IF(J201="","",SUMIF('Planif 2025'!$R:$R,'Liste BT'!J201,'Planif 2025'!$Z:$Z))</f>
        <v/>
      </c>
    </row>
    <row r="202" spans="1:17" ht="23" x14ac:dyDescent="0.2">
      <c r="A202" s="140"/>
      <c r="B202" s="140"/>
      <c r="C202" s="141"/>
      <c r="D202" s="93"/>
      <c r="E202" s="12"/>
      <c r="F202" s="155"/>
      <c r="G202" s="13"/>
      <c r="H202" s="14"/>
      <c r="I202" s="14"/>
      <c r="J202" s="14"/>
      <c r="K202" s="20"/>
      <c r="L202" s="14" t="str">
        <f>IF(H202="","",IF(H202=COUNTIF(#REF!,"&gt;0"),"OK",H202-(COUNTIF(#REF!,"&gt;0"))))</f>
        <v/>
      </c>
      <c r="N202" s="13" t="str">
        <f t="shared" si="15"/>
        <v/>
      </c>
      <c r="O202" s="156" t="str">
        <f t="shared" si="16"/>
        <v/>
      </c>
      <c r="Q202" s="13" t="str">
        <f>IF(J202="","",SUMIF('Planif 2025'!$R:$R,'Liste BT'!J202,'Planif 2025'!$Z:$Z))</f>
        <v/>
      </c>
    </row>
    <row r="203" spans="1:17" ht="23" x14ac:dyDescent="0.2">
      <c r="A203" s="140"/>
      <c r="B203" s="140"/>
      <c r="C203" s="141"/>
      <c r="D203" s="93"/>
      <c r="E203" s="12"/>
      <c r="F203" s="155"/>
      <c r="G203" s="13"/>
      <c r="H203" s="14"/>
      <c r="I203" s="14"/>
      <c r="J203" s="14"/>
      <c r="K203" s="20"/>
      <c r="L203" s="14" t="str">
        <f>IF(H203="","",IF(H203=COUNTIF(#REF!,"&gt;0"),"OK",H203-(COUNTIF(#REF!,"&gt;0"))))</f>
        <v/>
      </c>
      <c r="N203" s="13" t="str">
        <f t="shared" si="15"/>
        <v/>
      </c>
      <c r="O203" s="156" t="str">
        <f t="shared" si="16"/>
        <v/>
      </c>
      <c r="Q203" s="13" t="str">
        <f>IF(J203="","",SUMIF('Planif 2025'!$R:$R,'Liste BT'!J203,'Planif 2025'!$Z:$Z))</f>
        <v/>
      </c>
    </row>
    <row r="204" spans="1:17" ht="23" x14ac:dyDescent="0.2">
      <c r="A204" s="140"/>
      <c r="B204" s="140"/>
      <c r="C204" s="141"/>
      <c r="D204" s="93"/>
      <c r="E204" s="12"/>
      <c r="F204" s="155"/>
      <c r="G204" s="13"/>
      <c r="H204" s="14"/>
      <c r="I204" s="14"/>
      <c r="J204" s="14"/>
      <c r="K204" s="20"/>
      <c r="L204" s="14" t="str">
        <f>IF(H204="","",IF(H204=COUNTIF(#REF!,"&gt;0"),"OK",H204-(COUNTIF(#REF!,"&gt;0"))))</f>
        <v/>
      </c>
      <c r="N204" s="13" t="str">
        <f t="shared" si="15"/>
        <v/>
      </c>
      <c r="O204" s="156" t="str">
        <f t="shared" si="16"/>
        <v/>
      </c>
      <c r="Q204" s="13" t="str">
        <f>IF(J204="","",SUMIF('Planif 2025'!$R:$R,'Liste BT'!J204,'Planif 2025'!$Z:$Z))</f>
        <v/>
      </c>
    </row>
    <row r="205" spans="1:17" ht="23" x14ac:dyDescent="0.2">
      <c r="A205" s="140"/>
      <c r="B205" s="140"/>
      <c r="C205" s="141"/>
      <c r="D205" s="93"/>
      <c r="E205" s="12"/>
      <c r="F205" s="155"/>
      <c r="G205" s="13"/>
      <c r="H205" s="14"/>
      <c r="I205" s="14"/>
      <c r="J205" s="14"/>
      <c r="K205" s="20"/>
      <c r="L205" s="14" t="str">
        <f>IF(H205="","",IF(H205=COUNTIF(#REF!,"&gt;0"),"OK",H205-(COUNTIF(#REF!,"&gt;0"))))</f>
        <v/>
      </c>
      <c r="N205" s="13" t="str">
        <f t="shared" si="15"/>
        <v/>
      </c>
      <c r="O205" s="156" t="str">
        <f t="shared" si="16"/>
        <v/>
      </c>
      <c r="Q205" s="13" t="str">
        <f>IF(J205="","",SUMIF('Planif 2025'!$R:$R,'Liste BT'!J205,'Planif 2025'!$Z:$Z))</f>
        <v/>
      </c>
    </row>
    <row r="206" spans="1:17" ht="23" x14ac:dyDescent="0.2">
      <c r="A206" s="140"/>
      <c r="B206" s="140"/>
      <c r="C206" s="141"/>
      <c r="D206" s="93"/>
      <c r="E206" s="12"/>
      <c r="F206" s="155"/>
      <c r="G206" s="13"/>
      <c r="H206" s="14"/>
      <c r="I206" s="14"/>
      <c r="J206" s="14"/>
      <c r="K206" s="20"/>
      <c r="L206" s="14" t="str">
        <f>IF(H206="","",IF(H206=COUNTIF(#REF!,"&gt;0"),"OK",H206-(COUNTIF(#REF!,"&gt;0"))))</f>
        <v/>
      </c>
      <c r="N206" s="13" t="str">
        <f t="shared" si="15"/>
        <v/>
      </c>
      <c r="O206" s="156" t="str">
        <f t="shared" si="16"/>
        <v/>
      </c>
      <c r="Q206" s="13" t="str">
        <f>IF(J206="","",SUMIF('Planif 2025'!$R:$R,'Liste BT'!J206,'Planif 2025'!$Z:$Z))</f>
        <v/>
      </c>
    </row>
    <row r="207" spans="1:17" ht="23" x14ac:dyDescent="0.2">
      <c r="A207" s="140"/>
      <c r="B207" s="140"/>
      <c r="C207" s="141"/>
      <c r="D207" s="93"/>
      <c r="E207" s="12"/>
      <c r="F207" s="155"/>
      <c r="G207" s="13"/>
      <c r="H207" s="14"/>
      <c r="I207" s="14"/>
      <c r="J207" s="14"/>
      <c r="K207" s="20"/>
      <c r="L207" s="14" t="str">
        <f>IF(H207="","",IF(H207=COUNTIF(#REF!,"&gt;0"),"OK",H207-(COUNTIF(#REF!,"&gt;0"))))</f>
        <v/>
      </c>
      <c r="N207" s="13" t="str">
        <f t="shared" ref="N207:N216" si="17">IF(H207="","",G207*H207)</f>
        <v/>
      </c>
      <c r="O207" s="156" t="str">
        <f t="shared" ref="O207:O216" si="18">IF(F207="","",CONCATENATE(D207," ",F207))</f>
        <v/>
      </c>
      <c r="Q207" s="13" t="str">
        <f>IF(J207="","",SUMIF('Planif 2025'!$R:$R,'Liste BT'!J207,'Planif 2025'!$Z:$Z))</f>
        <v/>
      </c>
    </row>
    <row r="208" spans="1:17" ht="23" x14ac:dyDescent="0.2">
      <c r="A208" s="140"/>
      <c r="B208" s="140"/>
      <c r="C208" s="141"/>
      <c r="D208" s="93"/>
      <c r="E208" s="12"/>
      <c r="F208" s="155"/>
      <c r="G208" s="13"/>
      <c r="H208" s="14"/>
      <c r="I208" s="14"/>
      <c r="J208" s="14"/>
      <c r="K208" s="20"/>
      <c r="L208" s="14" t="str">
        <f>IF(H208="","",IF(H208=COUNTIF(#REF!,"&gt;0"),"OK",H208-(COUNTIF(#REF!,"&gt;0"))))</f>
        <v/>
      </c>
      <c r="N208" s="13" t="str">
        <f t="shared" si="17"/>
        <v/>
      </c>
      <c r="O208" s="156" t="str">
        <f t="shared" si="18"/>
        <v/>
      </c>
      <c r="Q208" s="13" t="str">
        <f>IF(J208="","",SUMIF('Planif 2025'!$R:$R,'Liste BT'!J208,'Planif 2025'!$Z:$Z))</f>
        <v/>
      </c>
    </row>
    <row r="209" spans="1:17" ht="23" x14ac:dyDescent="0.2">
      <c r="A209" s="140"/>
      <c r="B209" s="140"/>
      <c r="C209" s="141"/>
      <c r="D209" s="93"/>
      <c r="E209" s="12"/>
      <c r="F209" s="155"/>
      <c r="G209" s="13"/>
      <c r="H209" s="14"/>
      <c r="I209" s="14"/>
      <c r="J209" s="14"/>
      <c r="K209" s="20"/>
      <c r="L209" s="14" t="str">
        <f>IF(H209="","",IF(H209=COUNTIF(#REF!,"&gt;0"),"OK",H209-(COUNTIF(#REF!,"&gt;0"))))</f>
        <v/>
      </c>
      <c r="N209" s="13" t="str">
        <f t="shared" si="17"/>
        <v/>
      </c>
      <c r="O209" s="156" t="str">
        <f t="shared" si="18"/>
        <v/>
      </c>
      <c r="Q209" s="13" t="str">
        <f>IF(J209="","",SUMIF('Planif 2025'!$R:$R,'Liste BT'!J209,'Planif 2025'!$Z:$Z))</f>
        <v/>
      </c>
    </row>
    <row r="210" spans="1:17" ht="23" x14ac:dyDescent="0.2">
      <c r="A210" s="140"/>
      <c r="B210" s="140"/>
      <c r="C210" s="141"/>
      <c r="D210" s="93"/>
      <c r="E210" s="12"/>
      <c r="F210" s="155"/>
      <c r="G210" s="13"/>
      <c r="H210" s="14"/>
      <c r="I210" s="14"/>
      <c r="J210" s="14"/>
      <c r="K210" s="20"/>
      <c r="L210" s="14" t="str">
        <f>IF(H210="","",IF(H210=COUNTIF(#REF!,"&gt;0"),"OK",H210-(COUNTIF(#REF!,"&gt;0"))))</f>
        <v/>
      </c>
      <c r="N210" s="13" t="str">
        <f t="shared" si="17"/>
        <v/>
      </c>
      <c r="O210" s="156" t="str">
        <f t="shared" si="18"/>
        <v/>
      </c>
      <c r="Q210" s="13" t="str">
        <f>IF(J210="","",SUMIF('Planif 2025'!$R:$R,'Liste BT'!J210,'Planif 2025'!$Z:$Z))</f>
        <v/>
      </c>
    </row>
    <row r="211" spans="1:17" ht="23" x14ac:dyDescent="0.2">
      <c r="A211" s="140"/>
      <c r="B211" s="140"/>
      <c r="C211" s="141"/>
      <c r="D211" s="93"/>
      <c r="E211" s="12"/>
      <c r="F211" s="155"/>
      <c r="G211" s="13"/>
      <c r="H211" s="14"/>
      <c r="I211" s="14"/>
      <c r="J211" s="14"/>
      <c r="K211" s="20"/>
      <c r="L211" s="14" t="str">
        <f>IF(H211="","",IF(H211=COUNTIF(#REF!,"&gt;0"),"OK",H211-(COUNTIF(#REF!,"&gt;0"))))</f>
        <v/>
      </c>
      <c r="N211" s="13" t="str">
        <f t="shared" si="17"/>
        <v/>
      </c>
      <c r="O211" s="156" t="str">
        <f t="shared" si="18"/>
        <v/>
      </c>
      <c r="Q211" s="13" t="str">
        <f>IF(J211="","",SUMIF('Planif 2025'!$R:$R,'Liste BT'!J211,'Planif 2025'!$Z:$Z))</f>
        <v/>
      </c>
    </row>
    <row r="212" spans="1:17" ht="23" x14ac:dyDescent="0.2">
      <c r="A212" s="140"/>
      <c r="B212" s="140"/>
      <c r="C212" s="141"/>
      <c r="D212" s="93"/>
      <c r="E212" s="12"/>
      <c r="F212" s="155"/>
      <c r="G212" s="13"/>
      <c r="H212" s="14"/>
      <c r="I212" s="14"/>
      <c r="J212" s="14"/>
      <c r="K212" s="20"/>
      <c r="L212" s="14" t="str">
        <f>IF(H212="","",IF(H212=COUNTIF(#REF!,"&gt;0"),"OK",H212-(COUNTIF(#REF!,"&gt;0"))))</f>
        <v/>
      </c>
      <c r="N212" s="13" t="str">
        <f t="shared" si="17"/>
        <v/>
      </c>
      <c r="O212" s="156" t="str">
        <f t="shared" si="18"/>
        <v/>
      </c>
      <c r="Q212" s="13" t="str">
        <f>IF(J212="","",SUMIF('Planif 2025'!$R:$R,'Liste BT'!J212,'Planif 2025'!$Z:$Z))</f>
        <v/>
      </c>
    </row>
    <row r="213" spans="1:17" ht="23" x14ac:dyDescent="0.2">
      <c r="A213" s="140"/>
      <c r="B213" s="140"/>
      <c r="C213" s="141"/>
      <c r="D213" s="93"/>
      <c r="E213" s="12"/>
      <c r="F213" s="155"/>
      <c r="G213" s="13"/>
      <c r="H213" s="14"/>
      <c r="I213" s="14"/>
      <c r="J213" s="14"/>
      <c r="K213" s="20"/>
      <c r="L213" s="14" t="str">
        <f>IF(H213="","",IF(H213=COUNTIF(#REF!,"&gt;0"),"OK",H213-(COUNTIF(#REF!,"&gt;0"))))</f>
        <v/>
      </c>
      <c r="N213" s="13" t="str">
        <f t="shared" si="17"/>
        <v/>
      </c>
      <c r="O213" s="156" t="str">
        <f t="shared" si="18"/>
        <v/>
      </c>
      <c r="Q213" s="13" t="str">
        <f>IF(J213="","",SUMIF('Planif 2025'!$R:$R,'Liste BT'!J213,'Planif 2025'!$Z:$Z))</f>
        <v/>
      </c>
    </row>
    <row r="214" spans="1:17" ht="23" x14ac:dyDescent="0.2">
      <c r="A214" s="140"/>
      <c r="B214" s="140"/>
      <c r="C214" s="141"/>
      <c r="D214" s="93"/>
      <c r="E214" s="12"/>
      <c r="F214" s="155"/>
      <c r="G214" s="13"/>
      <c r="H214" s="14"/>
      <c r="I214" s="14"/>
      <c r="J214" s="14"/>
      <c r="K214" s="20"/>
      <c r="L214" s="14" t="str">
        <f>IF(H214="","",IF(H214=COUNTIF(#REF!,"&gt;0"),"OK",H214-(COUNTIF(#REF!,"&gt;0"))))</f>
        <v/>
      </c>
      <c r="N214" s="13" t="str">
        <f t="shared" si="17"/>
        <v/>
      </c>
      <c r="O214" s="156" t="str">
        <f t="shared" si="18"/>
        <v/>
      </c>
      <c r="Q214" s="13" t="str">
        <f>IF(J214="","",SUMIF('Planif 2025'!$R:$R,'Liste BT'!J214,'Planif 2025'!$Z:$Z))</f>
        <v/>
      </c>
    </row>
    <row r="215" spans="1:17" ht="23" x14ac:dyDescent="0.2">
      <c r="A215" s="140"/>
      <c r="B215" s="140"/>
      <c r="C215" s="141"/>
      <c r="D215" s="93"/>
      <c r="E215" s="12"/>
      <c r="F215" s="155"/>
      <c r="G215" s="13"/>
      <c r="H215" s="14"/>
      <c r="I215" s="14"/>
      <c r="J215" s="14"/>
      <c r="K215" s="20"/>
      <c r="L215" s="14" t="str">
        <f>IF(H215="","",IF(H215=COUNTIF(#REF!,"&gt;0"),"OK",H215-(COUNTIF(#REF!,"&gt;0"))))</f>
        <v/>
      </c>
      <c r="N215" s="13" t="str">
        <f t="shared" si="17"/>
        <v/>
      </c>
      <c r="O215" s="156" t="str">
        <f t="shared" si="18"/>
        <v/>
      </c>
      <c r="Q215" s="13" t="str">
        <f>IF(J215="","",SUMIF('Planif 2025'!$R:$R,'Liste BT'!J215,'Planif 2025'!$Z:$Z))</f>
        <v/>
      </c>
    </row>
    <row r="216" spans="1:17" ht="23" x14ac:dyDescent="0.2">
      <c r="A216" s="140"/>
      <c r="B216" s="140"/>
      <c r="C216" s="141"/>
      <c r="D216" s="93"/>
      <c r="E216" s="12"/>
      <c r="F216" s="155"/>
      <c r="G216" s="13"/>
      <c r="H216" s="14"/>
      <c r="I216" s="14"/>
      <c r="J216" s="14"/>
      <c r="K216" s="20"/>
      <c r="L216" s="14" t="str">
        <f>IF(H216="","",IF(H216=COUNTIF(#REF!,"&gt;0"),"OK",H216-(COUNTIF(#REF!,"&gt;0"))))</f>
        <v/>
      </c>
      <c r="N216" s="13" t="str">
        <f t="shared" si="17"/>
        <v/>
      </c>
      <c r="O216" s="156" t="str">
        <f t="shared" si="18"/>
        <v/>
      </c>
      <c r="Q216" s="13" t="str">
        <f>IF(J216="","",SUMIF('Planif 2025'!$R:$R,'Liste BT'!J216,'Planif 2025'!$Z:$Z))</f>
        <v/>
      </c>
    </row>
    <row r="217" spans="1:17" ht="22" x14ac:dyDescent="0.2">
      <c r="A217" s="140"/>
      <c r="B217" s="140"/>
      <c r="C217" s="141"/>
      <c r="D217" s="93"/>
      <c r="E217" s="12"/>
      <c r="F217" s="155"/>
      <c r="G217" s="13"/>
      <c r="H217" s="14"/>
      <c r="I217" s="14"/>
      <c r="J217" s="14"/>
      <c r="K217" s="20"/>
      <c r="L217" s="14"/>
      <c r="N217" s="13"/>
      <c r="O217" s="156"/>
      <c r="Q217" s="13"/>
    </row>
    <row r="218" spans="1:17" ht="22" x14ac:dyDescent="0.2">
      <c r="A218" s="140"/>
      <c r="B218" s="140"/>
      <c r="C218" s="141"/>
      <c r="D218" s="93"/>
      <c r="E218" s="12"/>
      <c r="F218" s="155"/>
      <c r="G218" s="13"/>
      <c r="H218" s="14"/>
      <c r="I218" s="14"/>
      <c r="J218" s="14"/>
      <c r="K218" s="20"/>
      <c r="L218" s="14"/>
      <c r="N218" s="13"/>
      <c r="O218" s="156"/>
      <c r="Q218" s="13"/>
    </row>
    <row r="219" spans="1:17" ht="22" x14ac:dyDescent="0.2">
      <c r="A219" s="140"/>
      <c r="B219" s="140"/>
      <c r="C219" s="141"/>
      <c r="D219" s="93"/>
      <c r="E219" s="12"/>
      <c r="F219" s="155"/>
      <c r="G219" s="13"/>
      <c r="H219" s="14"/>
      <c r="I219" s="14"/>
      <c r="J219" s="14"/>
      <c r="K219" s="20"/>
      <c r="L219" s="14"/>
      <c r="N219" s="13"/>
      <c r="O219" s="156"/>
      <c r="Q219" s="13"/>
    </row>
    <row r="220" spans="1:17" ht="22" x14ac:dyDescent="0.2">
      <c r="A220" s="140"/>
      <c r="B220" s="140"/>
      <c r="C220" s="141"/>
      <c r="D220" s="93"/>
      <c r="E220" s="12"/>
      <c r="F220" s="155"/>
      <c r="G220" s="13"/>
      <c r="H220" s="14"/>
      <c r="I220" s="14"/>
      <c r="J220" s="14"/>
      <c r="K220" s="20"/>
      <c r="L220" s="14"/>
      <c r="N220" s="13"/>
      <c r="O220" s="156"/>
      <c r="Q220" s="13"/>
    </row>
    <row r="221" spans="1:17" ht="22" x14ac:dyDescent="0.2">
      <c r="A221" s="140"/>
      <c r="B221" s="140"/>
      <c r="C221" s="141"/>
      <c r="D221" s="93"/>
      <c r="E221" s="12"/>
      <c r="F221" s="155"/>
      <c r="G221" s="13"/>
      <c r="H221" s="14"/>
      <c r="I221" s="14"/>
      <c r="J221" s="14"/>
      <c r="K221" s="20"/>
      <c r="L221" s="14"/>
      <c r="N221" s="13"/>
      <c r="O221" s="156"/>
      <c r="Q221" s="13"/>
    </row>
    <row r="222" spans="1:17" ht="22" x14ac:dyDescent="0.2">
      <c r="A222" s="140"/>
      <c r="B222" s="140"/>
      <c r="C222" s="141"/>
      <c r="D222" s="93"/>
      <c r="E222" s="12"/>
      <c r="F222" s="155"/>
      <c r="G222" s="13"/>
      <c r="H222" s="14"/>
      <c r="I222" s="14"/>
      <c r="J222" s="14"/>
      <c r="K222" s="20"/>
      <c r="L222" s="14"/>
      <c r="N222" s="13"/>
      <c r="O222" s="156"/>
      <c r="Q222" s="13"/>
    </row>
    <row r="223" spans="1:17" ht="22" x14ac:dyDescent="0.2">
      <c r="A223" s="140"/>
      <c r="B223" s="140"/>
      <c r="C223" s="141"/>
      <c r="D223" s="93"/>
      <c r="E223" s="12"/>
      <c r="F223" s="155"/>
      <c r="G223" s="13"/>
      <c r="H223" s="14"/>
      <c r="I223" s="14"/>
      <c r="J223" s="14"/>
      <c r="K223" s="20"/>
      <c r="L223" s="14"/>
      <c r="N223" s="13"/>
      <c r="O223" s="156"/>
      <c r="Q223" s="13"/>
    </row>
    <row r="224" spans="1:17" ht="22" x14ac:dyDescent="0.2">
      <c r="A224" s="140"/>
      <c r="B224" s="140"/>
      <c r="C224" s="141"/>
      <c r="D224" s="93"/>
      <c r="E224" s="12"/>
      <c r="F224" s="155"/>
      <c r="G224" s="13"/>
      <c r="H224" s="14"/>
      <c r="I224" s="14"/>
      <c r="J224" s="14"/>
      <c r="K224" s="20"/>
      <c r="L224" s="14"/>
      <c r="N224" s="13"/>
      <c r="O224" s="156"/>
      <c r="Q224" s="13"/>
    </row>
    <row r="225" spans="1:17" ht="22" x14ac:dyDescent="0.2">
      <c r="A225" s="140"/>
      <c r="B225" s="140"/>
      <c r="C225" s="141"/>
      <c r="D225" s="93"/>
      <c r="E225" s="12"/>
      <c r="F225" s="155"/>
      <c r="G225" s="13"/>
      <c r="H225" s="14"/>
      <c r="I225" s="14"/>
      <c r="J225" s="14"/>
      <c r="K225" s="20"/>
      <c r="L225" s="14"/>
      <c r="N225" s="13"/>
      <c r="O225" s="156"/>
      <c r="Q225" s="13"/>
    </row>
    <row r="226" spans="1:17" ht="22" x14ac:dyDescent="0.2">
      <c r="A226" s="140"/>
      <c r="B226" s="140"/>
      <c r="C226" s="141"/>
      <c r="D226" s="93"/>
      <c r="E226" s="12"/>
      <c r="F226" s="155"/>
      <c r="G226" s="13"/>
      <c r="H226" s="14"/>
      <c r="I226" s="14"/>
      <c r="J226" s="14"/>
      <c r="K226" s="20"/>
      <c r="L226" s="14"/>
      <c r="N226" s="13"/>
      <c r="O226" s="156"/>
      <c r="Q226" s="13"/>
    </row>
    <row r="227" spans="1:17" ht="22" x14ac:dyDescent="0.2">
      <c r="A227" s="140"/>
      <c r="B227" s="140"/>
      <c r="C227" s="141"/>
      <c r="D227" s="93"/>
      <c r="E227" s="12"/>
      <c r="F227" s="155"/>
      <c r="G227" s="13"/>
      <c r="H227" s="14"/>
      <c r="I227" s="14"/>
      <c r="J227" s="14"/>
      <c r="K227" s="20"/>
      <c r="L227" s="14"/>
      <c r="N227" s="13"/>
      <c r="O227" s="156"/>
      <c r="Q227" s="13"/>
    </row>
    <row r="228" spans="1:17" ht="22" x14ac:dyDescent="0.2">
      <c r="A228" s="140"/>
      <c r="B228" s="140"/>
      <c r="C228" s="141"/>
      <c r="D228" s="93"/>
      <c r="E228" s="12"/>
      <c r="F228" s="155"/>
      <c r="G228" s="13"/>
      <c r="H228" s="14"/>
      <c r="I228" s="14"/>
      <c r="J228" s="14"/>
      <c r="K228" s="20"/>
      <c r="L228" s="14"/>
      <c r="N228" s="13"/>
      <c r="O228" s="156"/>
      <c r="Q228" s="13"/>
    </row>
    <row r="229" spans="1:17" ht="22" x14ac:dyDescent="0.2">
      <c r="A229" s="140"/>
      <c r="B229" s="140"/>
      <c r="C229" s="141"/>
      <c r="D229" s="93"/>
      <c r="E229" s="12"/>
      <c r="F229" s="155"/>
      <c r="G229" s="13"/>
      <c r="H229" s="14"/>
      <c r="I229" s="14"/>
      <c r="J229" s="14"/>
      <c r="K229" s="20"/>
      <c r="L229" s="14"/>
      <c r="N229" s="13"/>
      <c r="O229" s="156"/>
      <c r="Q229" s="13"/>
    </row>
    <row r="230" spans="1:17" ht="22" x14ac:dyDescent="0.2">
      <c r="A230" s="140"/>
      <c r="B230" s="140"/>
      <c r="C230" s="141"/>
      <c r="D230" s="93"/>
      <c r="E230" s="12"/>
      <c r="F230" s="155"/>
      <c r="G230" s="13"/>
      <c r="H230" s="14"/>
      <c r="I230" s="14"/>
      <c r="J230" s="14"/>
      <c r="K230" s="20"/>
      <c r="L230" s="14"/>
      <c r="N230" s="13"/>
      <c r="O230" s="156"/>
      <c r="Q230" s="13"/>
    </row>
    <row r="231" spans="1:17" ht="22" x14ac:dyDescent="0.2">
      <c r="A231" s="140"/>
      <c r="B231" s="140"/>
      <c r="C231" s="141"/>
      <c r="D231" s="93"/>
      <c r="E231" s="12"/>
      <c r="F231" s="155"/>
      <c r="G231" s="13"/>
      <c r="H231" s="14"/>
      <c r="I231" s="14"/>
      <c r="J231" s="14"/>
      <c r="K231" s="20"/>
      <c r="L231" s="14"/>
      <c r="N231" s="13"/>
      <c r="O231" s="156"/>
      <c r="Q231" s="13"/>
    </row>
    <row r="232" spans="1:17" ht="22" x14ac:dyDescent="0.2">
      <c r="A232" s="140"/>
      <c r="B232" s="140"/>
      <c r="C232" s="141"/>
      <c r="D232" s="93"/>
      <c r="E232" s="12"/>
      <c r="F232" s="155"/>
      <c r="G232" s="13"/>
      <c r="H232" s="14"/>
      <c r="I232" s="14"/>
      <c r="J232" s="14"/>
      <c r="K232" s="20"/>
      <c r="L232" s="14"/>
      <c r="N232" s="13"/>
      <c r="O232" s="156"/>
      <c r="Q232" s="13"/>
    </row>
    <row r="233" spans="1:17" ht="22" x14ac:dyDescent="0.2">
      <c r="A233" s="140"/>
      <c r="B233" s="140"/>
      <c r="C233" s="141"/>
      <c r="D233" s="93"/>
      <c r="E233" s="12"/>
      <c r="F233" s="155"/>
      <c r="G233" s="13"/>
      <c r="H233" s="14"/>
      <c r="I233" s="14"/>
      <c r="J233" s="14"/>
      <c r="K233" s="20"/>
      <c r="L233" s="14"/>
      <c r="N233" s="13"/>
      <c r="O233" s="156"/>
      <c r="Q233" s="13"/>
    </row>
    <row r="234" spans="1:17" ht="22" x14ac:dyDescent="0.2">
      <c r="A234" s="140"/>
      <c r="B234" s="140"/>
      <c r="C234" s="141"/>
      <c r="D234" s="93"/>
      <c r="E234" s="12"/>
      <c r="F234" s="155"/>
      <c r="G234" s="13"/>
      <c r="H234" s="14"/>
      <c r="I234" s="14"/>
      <c r="J234" s="14"/>
      <c r="K234" s="20"/>
      <c r="L234" s="14"/>
      <c r="N234" s="13"/>
      <c r="O234" s="156"/>
      <c r="Q234" s="13"/>
    </row>
    <row r="235" spans="1:17" ht="22" x14ac:dyDescent="0.2">
      <c r="A235" s="140"/>
      <c r="B235" s="140"/>
      <c r="C235" s="141"/>
      <c r="D235" s="93"/>
      <c r="E235" s="12"/>
      <c r="F235" s="155"/>
      <c r="G235" s="13"/>
      <c r="H235" s="14"/>
      <c r="I235" s="14"/>
      <c r="J235" s="14"/>
      <c r="K235" s="20"/>
      <c r="L235" s="14"/>
      <c r="N235" s="13"/>
      <c r="O235" s="156"/>
      <c r="Q235" s="13"/>
    </row>
    <row r="236" spans="1:17" ht="22" x14ac:dyDescent="0.2">
      <c r="A236" s="140"/>
      <c r="B236" s="140"/>
      <c r="C236" s="141"/>
      <c r="D236" s="93"/>
      <c r="E236" s="12"/>
      <c r="F236" s="155"/>
      <c r="G236" s="13"/>
      <c r="H236" s="14"/>
      <c r="I236" s="14"/>
      <c r="J236" s="14"/>
      <c r="K236" s="20"/>
      <c r="L236" s="14"/>
      <c r="N236" s="13"/>
      <c r="O236" s="156"/>
      <c r="Q236" s="13"/>
    </row>
    <row r="237" spans="1:17" ht="22" x14ac:dyDescent="0.2">
      <c r="A237" s="140"/>
      <c r="B237" s="140"/>
      <c r="C237" s="141"/>
      <c r="D237" s="93"/>
      <c r="E237" s="12"/>
      <c r="F237" s="155"/>
      <c r="G237" s="13"/>
      <c r="H237" s="14"/>
      <c r="I237" s="14"/>
      <c r="J237" s="14"/>
      <c r="K237" s="20"/>
      <c r="L237" s="14"/>
      <c r="N237" s="13"/>
      <c r="O237" s="156"/>
      <c r="Q237" s="13"/>
    </row>
    <row r="238" spans="1:17" ht="22" x14ac:dyDescent="0.2">
      <c r="A238" s="140"/>
      <c r="B238" s="140"/>
      <c r="C238" s="141"/>
      <c r="D238" s="93"/>
      <c r="E238" s="12"/>
      <c r="F238" s="155"/>
      <c r="G238" s="13"/>
      <c r="H238" s="14"/>
      <c r="I238" s="14"/>
      <c r="J238" s="14"/>
      <c r="K238" s="20"/>
      <c r="L238" s="14"/>
      <c r="N238" s="13"/>
      <c r="O238" s="156"/>
      <c r="Q238" s="13"/>
    </row>
    <row r="239" spans="1:17" ht="22" x14ac:dyDescent="0.2">
      <c r="A239" s="140"/>
      <c r="B239" s="140"/>
      <c r="C239" s="141"/>
      <c r="D239" s="93"/>
      <c r="E239" s="12"/>
      <c r="F239" s="155"/>
      <c r="G239" s="13"/>
      <c r="H239" s="14"/>
      <c r="I239" s="14"/>
      <c r="J239" s="14"/>
      <c r="K239" s="20"/>
      <c r="L239" s="14"/>
      <c r="N239" s="13"/>
      <c r="O239" s="156"/>
      <c r="Q239" s="13"/>
    </row>
    <row r="240" spans="1:17" ht="22" x14ac:dyDescent="0.2">
      <c r="A240" s="140"/>
      <c r="B240" s="140"/>
      <c r="C240" s="141"/>
      <c r="D240" s="93"/>
      <c r="E240" s="12"/>
      <c r="F240" s="155"/>
      <c r="G240" s="13"/>
      <c r="H240" s="14"/>
      <c r="I240" s="14"/>
      <c r="J240" s="14"/>
      <c r="K240" s="20"/>
      <c r="L240" s="14"/>
      <c r="N240" s="13"/>
      <c r="O240" s="156"/>
      <c r="Q240" s="13"/>
    </row>
    <row r="241" spans="1:17" ht="22" x14ac:dyDescent="0.2">
      <c r="A241" s="140"/>
      <c r="B241" s="140"/>
      <c r="C241" s="141"/>
      <c r="D241" s="93"/>
      <c r="E241" s="12"/>
      <c r="F241" s="155"/>
      <c r="G241" s="13"/>
      <c r="H241" s="14"/>
      <c r="I241" s="14"/>
      <c r="J241" s="14"/>
      <c r="K241" s="20"/>
      <c r="L241" s="14"/>
      <c r="N241" s="13"/>
      <c r="O241" s="156"/>
      <c r="Q241" s="13"/>
    </row>
    <row r="242" spans="1:17" ht="22" x14ac:dyDescent="0.2">
      <c r="A242" s="140"/>
      <c r="B242" s="140"/>
      <c r="C242" s="141"/>
      <c r="D242" s="93"/>
      <c r="E242" s="12"/>
      <c r="F242" s="155"/>
      <c r="G242" s="13"/>
      <c r="H242" s="14"/>
      <c r="I242" s="14"/>
      <c r="J242" s="14"/>
      <c r="K242" s="20"/>
      <c r="L242" s="14"/>
      <c r="N242" s="13"/>
      <c r="O242" s="156"/>
      <c r="Q242" s="13"/>
    </row>
    <row r="243" spans="1:17" ht="22" x14ac:dyDescent="0.2">
      <c r="A243" s="140"/>
      <c r="B243" s="140"/>
      <c r="C243" s="141"/>
      <c r="D243" s="93"/>
      <c r="E243" s="12"/>
      <c r="F243" s="155"/>
      <c r="G243" s="13"/>
      <c r="H243" s="14"/>
      <c r="I243" s="14"/>
      <c r="J243" s="14"/>
      <c r="K243" s="20"/>
      <c r="L243" s="14"/>
      <c r="N243" s="13"/>
      <c r="O243" s="156"/>
      <c r="Q243" s="13"/>
    </row>
    <row r="244" spans="1:17" ht="22" x14ac:dyDescent="0.2">
      <c r="A244" s="140"/>
      <c r="B244" s="140"/>
      <c r="C244" s="141"/>
      <c r="D244" s="93"/>
      <c r="E244" s="12"/>
      <c r="F244" s="155"/>
      <c r="G244" s="13"/>
      <c r="H244" s="14"/>
      <c r="I244" s="14"/>
      <c r="J244" s="14"/>
      <c r="K244" s="20"/>
      <c r="L244" s="14"/>
      <c r="N244" s="13"/>
      <c r="O244" s="156"/>
      <c r="Q244" s="13"/>
    </row>
    <row r="245" spans="1:17" ht="22" x14ac:dyDescent="0.2">
      <c r="A245" s="140"/>
      <c r="B245" s="140"/>
      <c r="C245" s="141"/>
      <c r="D245" s="93"/>
      <c r="E245" s="12"/>
      <c r="F245" s="155"/>
      <c r="G245" s="13"/>
      <c r="H245" s="14"/>
      <c r="I245" s="14"/>
      <c r="J245" s="14"/>
      <c r="K245" s="20"/>
      <c r="L245" s="14"/>
      <c r="N245" s="13"/>
      <c r="O245" s="156"/>
      <c r="Q245" s="13"/>
    </row>
    <row r="246" spans="1:17" ht="22" x14ac:dyDescent="0.2">
      <c r="A246" s="140"/>
      <c r="B246" s="140"/>
      <c r="C246" s="141"/>
      <c r="D246" s="93"/>
      <c r="E246" s="12"/>
      <c r="F246" s="155"/>
      <c r="G246" s="13"/>
      <c r="H246" s="14"/>
      <c r="I246" s="14"/>
      <c r="J246" s="14"/>
      <c r="K246" s="20"/>
      <c r="L246" s="14"/>
      <c r="N246" s="13"/>
      <c r="O246" s="156"/>
      <c r="Q246" s="13"/>
    </row>
    <row r="247" spans="1:17" ht="22" x14ac:dyDescent="0.2">
      <c r="A247" s="140"/>
      <c r="B247" s="140"/>
      <c r="C247" s="141"/>
      <c r="D247" s="93"/>
      <c r="E247" s="12"/>
      <c r="F247" s="155"/>
      <c r="G247" s="13"/>
      <c r="H247" s="14"/>
      <c r="I247" s="14"/>
      <c r="J247" s="14"/>
      <c r="K247" s="20"/>
      <c r="L247" s="14"/>
      <c r="N247" s="13"/>
      <c r="O247" s="156"/>
      <c r="Q247" s="13"/>
    </row>
    <row r="248" spans="1:17" ht="22" x14ac:dyDescent="0.2">
      <c r="A248" s="140"/>
      <c r="B248" s="140"/>
      <c r="C248" s="141"/>
      <c r="D248" s="93"/>
      <c r="E248" s="12"/>
      <c r="F248" s="155"/>
      <c r="G248" s="13"/>
      <c r="H248" s="14"/>
      <c r="I248" s="14"/>
      <c r="J248" s="14"/>
      <c r="K248" s="20"/>
      <c r="L248" s="14"/>
      <c r="N248" s="13"/>
      <c r="O248" s="156"/>
      <c r="Q248" s="13"/>
    </row>
    <row r="249" spans="1:17" ht="22" x14ac:dyDescent="0.2">
      <c r="A249" s="140"/>
      <c r="B249" s="140"/>
      <c r="C249" s="141"/>
      <c r="D249" s="93"/>
      <c r="E249" s="12"/>
      <c r="F249" s="155"/>
      <c r="G249" s="13"/>
      <c r="H249" s="14"/>
      <c r="I249" s="14"/>
      <c r="J249" s="14"/>
      <c r="K249" s="20"/>
      <c r="L249" s="14"/>
      <c r="N249" s="13"/>
      <c r="O249" s="156"/>
      <c r="Q249" s="13"/>
    </row>
    <row r="250" spans="1:17" ht="22" x14ac:dyDescent="0.2">
      <c r="A250" s="140"/>
      <c r="B250" s="140"/>
      <c r="C250" s="141"/>
      <c r="D250" s="93"/>
      <c r="E250" s="12"/>
      <c r="F250" s="155"/>
      <c r="G250" s="13"/>
      <c r="H250" s="14"/>
      <c r="I250" s="14"/>
      <c r="J250" s="14"/>
      <c r="K250" s="20"/>
      <c r="L250" s="14"/>
      <c r="N250" s="13"/>
      <c r="O250" s="156"/>
      <c r="Q250" s="13"/>
    </row>
    <row r="251" spans="1:17" ht="22" x14ac:dyDescent="0.2">
      <c r="A251" s="140"/>
      <c r="B251" s="140"/>
      <c r="C251" s="141"/>
      <c r="D251" s="93"/>
      <c r="E251" s="12"/>
      <c r="F251" s="155"/>
      <c r="G251" s="13"/>
      <c r="H251" s="14"/>
      <c r="I251" s="14"/>
      <c r="J251" s="14"/>
      <c r="K251" s="20"/>
      <c r="L251" s="14"/>
      <c r="N251" s="13"/>
      <c r="O251" s="156"/>
      <c r="Q251" s="13"/>
    </row>
    <row r="252" spans="1:17" ht="22" x14ac:dyDescent="0.2">
      <c r="A252" s="140"/>
      <c r="B252" s="140"/>
      <c r="C252" s="141"/>
      <c r="D252" s="93"/>
      <c r="E252" s="12"/>
      <c r="F252" s="155"/>
      <c r="G252" s="13"/>
      <c r="H252" s="14"/>
      <c r="I252" s="14"/>
      <c r="J252" s="14"/>
      <c r="K252" s="20"/>
      <c r="L252" s="14"/>
      <c r="N252" s="13"/>
      <c r="O252" s="156"/>
      <c r="Q252" s="13"/>
    </row>
    <row r="253" spans="1:17" ht="22" x14ac:dyDescent="0.2">
      <c r="A253" s="140"/>
      <c r="B253" s="140"/>
      <c r="C253" s="141"/>
      <c r="D253" s="93"/>
      <c r="E253" s="12"/>
      <c r="F253" s="155"/>
      <c r="G253" s="13"/>
      <c r="H253" s="14"/>
      <c r="I253" s="14"/>
      <c r="J253" s="14"/>
      <c r="K253" s="20"/>
      <c r="L253" s="14"/>
      <c r="N253" s="13"/>
      <c r="O253" s="156"/>
      <c r="Q253" s="13"/>
    </row>
    <row r="254" spans="1:17" ht="22" x14ac:dyDescent="0.2">
      <c r="A254" s="140"/>
      <c r="B254" s="140"/>
      <c r="C254" s="141"/>
      <c r="D254" s="93"/>
      <c r="E254" s="12"/>
      <c r="F254" s="155"/>
      <c r="G254" s="13"/>
      <c r="H254" s="14"/>
      <c r="I254" s="14"/>
      <c r="J254" s="14"/>
      <c r="K254" s="20"/>
      <c r="L254" s="14"/>
      <c r="N254" s="13"/>
      <c r="O254" s="156"/>
      <c r="Q254" s="13"/>
    </row>
    <row r="255" spans="1:17" ht="22" x14ac:dyDescent="0.2">
      <c r="A255" s="140"/>
      <c r="B255" s="140"/>
      <c r="C255" s="141"/>
      <c r="D255" s="93"/>
      <c r="E255" s="12"/>
      <c r="F255" s="155"/>
      <c r="G255" s="13"/>
      <c r="H255" s="14"/>
      <c r="I255" s="14"/>
      <c r="J255" s="14"/>
      <c r="K255" s="20"/>
      <c r="L255" s="14"/>
      <c r="N255" s="13"/>
      <c r="O255" s="156"/>
      <c r="Q255" s="13"/>
    </row>
    <row r="256" spans="1:17" ht="22" x14ac:dyDescent="0.2">
      <c r="A256" s="140"/>
      <c r="B256" s="140"/>
      <c r="C256" s="141"/>
      <c r="D256" s="93"/>
      <c r="E256" s="12"/>
      <c r="F256" s="155"/>
      <c r="G256" s="13"/>
      <c r="H256" s="14"/>
      <c r="I256" s="14"/>
      <c r="J256" s="14"/>
      <c r="K256" s="20"/>
      <c r="L256" s="14"/>
      <c r="N256" s="13"/>
      <c r="O256" s="156"/>
      <c r="Q256" s="13"/>
    </row>
    <row r="257" spans="1:17" ht="22" x14ac:dyDescent="0.2">
      <c r="A257" s="140"/>
      <c r="B257" s="140"/>
      <c r="C257" s="141"/>
      <c r="D257" s="93"/>
      <c r="E257" s="12"/>
      <c r="F257" s="155"/>
      <c r="G257" s="13"/>
      <c r="H257" s="14"/>
      <c r="I257" s="14"/>
      <c r="J257" s="14"/>
      <c r="K257" s="20"/>
      <c r="L257" s="14"/>
      <c r="N257" s="13"/>
      <c r="O257" s="156"/>
      <c r="Q257" s="13"/>
    </row>
    <row r="258" spans="1:17" ht="22" x14ac:dyDescent="0.2">
      <c r="A258" s="140"/>
      <c r="B258" s="140"/>
      <c r="C258" s="141"/>
      <c r="D258" s="93"/>
      <c r="E258" s="12"/>
      <c r="F258" s="155"/>
      <c r="G258" s="13"/>
      <c r="H258" s="14"/>
      <c r="I258" s="14"/>
      <c r="J258" s="14"/>
      <c r="K258" s="20"/>
      <c r="L258" s="14"/>
      <c r="N258" s="13"/>
      <c r="O258" s="156"/>
      <c r="Q258" s="13"/>
    </row>
    <row r="259" spans="1:17" ht="22" x14ac:dyDescent="0.2">
      <c r="A259" s="140"/>
      <c r="B259" s="140"/>
      <c r="C259" s="141"/>
      <c r="D259" s="93"/>
      <c r="E259" s="12"/>
      <c r="F259" s="155"/>
      <c r="G259" s="13"/>
      <c r="H259" s="14"/>
      <c r="I259" s="14"/>
      <c r="J259" s="14"/>
      <c r="K259" s="20"/>
      <c r="L259" s="14"/>
      <c r="N259" s="13"/>
      <c r="O259" s="156"/>
      <c r="Q259" s="13"/>
    </row>
    <row r="260" spans="1:17" ht="22" x14ac:dyDescent="0.2">
      <c r="A260" s="140"/>
      <c r="B260" s="140"/>
      <c r="C260" s="141"/>
      <c r="D260" s="93"/>
      <c r="E260" s="12"/>
      <c r="F260" s="155"/>
      <c r="G260" s="13"/>
      <c r="H260" s="14"/>
      <c r="I260" s="14"/>
      <c r="J260" s="14"/>
      <c r="K260" s="20"/>
      <c r="L260" s="14"/>
      <c r="N260" s="13"/>
      <c r="O260" s="156"/>
      <c r="Q260" s="13"/>
    </row>
    <row r="261" spans="1:17" ht="22" x14ac:dyDescent="0.2">
      <c r="A261" s="140"/>
      <c r="B261" s="140"/>
      <c r="C261" s="141"/>
      <c r="D261" s="93"/>
      <c r="E261" s="12"/>
      <c r="F261" s="155"/>
      <c r="G261" s="13"/>
      <c r="H261" s="14"/>
      <c r="I261" s="14"/>
      <c r="J261" s="14"/>
      <c r="K261" s="20"/>
      <c r="L261" s="14"/>
      <c r="N261" s="13"/>
      <c r="O261" s="156"/>
      <c r="Q261" s="13"/>
    </row>
    <row r="262" spans="1:17" ht="22" x14ac:dyDescent="0.2">
      <c r="A262" s="140"/>
      <c r="B262" s="140"/>
      <c r="C262" s="141"/>
      <c r="D262" s="93"/>
      <c r="E262" s="12"/>
      <c r="F262" s="155"/>
      <c r="G262" s="13"/>
      <c r="H262" s="14"/>
      <c r="I262" s="14"/>
      <c r="J262" s="14"/>
      <c r="K262" s="20"/>
      <c r="L262" s="14"/>
      <c r="N262" s="13"/>
      <c r="O262" s="156"/>
      <c r="Q262" s="13"/>
    </row>
    <row r="263" spans="1:17" ht="22" x14ac:dyDescent="0.2">
      <c r="A263" s="140"/>
      <c r="B263" s="140"/>
      <c r="C263" s="141"/>
      <c r="D263" s="93"/>
      <c r="E263" s="12"/>
      <c r="F263" s="155"/>
      <c r="G263" s="13"/>
      <c r="H263" s="14"/>
      <c r="I263" s="14"/>
      <c r="J263" s="14"/>
      <c r="K263" s="20"/>
      <c r="L263" s="14"/>
      <c r="N263" s="13"/>
      <c r="O263" s="156"/>
      <c r="Q263" s="13"/>
    </row>
    <row r="264" spans="1:17" ht="22" x14ac:dyDescent="0.2">
      <c r="A264" s="140"/>
      <c r="B264" s="140"/>
      <c r="C264" s="141"/>
      <c r="D264" s="93"/>
      <c r="E264" s="12"/>
      <c r="F264" s="155"/>
      <c r="G264" s="13"/>
      <c r="H264" s="14"/>
      <c r="I264" s="14"/>
      <c r="J264" s="14"/>
      <c r="K264" s="20"/>
      <c r="L264" s="14"/>
      <c r="N264" s="13"/>
      <c r="O264" s="156"/>
      <c r="Q264" s="13"/>
    </row>
    <row r="265" spans="1:17" ht="22" x14ac:dyDescent="0.2">
      <c r="A265" s="140"/>
      <c r="B265" s="140"/>
      <c r="C265" s="141"/>
      <c r="D265" s="93"/>
      <c r="E265" s="12"/>
      <c r="F265" s="155"/>
      <c r="G265" s="13"/>
      <c r="H265" s="14"/>
      <c r="I265" s="14"/>
      <c r="J265" s="14"/>
      <c r="K265" s="20"/>
      <c r="L265" s="14"/>
      <c r="N265" s="13"/>
      <c r="O265" s="156"/>
      <c r="Q265" s="13"/>
    </row>
    <row r="266" spans="1:17" ht="22" x14ac:dyDescent="0.2">
      <c r="A266" s="140"/>
      <c r="B266" s="140"/>
      <c r="C266" s="141"/>
      <c r="D266" s="93"/>
      <c r="E266" s="12"/>
      <c r="F266" s="155"/>
      <c r="G266" s="13"/>
      <c r="H266" s="14"/>
      <c r="I266" s="14"/>
      <c r="J266" s="14"/>
      <c r="K266" s="20"/>
      <c r="L266" s="14"/>
      <c r="N266" s="13"/>
      <c r="O266" s="156"/>
      <c r="Q266" s="13"/>
    </row>
  </sheetData>
  <autoFilter ref="A1:R266" xr:uid="{286C9F6F-99F4-964A-B895-C7E9DBAAA9B7}"/>
  <sortState xmlns:xlrd2="http://schemas.microsoft.com/office/spreadsheetml/2017/richdata2" ref="A2:R206">
    <sortCondition ref="E2:E206"/>
  </sortState>
  <conditionalFormatting sqref="D2:L2 N2:O266 Q2:Q266 D3:K129 L3:L216 D130:E167 I130:K167 D168:K216 D217:L266">
    <cfRule type="cellIs" dxfId="124" priority="7" operator="equal">
      <formula>""</formula>
    </cfRule>
  </conditionalFormatting>
  <conditionalFormatting sqref="K139:K173 F168:H173">
    <cfRule type="cellIs" dxfId="123" priority="25" operator="greaterThan">
      <formula>0</formula>
    </cfRule>
    <cfRule type="cellIs" dxfId="122" priority="26" operator="equal">
      <formula>0</formula>
    </cfRule>
  </conditionalFormatting>
  <conditionalFormatting sqref="L2:L266">
    <cfRule type="cellIs" dxfId="121" priority="1" operator="equal">
      <formula>"OK"</formula>
    </cfRule>
    <cfRule type="cellIs" dxfId="120" priority="2" operator="greaterThan">
      <formula>0</formula>
    </cfRule>
    <cfRule type="cellIs" dxfId="119" priority="3" operator="lessThan">
      <formula>0</formula>
    </cfRule>
  </conditionalFormatting>
  <pageMargins left="0.7" right="0.7" top="0.75" bottom="0.75" header="0.3" footer="0.3"/>
  <pageSetup paperSize="9" orientation="portrait"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D4EE1-A116-164A-8C9B-B7D96E84E44D}">
  <dimension ref="A1:S1180"/>
  <sheetViews>
    <sheetView topLeftCell="G1" workbookViewId="0">
      <selection activeCell="J29" sqref="J29"/>
    </sheetView>
  </sheetViews>
  <sheetFormatPr baseColWidth="10" defaultRowHeight="16" x14ac:dyDescent="0.2"/>
  <cols>
    <col min="1" max="1" width="9" bestFit="1" customWidth="1"/>
    <col min="2" max="2" width="18.1640625" customWidth="1"/>
    <col min="3" max="3" width="9" bestFit="1" customWidth="1"/>
    <col min="4" max="4" width="17" bestFit="1" customWidth="1"/>
    <col min="5" max="5" width="74" bestFit="1" customWidth="1"/>
    <col min="6" max="6" width="55" bestFit="1" customWidth="1"/>
    <col min="7" max="7" width="14" bestFit="1" customWidth="1"/>
    <col min="8" max="8" width="93" bestFit="1" customWidth="1"/>
    <col min="9" max="9" width="10" bestFit="1" customWidth="1"/>
    <col min="10" max="10" width="29" bestFit="1" customWidth="1"/>
    <col min="11" max="11" width="21" bestFit="1" customWidth="1"/>
    <col min="12" max="12" width="20" bestFit="1" customWidth="1"/>
    <col min="13" max="13" width="7" bestFit="1" customWidth="1"/>
    <col min="14" max="14" width="29" bestFit="1" customWidth="1"/>
    <col min="15" max="256" width="8.83203125" customWidth="1"/>
    <col min="257" max="257" width="9" bestFit="1" customWidth="1"/>
    <col min="258" max="258" width="18" bestFit="1" customWidth="1"/>
    <col min="259" max="259" width="9" bestFit="1" customWidth="1"/>
    <col min="260" max="260" width="17" bestFit="1" customWidth="1"/>
    <col min="261" max="261" width="74" bestFit="1" customWidth="1"/>
    <col min="262" max="262" width="55" bestFit="1" customWidth="1"/>
    <col min="263" max="263" width="14" bestFit="1" customWidth="1"/>
    <col min="264" max="264" width="93" bestFit="1" customWidth="1"/>
    <col min="265" max="265" width="10" bestFit="1" customWidth="1"/>
    <col min="266" max="266" width="29" bestFit="1" customWidth="1"/>
    <col min="267" max="267" width="21" bestFit="1" customWidth="1"/>
    <col min="268" max="268" width="20" bestFit="1" customWidth="1"/>
    <col min="269" max="269" width="7" bestFit="1" customWidth="1"/>
    <col min="270" max="270" width="29" bestFit="1" customWidth="1"/>
    <col min="271" max="512" width="8.83203125" customWidth="1"/>
    <col min="513" max="513" width="9" bestFit="1" customWidth="1"/>
    <col min="514" max="514" width="18" bestFit="1" customWidth="1"/>
    <col min="515" max="515" width="9" bestFit="1" customWidth="1"/>
    <col min="516" max="516" width="17" bestFit="1" customWidth="1"/>
    <col min="517" max="517" width="74" bestFit="1" customWidth="1"/>
    <col min="518" max="518" width="55" bestFit="1" customWidth="1"/>
    <col min="519" max="519" width="14" bestFit="1" customWidth="1"/>
    <col min="520" max="520" width="93" bestFit="1" customWidth="1"/>
    <col min="521" max="521" width="10" bestFit="1" customWidth="1"/>
    <col min="522" max="522" width="29" bestFit="1" customWidth="1"/>
    <col min="523" max="523" width="21" bestFit="1" customWidth="1"/>
    <col min="524" max="524" width="20" bestFit="1" customWidth="1"/>
    <col min="525" max="525" width="7" bestFit="1" customWidth="1"/>
    <col min="526" max="526" width="29" bestFit="1" customWidth="1"/>
    <col min="527" max="768" width="8.83203125" customWidth="1"/>
    <col min="769" max="769" width="9" bestFit="1" customWidth="1"/>
    <col min="770" max="770" width="18" bestFit="1" customWidth="1"/>
    <col min="771" max="771" width="9" bestFit="1" customWidth="1"/>
    <col min="772" max="772" width="17" bestFit="1" customWidth="1"/>
    <col min="773" max="773" width="74" bestFit="1" customWidth="1"/>
    <col min="774" max="774" width="55" bestFit="1" customWidth="1"/>
    <col min="775" max="775" width="14" bestFit="1" customWidth="1"/>
    <col min="776" max="776" width="93" bestFit="1" customWidth="1"/>
    <col min="777" max="777" width="10" bestFit="1" customWidth="1"/>
    <col min="778" max="778" width="29" bestFit="1" customWidth="1"/>
    <col min="779" max="779" width="21" bestFit="1" customWidth="1"/>
    <col min="780" max="780" width="20" bestFit="1" customWidth="1"/>
    <col min="781" max="781" width="7" bestFit="1" customWidth="1"/>
    <col min="782" max="782" width="29" bestFit="1" customWidth="1"/>
    <col min="783" max="1024" width="8.83203125" customWidth="1"/>
    <col min="1025" max="1025" width="9" bestFit="1" customWidth="1"/>
    <col min="1026" max="1026" width="18" bestFit="1" customWidth="1"/>
    <col min="1027" max="1027" width="9" bestFit="1" customWidth="1"/>
    <col min="1028" max="1028" width="17" bestFit="1" customWidth="1"/>
    <col min="1029" max="1029" width="74" bestFit="1" customWidth="1"/>
    <col min="1030" max="1030" width="55" bestFit="1" customWidth="1"/>
    <col min="1031" max="1031" width="14" bestFit="1" customWidth="1"/>
    <col min="1032" max="1032" width="93" bestFit="1" customWidth="1"/>
    <col min="1033" max="1033" width="10" bestFit="1" customWidth="1"/>
    <col min="1034" max="1034" width="29" bestFit="1" customWidth="1"/>
    <col min="1035" max="1035" width="21" bestFit="1" customWidth="1"/>
    <col min="1036" max="1036" width="20" bestFit="1" customWidth="1"/>
    <col min="1037" max="1037" width="7" bestFit="1" customWidth="1"/>
    <col min="1038" max="1038" width="29" bestFit="1" customWidth="1"/>
    <col min="1039" max="1280" width="8.83203125" customWidth="1"/>
    <col min="1281" max="1281" width="9" bestFit="1" customWidth="1"/>
    <col min="1282" max="1282" width="18" bestFit="1" customWidth="1"/>
    <col min="1283" max="1283" width="9" bestFit="1" customWidth="1"/>
    <col min="1284" max="1284" width="17" bestFit="1" customWidth="1"/>
    <col min="1285" max="1285" width="74" bestFit="1" customWidth="1"/>
    <col min="1286" max="1286" width="55" bestFit="1" customWidth="1"/>
    <col min="1287" max="1287" width="14" bestFit="1" customWidth="1"/>
    <col min="1288" max="1288" width="93" bestFit="1" customWidth="1"/>
    <col min="1289" max="1289" width="10" bestFit="1" customWidth="1"/>
    <col min="1290" max="1290" width="29" bestFit="1" customWidth="1"/>
    <col min="1291" max="1291" width="21" bestFit="1" customWidth="1"/>
    <col min="1292" max="1292" width="20" bestFit="1" customWidth="1"/>
    <col min="1293" max="1293" width="7" bestFit="1" customWidth="1"/>
    <col min="1294" max="1294" width="29" bestFit="1" customWidth="1"/>
    <col min="1295" max="1536" width="8.83203125" customWidth="1"/>
    <col min="1537" max="1537" width="9" bestFit="1" customWidth="1"/>
    <col min="1538" max="1538" width="18" bestFit="1" customWidth="1"/>
    <col min="1539" max="1539" width="9" bestFit="1" customWidth="1"/>
    <col min="1540" max="1540" width="17" bestFit="1" customWidth="1"/>
    <col min="1541" max="1541" width="74" bestFit="1" customWidth="1"/>
    <col min="1542" max="1542" width="55" bestFit="1" customWidth="1"/>
    <col min="1543" max="1543" width="14" bestFit="1" customWidth="1"/>
    <col min="1544" max="1544" width="93" bestFit="1" customWidth="1"/>
    <col min="1545" max="1545" width="10" bestFit="1" customWidth="1"/>
    <col min="1546" max="1546" width="29" bestFit="1" customWidth="1"/>
    <col min="1547" max="1547" width="21" bestFit="1" customWidth="1"/>
    <col min="1548" max="1548" width="20" bestFit="1" customWidth="1"/>
    <col min="1549" max="1549" width="7" bestFit="1" customWidth="1"/>
    <col min="1550" max="1550" width="29" bestFit="1" customWidth="1"/>
    <col min="1551" max="1792" width="8.83203125" customWidth="1"/>
    <col min="1793" max="1793" width="9" bestFit="1" customWidth="1"/>
    <col min="1794" max="1794" width="18" bestFit="1" customWidth="1"/>
    <col min="1795" max="1795" width="9" bestFit="1" customWidth="1"/>
    <col min="1796" max="1796" width="17" bestFit="1" customWidth="1"/>
    <col min="1797" max="1797" width="74" bestFit="1" customWidth="1"/>
    <col min="1798" max="1798" width="55" bestFit="1" customWidth="1"/>
    <col min="1799" max="1799" width="14" bestFit="1" customWidth="1"/>
    <col min="1800" max="1800" width="93" bestFit="1" customWidth="1"/>
    <col min="1801" max="1801" width="10" bestFit="1" customWidth="1"/>
    <col min="1802" max="1802" width="29" bestFit="1" customWidth="1"/>
    <col min="1803" max="1803" width="21" bestFit="1" customWidth="1"/>
    <col min="1804" max="1804" width="20" bestFit="1" customWidth="1"/>
    <col min="1805" max="1805" width="7" bestFit="1" customWidth="1"/>
    <col min="1806" max="1806" width="29" bestFit="1" customWidth="1"/>
    <col min="1807" max="2048" width="8.83203125" customWidth="1"/>
    <col min="2049" max="2049" width="9" bestFit="1" customWidth="1"/>
    <col min="2050" max="2050" width="18" bestFit="1" customWidth="1"/>
    <col min="2051" max="2051" width="9" bestFit="1" customWidth="1"/>
    <col min="2052" max="2052" width="17" bestFit="1" customWidth="1"/>
    <col min="2053" max="2053" width="74" bestFit="1" customWidth="1"/>
    <col min="2054" max="2054" width="55" bestFit="1" customWidth="1"/>
    <col min="2055" max="2055" width="14" bestFit="1" customWidth="1"/>
    <col min="2056" max="2056" width="93" bestFit="1" customWidth="1"/>
    <col min="2057" max="2057" width="10" bestFit="1" customWidth="1"/>
    <col min="2058" max="2058" width="29" bestFit="1" customWidth="1"/>
    <col min="2059" max="2059" width="21" bestFit="1" customWidth="1"/>
    <col min="2060" max="2060" width="20" bestFit="1" customWidth="1"/>
    <col min="2061" max="2061" width="7" bestFit="1" customWidth="1"/>
    <col min="2062" max="2062" width="29" bestFit="1" customWidth="1"/>
    <col min="2063" max="2304" width="8.83203125" customWidth="1"/>
    <col min="2305" max="2305" width="9" bestFit="1" customWidth="1"/>
    <col min="2306" max="2306" width="18" bestFit="1" customWidth="1"/>
    <col min="2307" max="2307" width="9" bestFit="1" customWidth="1"/>
    <col min="2308" max="2308" width="17" bestFit="1" customWidth="1"/>
    <col min="2309" max="2309" width="74" bestFit="1" customWidth="1"/>
    <col min="2310" max="2310" width="55" bestFit="1" customWidth="1"/>
    <col min="2311" max="2311" width="14" bestFit="1" customWidth="1"/>
    <col min="2312" max="2312" width="93" bestFit="1" customWidth="1"/>
    <col min="2313" max="2313" width="10" bestFit="1" customWidth="1"/>
    <col min="2314" max="2314" width="29" bestFit="1" customWidth="1"/>
    <col min="2315" max="2315" width="21" bestFit="1" customWidth="1"/>
    <col min="2316" max="2316" width="20" bestFit="1" customWidth="1"/>
    <col min="2317" max="2317" width="7" bestFit="1" customWidth="1"/>
    <col min="2318" max="2318" width="29" bestFit="1" customWidth="1"/>
    <col min="2319" max="2560" width="8.83203125" customWidth="1"/>
    <col min="2561" max="2561" width="9" bestFit="1" customWidth="1"/>
    <col min="2562" max="2562" width="18" bestFit="1" customWidth="1"/>
    <col min="2563" max="2563" width="9" bestFit="1" customWidth="1"/>
    <col min="2564" max="2564" width="17" bestFit="1" customWidth="1"/>
    <col min="2565" max="2565" width="74" bestFit="1" customWidth="1"/>
    <col min="2566" max="2566" width="55" bestFit="1" customWidth="1"/>
    <col min="2567" max="2567" width="14" bestFit="1" customWidth="1"/>
    <col min="2568" max="2568" width="93" bestFit="1" customWidth="1"/>
    <col min="2569" max="2569" width="10" bestFit="1" customWidth="1"/>
    <col min="2570" max="2570" width="29" bestFit="1" customWidth="1"/>
    <col min="2571" max="2571" width="21" bestFit="1" customWidth="1"/>
    <col min="2572" max="2572" width="20" bestFit="1" customWidth="1"/>
    <col min="2573" max="2573" width="7" bestFit="1" customWidth="1"/>
    <col min="2574" max="2574" width="29" bestFit="1" customWidth="1"/>
    <col min="2575" max="2816" width="8.83203125" customWidth="1"/>
    <col min="2817" max="2817" width="9" bestFit="1" customWidth="1"/>
    <col min="2818" max="2818" width="18" bestFit="1" customWidth="1"/>
    <col min="2819" max="2819" width="9" bestFit="1" customWidth="1"/>
    <col min="2820" max="2820" width="17" bestFit="1" customWidth="1"/>
    <col min="2821" max="2821" width="74" bestFit="1" customWidth="1"/>
    <col min="2822" max="2822" width="55" bestFit="1" customWidth="1"/>
    <col min="2823" max="2823" width="14" bestFit="1" customWidth="1"/>
    <col min="2824" max="2824" width="93" bestFit="1" customWidth="1"/>
    <col min="2825" max="2825" width="10" bestFit="1" customWidth="1"/>
    <col min="2826" max="2826" width="29" bestFit="1" customWidth="1"/>
    <col min="2827" max="2827" width="21" bestFit="1" customWidth="1"/>
    <col min="2828" max="2828" width="20" bestFit="1" customWidth="1"/>
    <col min="2829" max="2829" width="7" bestFit="1" customWidth="1"/>
    <col min="2830" max="2830" width="29" bestFit="1" customWidth="1"/>
    <col min="2831" max="3072" width="8.83203125" customWidth="1"/>
    <col min="3073" max="3073" width="9" bestFit="1" customWidth="1"/>
    <col min="3074" max="3074" width="18" bestFit="1" customWidth="1"/>
    <col min="3075" max="3075" width="9" bestFit="1" customWidth="1"/>
    <col min="3076" max="3076" width="17" bestFit="1" customWidth="1"/>
    <col min="3077" max="3077" width="74" bestFit="1" customWidth="1"/>
    <col min="3078" max="3078" width="55" bestFit="1" customWidth="1"/>
    <col min="3079" max="3079" width="14" bestFit="1" customWidth="1"/>
    <col min="3080" max="3080" width="93" bestFit="1" customWidth="1"/>
    <col min="3081" max="3081" width="10" bestFit="1" customWidth="1"/>
    <col min="3082" max="3082" width="29" bestFit="1" customWidth="1"/>
    <col min="3083" max="3083" width="21" bestFit="1" customWidth="1"/>
    <col min="3084" max="3084" width="20" bestFit="1" customWidth="1"/>
    <col min="3085" max="3085" width="7" bestFit="1" customWidth="1"/>
    <col min="3086" max="3086" width="29" bestFit="1" customWidth="1"/>
    <col min="3087" max="3328" width="8.83203125" customWidth="1"/>
    <col min="3329" max="3329" width="9" bestFit="1" customWidth="1"/>
    <col min="3330" max="3330" width="18" bestFit="1" customWidth="1"/>
    <col min="3331" max="3331" width="9" bestFit="1" customWidth="1"/>
    <col min="3332" max="3332" width="17" bestFit="1" customWidth="1"/>
    <col min="3333" max="3333" width="74" bestFit="1" customWidth="1"/>
    <col min="3334" max="3334" width="55" bestFit="1" customWidth="1"/>
    <col min="3335" max="3335" width="14" bestFit="1" customWidth="1"/>
    <col min="3336" max="3336" width="93" bestFit="1" customWidth="1"/>
    <col min="3337" max="3337" width="10" bestFit="1" customWidth="1"/>
    <col min="3338" max="3338" width="29" bestFit="1" customWidth="1"/>
    <col min="3339" max="3339" width="21" bestFit="1" customWidth="1"/>
    <col min="3340" max="3340" width="20" bestFit="1" customWidth="1"/>
    <col min="3341" max="3341" width="7" bestFit="1" customWidth="1"/>
    <col min="3342" max="3342" width="29" bestFit="1" customWidth="1"/>
    <col min="3343" max="3584" width="8.83203125" customWidth="1"/>
    <col min="3585" max="3585" width="9" bestFit="1" customWidth="1"/>
    <col min="3586" max="3586" width="18" bestFit="1" customWidth="1"/>
    <col min="3587" max="3587" width="9" bestFit="1" customWidth="1"/>
    <col min="3588" max="3588" width="17" bestFit="1" customWidth="1"/>
    <col min="3589" max="3589" width="74" bestFit="1" customWidth="1"/>
    <col min="3590" max="3590" width="55" bestFit="1" customWidth="1"/>
    <col min="3591" max="3591" width="14" bestFit="1" customWidth="1"/>
    <col min="3592" max="3592" width="93" bestFit="1" customWidth="1"/>
    <col min="3593" max="3593" width="10" bestFit="1" customWidth="1"/>
    <col min="3594" max="3594" width="29" bestFit="1" customWidth="1"/>
    <col min="3595" max="3595" width="21" bestFit="1" customWidth="1"/>
    <col min="3596" max="3596" width="20" bestFit="1" customWidth="1"/>
    <col min="3597" max="3597" width="7" bestFit="1" customWidth="1"/>
    <col min="3598" max="3598" width="29" bestFit="1" customWidth="1"/>
    <col min="3599" max="3840" width="8.83203125" customWidth="1"/>
    <col min="3841" max="3841" width="9" bestFit="1" customWidth="1"/>
    <col min="3842" max="3842" width="18" bestFit="1" customWidth="1"/>
    <col min="3843" max="3843" width="9" bestFit="1" customWidth="1"/>
    <col min="3844" max="3844" width="17" bestFit="1" customWidth="1"/>
    <col min="3845" max="3845" width="74" bestFit="1" customWidth="1"/>
    <col min="3846" max="3846" width="55" bestFit="1" customWidth="1"/>
    <col min="3847" max="3847" width="14" bestFit="1" customWidth="1"/>
    <col min="3848" max="3848" width="93" bestFit="1" customWidth="1"/>
    <col min="3849" max="3849" width="10" bestFit="1" customWidth="1"/>
    <col min="3850" max="3850" width="29" bestFit="1" customWidth="1"/>
    <col min="3851" max="3851" width="21" bestFit="1" customWidth="1"/>
    <col min="3852" max="3852" width="20" bestFit="1" customWidth="1"/>
    <col min="3853" max="3853" width="7" bestFit="1" customWidth="1"/>
    <col min="3854" max="3854" width="29" bestFit="1" customWidth="1"/>
    <col min="3855" max="4096" width="8.83203125" customWidth="1"/>
    <col min="4097" max="4097" width="9" bestFit="1" customWidth="1"/>
    <col min="4098" max="4098" width="18" bestFit="1" customWidth="1"/>
    <col min="4099" max="4099" width="9" bestFit="1" customWidth="1"/>
    <col min="4100" max="4100" width="17" bestFit="1" customWidth="1"/>
    <col min="4101" max="4101" width="74" bestFit="1" customWidth="1"/>
    <col min="4102" max="4102" width="55" bestFit="1" customWidth="1"/>
    <col min="4103" max="4103" width="14" bestFit="1" customWidth="1"/>
    <col min="4104" max="4104" width="93" bestFit="1" customWidth="1"/>
    <col min="4105" max="4105" width="10" bestFit="1" customWidth="1"/>
    <col min="4106" max="4106" width="29" bestFit="1" customWidth="1"/>
    <col min="4107" max="4107" width="21" bestFit="1" customWidth="1"/>
    <col min="4108" max="4108" width="20" bestFit="1" customWidth="1"/>
    <col min="4109" max="4109" width="7" bestFit="1" customWidth="1"/>
    <col min="4110" max="4110" width="29" bestFit="1" customWidth="1"/>
    <col min="4111" max="4352" width="8.83203125" customWidth="1"/>
    <col min="4353" max="4353" width="9" bestFit="1" customWidth="1"/>
    <col min="4354" max="4354" width="18" bestFit="1" customWidth="1"/>
    <col min="4355" max="4355" width="9" bestFit="1" customWidth="1"/>
    <col min="4356" max="4356" width="17" bestFit="1" customWidth="1"/>
    <col min="4357" max="4357" width="74" bestFit="1" customWidth="1"/>
    <col min="4358" max="4358" width="55" bestFit="1" customWidth="1"/>
    <col min="4359" max="4359" width="14" bestFit="1" customWidth="1"/>
    <col min="4360" max="4360" width="93" bestFit="1" customWidth="1"/>
    <col min="4361" max="4361" width="10" bestFit="1" customWidth="1"/>
    <col min="4362" max="4362" width="29" bestFit="1" customWidth="1"/>
    <col min="4363" max="4363" width="21" bestFit="1" customWidth="1"/>
    <col min="4364" max="4364" width="20" bestFit="1" customWidth="1"/>
    <col min="4365" max="4365" width="7" bestFit="1" customWidth="1"/>
    <col min="4366" max="4366" width="29" bestFit="1" customWidth="1"/>
    <col min="4367" max="4608" width="8.83203125" customWidth="1"/>
    <col min="4609" max="4609" width="9" bestFit="1" customWidth="1"/>
    <col min="4610" max="4610" width="18" bestFit="1" customWidth="1"/>
    <col min="4611" max="4611" width="9" bestFit="1" customWidth="1"/>
    <col min="4612" max="4612" width="17" bestFit="1" customWidth="1"/>
    <col min="4613" max="4613" width="74" bestFit="1" customWidth="1"/>
    <col min="4614" max="4614" width="55" bestFit="1" customWidth="1"/>
    <col min="4615" max="4615" width="14" bestFit="1" customWidth="1"/>
    <col min="4616" max="4616" width="93" bestFit="1" customWidth="1"/>
    <col min="4617" max="4617" width="10" bestFit="1" customWidth="1"/>
    <col min="4618" max="4618" width="29" bestFit="1" customWidth="1"/>
    <col min="4619" max="4619" width="21" bestFit="1" customWidth="1"/>
    <col min="4620" max="4620" width="20" bestFit="1" customWidth="1"/>
    <col min="4621" max="4621" width="7" bestFit="1" customWidth="1"/>
    <col min="4622" max="4622" width="29" bestFit="1" customWidth="1"/>
    <col min="4623" max="4864" width="8.83203125" customWidth="1"/>
    <col min="4865" max="4865" width="9" bestFit="1" customWidth="1"/>
    <col min="4866" max="4866" width="18" bestFit="1" customWidth="1"/>
    <col min="4867" max="4867" width="9" bestFit="1" customWidth="1"/>
    <col min="4868" max="4868" width="17" bestFit="1" customWidth="1"/>
    <col min="4869" max="4869" width="74" bestFit="1" customWidth="1"/>
    <col min="4870" max="4870" width="55" bestFit="1" customWidth="1"/>
    <col min="4871" max="4871" width="14" bestFit="1" customWidth="1"/>
    <col min="4872" max="4872" width="93" bestFit="1" customWidth="1"/>
    <col min="4873" max="4873" width="10" bestFit="1" customWidth="1"/>
    <col min="4874" max="4874" width="29" bestFit="1" customWidth="1"/>
    <col min="4875" max="4875" width="21" bestFit="1" customWidth="1"/>
    <col min="4876" max="4876" width="20" bestFit="1" customWidth="1"/>
    <col min="4877" max="4877" width="7" bestFit="1" customWidth="1"/>
    <col min="4878" max="4878" width="29" bestFit="1" customWidth="1"/>
    <col min="4879" max="5120" width="8.83203125" customWidth="1"/>
    <col min="5121" max="5121" width="9" bestFit="1" customWidth="1"/>
    <col min="5122" max="5122" width="18" bestFit="1" customWidth="1"/>
    <col min="5123" max="5123" width="9" bestFit="1" customWidth="1"/>
    <col min="5124" max="5124" width="17" bestFit="1" customWidth="1"/>
    <col min="5125" max="5125" width="74" bestFit="1" customWidth="1"/>
    <col min="5126" max="5126" width="55" bestFit="1" customWidth="1"/>
    <col min="5127" max="5127" width="14" bestFit="1" customWidth="1"/>
    <col min="5128" max="5128" width="93" bestFit="1" customWidth="1"/>
    <col min="5129" max="5129" width="10" bestFit="1" customWidth="1"/>
    <col min="5130" max="5130" width="29" bestFit="1" customWidth="1"/>
    <col min="5131" max="5131" width="21" bestFit="1" customWidth="1"/>
    <col min="5132" max="5132" width="20" bestFit="1" customWidth="1"/>
    <col min="5133" max="5133" width="7" bestFit="1" customWidth="1"/>
    <col min="5134" max="5134" width="29" bestFit="1" customWidth="1"/>
    <col min="5135" max="5376" width="8.83203125" customWidth="1"/>
    <col min="5377" max="5377" width="9" bestFit="1" customWidth="1"/>
    <col min="5378" max="5378" width="18" bestFit="1" customWidth="1"/>
    <col min="5379" max="5379" width="9" bestFit="1" customWidth="1"/>
    <col min="5380" max="5380" width="17" bestFit="1" customWidth="1"/>
    <col min="5381" max="5381" width="74" bestFit="1" customWidth="1"/>
    <col min="5382" max="5382" width="55" bestFit="1" customWidth="1"/>
    <col min="5383" max="5383" width="14" bestFit="1" customWidth="1"/>
    <col min="5384" max="5384" width="93" bestFit="1" customWidth="1"/>
    <col min="5385" max="5385" width="10" bestFit="1" customWidth="1"/>
    <col min="5386" max="5386" width="29" bestFit="1" customWidth="1"/>
    <col min="5387" max="5387" width="21" bestFit="1" customWidth="1"/>
    <col min="5388" max="5388" width="20" bestFit="1" customWidth="1"/>
    <col min="5389" max="5389" width="7" bestFit="1" customWidth="1"/>
    <col min="5390" max="5390" width="29" bestFit="1" customWidth="1"/>
    <col min="5391" max="5632" width="8.83203125" customWidth="1"/>
    <col min="5633" max="5633" width="9" bestFit="1" customWidth="1"/>
    <col min="5634" max="5634" width="18" bestFit="1" customWidth="1"/>
    <col min="5635" max="5635" width="9" bestFit="1" customWidth="1"/>
    <col min="5636" max="5636" width="17" bestFit="1" customWidth="1"/>
    <col min="5637" max="5637" width="74" bestFit="1" customWidth="1"/>
    <col min="5638" max="5638" width="55" bestFit="1" customWidth="1"/>
    <col min="5639" max="5639" width="14" bestFit="1" customWidth="1"/>
    <col min="5640" max="5640" width="93" bestFit="1" customWidth="1"/>
    <col min="5641" max="5641" width="10" bestFit="1" customWidth="1"/>
    <col min="5642" max="5642" width="29" bestFit="1" customWidth="1"/>
    <col min="5643" max="5643" width="21" bestFit="1" customWidth="1"/>
    <col min="5644" max="5644" width="20" bestFit="1" customWidth="1"/>
    <col min="5645" max="5645" width="7" bestFit="1" customWidth="1"/>
    <col min="5646" max="5646" width="29" bestFit="1" customWidth="1"/>
    <col min="5647" max="5888" width="8.83203125" customWidth="1"/>
    <col min="5889" max="5889" width="9" bestFit="1" customWidth="1"/>
    <col min="5890" max="5890" width="18" bestFit="1" customWidth="1"/>
    <col min="5891" max="5891" width="9" bestFit="1" customWidth="1"/>
    <col min="5892" max="5892" width="17" bestFit="1" customWidth="1"/>
    <col min="5893" max="5893" width="74" bestFit="1" customWidth="1"/>
    <col min="5894" max="5894" width="55" bestFit="1" customWidth="1"/>
    <col min="5895" max="5895" width="14" bestFit="1" customWidth="1"/>
    <col min="5896" max="5896" width="93" bestFit="1" customWidth="1"/>
    <col min="5897" max="5897" width="10" bestFit="1" customWidth="1"/>
    <col min="5898" max="5898" width="29" bestFit="1" customWidth="1"/>
    <col min="5899" max="5899" width="21" bestFit="1" customWidth="1"/>
    <col min="5900" max="5900" width="20" bestFit="1" customWidth="1"/>
    <col min="5901" max="5901" width="7" bestFit="1" customWidth="1"/>
    <col min="5902" max="5902" width="29" bestFit="1" customWidth="1"/>
    <col min="5903" max="6144" width="8.83203125" customWidth="1"/>
    <col min="6145" max="6145" width="9" bestFit="1" customWidth="1"/>
    <col min="6146" max="6146" width="18" bestFit="1" customWidth="1"/>
    <col min="6147" max="6147" width="9" bestFit="1" customWidth="1"/>
    <col min="6148" max="6148" width="17" bestFit="1" customWidth="1"/>
    <col min="6149" max="6149" width="74" bestFit="1" customWidth="1"/>
    <col min="6150" max="6150" width="55" bestFit="1" customWidth="1"/>
    <col min="6151" max="6151" width="14" bestFit="1" customWidth="1"/>
    <col min="6152" max="6152" width="93" bestFit="1" customWidth="1"/>
    <col min="6153" max="6153" width="10" bestFit="1" customWidth="1"/>
    <col min="6154" max="6154" width="29" bestFit="1" customWidth="1"/>
    <col min="6155" max="6155" width="21" bestFit="1" customWidth="1"/>
    <col min="6156" max="6156" width="20" bestFit="1" customWidth="1"/>
    <col min="6157" max="6157" width="7" bestFit="1" customWidth="1"/>
    <col min="6158" max="6158" width="29" bestFit="1" customWidth="1"/>
    <col min="6159" max="6400" width="8.83203125" customWidth="1"/>
    <col min="6401" max="6401" width="9" bestFit="1" customWidth="1"/>
    <col min="6402" max="6402" width="18" bestFit="1" customWidth="1"/>
    <col min="6403" max="6403" width="9" bestFit="1" customWidth="1"/>
    <col min="6404" max="6404" width="17" bestFit="1" customWidth="1"/>
    <col min="6405" max="6405" width="74" bestFit="1" customWidth="1"/>
    <col min="6406" max="6406" width="55" bestFit="1" customWidth="1"/>
    <col min="6407" max="6407" width="14" bestFit="1" customWidth="1"/>
    <col min="6408" max="6408" width="93" bestFit="1" customWidth="1"/>
    <col min="6409" max="6409" width="10" bestFit="1" customWidth="1"/>
    <col min="6410" max="6410" width="29" bestFit="1" customWidth="1"/>
    <col min="6411" max="6411" width="21" bestFit="1" customWidth="1"/>
    <col min="6412" max="6412" width="20" bestFit="1" customWidth="1"/>
    <col min="6413" max="6413" width="7" bestFit="1" customWidth="1"/>
    <col min="6414" max="6414" width="29" bestFit="1" customWidth="1"/>
    <col min="6415" max="6656" width="8.83203125" customWidth="1"/>
    <col min="6657" max="6657" width="9" bestFit="1" customWidth="1"/>
    <col min="6658" max="6658" width="18" bestFit="1" customWidth="1"/>
    <col min="6659" max="6659" width="9" bestFit="1" customWidth="1"/>
    <col min="6660" max="6660" width="17" bestFit="1" customWidth="1"/>
    <col min="6661" max="6661" width="74" bestFit="1" customWidth="1"/>
    <col min="6662" max="6662" width="55" bestFit="1" customWidth="1"/>
    <col min="6663" max="6663" width="14" bestFit="1" customWidth="1"/>
    <col min="6664" max="6664" width="93" bestFit="1" customWidth="1"/>
    <col min="6665" max="6665" width="10" bestFit="1" customWidth="1"/>
    <col min="6666" max="6666" width="29" bestFit="1" customWidth="1"/>
    <col min="6667" max="6667" width="21" bestFit="1" customWidth="1"/>
    <col min="6668" max="6668" width="20" bestFit="1" customWidth="1"/>
    <col min="6669" max="6669" width="7" bestFit="1" customWidth="1"/>
    <col min="6670" max="6670" width="29" bestFit="1" customWidth="1"/>
    <col min="6671" max="6912" width="8.83203125" customWidth="1"/>
    <col min="6913" max="6913" width="9" bestFit="1" customWidth="1"/>
    <col min="6914" max="6914" width="18" bestFit="1" customWidth="1"/>
    <col min="6915" max="6915" width="9" bestFit="1" customWidth="1"/>
    <col min="6916" max="6916" width="17" bestFit="1" customWidth="1"/>
    <col min="6917" max="6917" width="74" bestFit="1" customWidth="1"/>
    <col min="6918" max="6918" width="55" bestFit="1" customWidth="1"/>
    <col min="6919" max="6919" width="14" bestFit="1" customWidth="1"/>
    <col min="6920" max="6920" width="93" bestFit="1" customWidth="1"/>
    <col min="6921" max="6921" width="10" bestFit="1" customWidth="1"/>
    <col min="6922" max="6922" width="29" bestFit="1" customWidth="1"/>
    <col min="6923" max="6923" width="21" bestFit="1" customWidth="1"/>
    <col min="6924" max="6924" width="20" bestFit="1" customWidth="1"/>
    <col min="6925" max="6925" width="7" bestFit="1" customWidth="1"/>
    <col min="6926" max="6926" width="29" bestFit="1" customWidth="1"/>
    <col min="6927" max="7168" width="8.83203125" customWidth="1"/>
    <col min="7169" max="7169" width="9" bestFit="1" customWidth="1"/>
    <col min="7170" max="7170" width="18" bestFit="1" customWidth="1"/>
    <col min="7171" max="7171" width="9" bestFit="1" customWidth="1"/>
    <col min="7172" max="7172" width="17" bestFit="1" customWidth="1"/>
    <col min="7173" max="7173" width="74" bestFit="1" customWidth="1"/>
    <col min="7174" max="7174" width="55" bestFit="1" customWidth="1"/>
    <col min="7175" max="7175" width="14" bestFit="1" customWidth="1"/>
    <col min="7176" max="7176" width="93" bestFit="1" customWidth="1"/>
    <col min="7177" max="7177" width="10" bestFit="1" customWidth="1"/>
    <col min="7178" max="7178" width="29" bestFit="1" customWidth="1"/>
    <col min="7179" max="7179" width="21" bestFit="1" customWidth="1"/>
    <col min="7180" max="7180" width="20" bestFit="1" customWidth="1"/>
    <col min="7181" max="7181" width="7" bestFit="1" customWidth="1"/>
    <col min="7182" max="7182" width="29" bestFit="1" customWidth="1"/>
    <col min="7183" max="7424" width="8.83203125" customWidth="1"/>
    <col min="7425" max="7425" width="9" bestFit="1" customWidth="1"/>
    <col min="7426" max="7426" width="18" bestFit="1" customWidth="1"/>
    <col min="7427" max="7427" width="9" bestFit="1" customWidth="1"/>
    <col min="7428" max="7428" width="17" bestFit="1" customWidth="1"/>
    <col min="7429" max="7429" width="74" bestFit="1" customWidth="1"/>
    <col min="7430" max="7430" width="55" bestFit="1" customWidth="1"/>
    <col min="7431" max="7431" width="14" bestFit="1" customWidth="1"/>
    <col min="7432" max="7432" width="93" bestFit="1" customWidth="1"/>
    <col min="7433" max="7433" width="10" bestFit="1" customWidth="1"/>
    <col min="7434" max="7434" width="29" bestFit="1" customWidth="1"/>
    <col min="7435" max="7435" width="21" bestFit="1" customWidth="1"/>
    <col min="7436" max="7436" width="20" bestFit="1" customWidth="1"/>
    <col min="7437" max="7437" width="7" bestFit="1" customWidth="1"/>
    <col min="7438" max="7438" width="29" bestFit="1" customWidth="1"/>
    <col min="7439" max="7680" width="8.83203125" customWidth="1"/>
    <col min="7681" max="7681" width="9" bestFit="1" customWidth="1"/>
    <col min="7682" max="7682" width="18" bestFit="1" customWidth="1"/>
    <col min="7683" max="7683" width="9" bestFit="1" customWidth="1"/>
    <col min="7684" max="7684" width="17" bestFit="1" customWidth="1"/>
    <col min="7685" max="7685" width="74" bestFit="1" customWidth="1"/>
    <col min="7686" max="7686" width="55" bestFit="1" customWidth="1"/>
    <col min="7687" max="7687" width="14" bestFit="1" customWidth="1"/>
    <col min="7688" max="7688" width="93" bestFit="1" customWidth="1"/>
    <col min="7689" max="7689" width="10" bestFit="1" customWidth="1"/>
    <col min="7690" max="7690" width="29" bestFit="1" customWidth="1"/>
    <col min="7691" max="7691" width="21" bestFit="1" customWidth="1"/>
    <col min="7692" max="7692" width="20" bestFit="1" customWidth="1"/>
    <col min="7693" max="7693" width="7" bestFit="1" customWidth="1"/>
    <col min="7694" max="7694" width="29" bestFit="1" customWidth="1"/>
    <col min="7695" max="7936" width="8.83203125" customWidth="1"/>
    <col min="7937" max="7937" width="9" bestFit="1" customWidth="1"/>
    <col min="7938" max="7938" width="18" bestFit="1" customWidth="1"/>
    <col min="7939" max="7939" width="9" bestFit="1" customWidth="1"/>
    <col min="7940" max="7940" width="17" bestFit="1" customWidth="1"/>
    <col min="7941" max="7941" width="74" bestFit="1" customWidth="1"/>
    <col min="7942" max="7942" width="55" bestFit="1" customWidth="1"/>
    <col min="7943" max="7943" width="14" bestFit="1" customWidth="1"/>
    <col min="7944" max="7944" width="93" bestFit="1" customWidth="1"/>
    <col min="7945" max="7945" width="10" bestFit="1" customWidth="1"/>
    <col min="7946" max="7946" width="29" bestFit="1" customWidth="1"/>
    <col min="7947" max="7947" width="21" bestFit="1" customWidth="1"/>
    <col min="7948" max="7948" width="20" bestFit="1" customWidth="1"/>
    <col min="7949" max="7949" width="7" bestFit="1" customWidth="1"/>
    <col min="7950" max="7950" width="29" bestFit="1" customWidth="1"/>
    <col min="7951" max="8192" width="8.83203125" customWidth="1"/>
    <col min="8193" max="8193" width="9" bestFit="1" customWidth="1"/>
    <col min="8194" max="8194" width="18" bestFit="1" customWidth="1"/>
    <col min="8195" max="8195" width="9" bestFit="1" customWidth="1"/>
    <col min="8196" max="8196" width="17" bestFit="1" customWidth="1"/>
    <col min="8197" max="8197" width="74" bestFit="1" customWidth="1"/>
    <col min="8198" max="8198" width="55" bestFit="1" customWidth="1"/>
    <col min="8199" max="8199" width="14" bestFit="1" customWidth="1"/>
    <col min="8200" max="8200" width="93" bestFit="1" customWidth="1"/>
    <col min="8201" max="8201" width="10" bestFit="1" customWidth="1"/>
    <col min="8202" max="8202" width="29" bestFit="1" customWidth="1"/>
    <col min="8203" max="8203" width="21" bestFit="1" customWidth="1"/>
    <col min="8204" max="8204" width="20" bestFit="1" customWidth="1"/>
    <col min="8205" max="8205" width="7" bestFit="1" customWidth="1"/>
    <col min="8206" max="8206" width="29" bestFit="1" customWidth="1"/>
    <col min="8207" max="8448" width="8.83203125" customWidth="1"/>
    <col min="8449" max="8449" width="9" bestFit="1" customWidth="1"/>
    <col min="8450" max="8450" width="18" bestFit="1" customWidth="1"/>
    <col min="8451" max="8451" width="9" bestFit="1" customWidth="1"/>
    <col min="8452" max="8452" width="17" bestFit="1" customWidth="1"/>
    <col min="8453" max="8453" width="74" bestFit="1" customWidth="1"/>
    <col min="8454" max="8454" width="55" bestFit="1" customWidth="1"/>
    <col min="8455" max="8455" width="14" bestFit="1" customWidth="1"/>
    <col min="8456" max="8456" width="93" bestFit="1" customWidth="1"/>
    <col min="8457" max="8457" width="10" bestFit="1" customWidth="1"/>
    <col min="8458" max="8458" width="29" bestFit="1" customWidth="1"/>
    <col min="8459" max="8459" width="21" bestFit="1" customWidth="1"/>
    <col min="8460" max="8460" width="20" bestFit="1" customWidth="1"/>
    <col min="8461" max="8461" width="7" bestFit="1" customWidth="1"/>
    <col min="8462" max="8462" width="29" bestFit="1" customWidth="1"/>
    <col min="8463" max="8704" width="8.83203125" customWidth="1"/>
    <col min="8705" max="8705" width="9" bestFit="1" customWidth="1"/>
    <col min="8706" max="8706" width="18" bestFit="1" customWidth="1"/>
    <col min="8707" max="8707" width="9" bestFit="1" customWidth="1"/>
    <col min="8708" max="8708" width="17" bestFit="1" customWidth="1"/>
    <col min="8709" max="8709" width="74" bestFit="1" customWidth="1"/>
    <col min="8710" max="8710" width="55" bestFit="1" customWidth="1"/>
    <col min="8711" max="8711" width="14" bestFit="1" customWidth="1"/>
    <col min="8712" max="8712" width="93" bestFit="1" customWidth="1"/>
    <col min="8713" max="8713" width="10" bestFit="1" customWidth="1"/>
    <col min="8714" max="8714" width="29" bestFit="1" customWidth="1"/>
    <col min="8715" max="8715" width="21" bestFit="1" customWidth="1"/>
    <col min="8716" max="8716" width="20" bestFit="1" customWidth="1"/>
    <col min="8717" max="8717" width="7" bestFit="1" customWidth="1"/>
    <col min="8718" max="8718" width="29" bestFit="1" customWidth="1"/>
    <col min="8719" max="8960" width="8.83203125" customWidth="1"/>
    <col min="8961" max="8961" width="9" bestFit="1" customWidth="1"/>
    <col min="8962" max="8962" width="18" bestFit="1" customWidth="1"/>
    <col min="8963" max="8963" width="9" bestFit="1" customWidth="1"/>
    <col min="8964" max="8964" width="17" bestFit="1" customWidth="1"/>
    <col min="8965" max="8965" width="74" bestFit="1" customWidth="1"/>
    <col min="8966" max="8966" width="55" bestFit="1" customWidth="1"/>
    <col min="8967" max="8967" width="14" bestFit="1" customWidth="1"/>
    <col min="8968" max="8968" width="93" bestFit="1" customWidth="1"/>
    <col min="8969" max="8969" width="10" bestFit="1" customWidth="1"/>
    <col min="8970" max="8970" width="29" bestFit="1" customWidth="1"/>
    <col min="8971" max="8971" width="21" bestFit="1" customWidth="1"/>
    <col min="8972" max="8972" width="20" bestFit="1" customWidth="1"/>
    <col min="8973" max="8973" width="7" bestFit="1" customWidth="1"/>
    <col min="8974" max="8974" width="29" bestFit="1" customWidth="1"/>
    <col min="8975" max="9216" width="8.83203125" customWidth="1"/>
    <col min="9217" max="9217" width="9" bestFit="1" customWidth="1"/>
    <col min="9218" max="9218" width="18" bestFit="1" customWidth="1"/>
    <col min="9219" max="9219" width="9" bestFit="1" customWidth="1"/>
    <col min="9220" max="9220" width="17" bestFit="1" customWidth="1"/>
    <col min="9221" max="9221" width="74" bestFit="1" customWidth="1"/>
    <col min="9222" max="9222" width="55" bestFit="1" customWidth="1"/>
    <col min="9223" max="9223" width="14" bestFit="1" customWidth="1"/>
    <col min="9224" max="9224" width="93" bestFit="1" customWidth="1"/>
    <col min="9225" max="9225" width="10" bestFit="1" customWidth="1"/>
    <col min="9226" max="9226" width="29" bestFit="1" customWidth="1"/>
    <col min="9227" max="9227" width="21" bestFit="1" customWidth="1"/>
    <col min="9228" max="9228" width="20" bestFit="1" customWidth="1"/>
    <col min="9229" max="9229" width="7" bestFit="1" customWidth="1"/>
    <col min="9230" max="9230" width="29" bestFit="1" customWidth="1"/>
    <col min="9231" max="9472" width="8.83203125" customWidth="1"/>
    <col min="9473" max="9473" width="9" bestFit="1" customWidth="1"/>
    <col min="9474" max="9474" width="18" bestFit="1" customWidth="1"/>
    <col min="9475" max="9475" width="9" bestFit="1" customWidth="1"/>
    <col min="9476" max="9476" width="17" bestFit="1" customWidth="1"/>
    <col min="9477" max="9477" width="74" bestFit="1" customWidth="1"/>
    <col min="9478" max="9478" width="55" bestFit="1" customWidth="1"/>
    <col min="9479" max="9479" width="14" bestFit="1" customWidth="1"/>
    <col min="9480" max="9480" width="93" bestFit="1" customWidth="1"/>
    <col min="9481" max="9481" width="10" bestFit="1" customWidth="1"/>
    <col min="9482" max="9482" width="29" bestFit="1" customWidth="1"/>
    <col min="9483" max="9483" width="21" bestFit="1" customWidth="1"/>
    <col min="9484" max="9484" width="20" bestFit="1" customWidth="1"/>
    <col min="9485" max="9485" width="7" bestFit="1" customWidth="1"/>
    <col min="9486" max="9486" width="29" bestFit="1" customWidth="1"/>
    <col min="9487" max="9728" width="8.83203125" customWidth="1"/>
    <col min="9729" max="9729" width="9" bestFit="1" customWidth="1"/>
    <col min="9730" max="9730" width="18" bestFit="1" customWidth="1"/>
    <col min="9731" max="9731" width="9" bestFit="1" customWidth="1"/>
    <col min="9732" max="9732" width="17" bestFit="1" customWidth="1"/>
    <col min="9733" max="9733" width="74" bestFit="1" customWidth="1"/>
    <col min="9734" max="9734" width="55" bestFit="1" customWidth="1"/>
    <col min="9735" max="9735" width="14" bestFit="1" customWidth="1"/>
    <col min="9736" max="9736" width="93" bestFit="1" customWidth="1"/>
    <col min="9737" max="9737" width="10" bestFit="1" customWidth="1"/>
    <col min="9738" max="9738" width="29" bestFit="1" customWidth="1"/>
    <col min="9739" max="9739" width="21" bestFit="1" customWidth="1"/>
    <col min="9740" max="9740" width="20" bestFit="1" customWidth="1"/>
    <col min="9741" max="9741" width="7" bestFit="1" customWidth="1"/>
    <col min="9742" max="9742" width="29" bestFit="1" customWidth="1"/>
    <col min="9743" max="9984" width="8.83203125" customWidth="1"/>
    <col min="9985" max="9985" width="9" bestFit="1" customWidth="1"/>
    <col min="9986" max="9986" width="18" bestFit="1" customWidth="1"/>
    <col min="9987" max="9987" width="9" bestFit="1" customWidth="1"/>
    <col min="9988" max="9988" width="17" bestFit="1" customWidth="1"/>
    <col min="9989" max="9989" width="74" bestFit="1" customWidth="1"/>
    <col min="9990" max="9990" width="55" bestFit="1" customWidth="1"/>
    <col min="9991" max="9991" width="14" bestFit="1" customWidth="1"/>
    <col min="9992" max="9992" width="93" bestFit="1" customWidth="1"/>
    <col min="9993" max="9993" width="10" bestFit="1" customWidth="1"/>
    <col min="9994" max="9994" width="29" bestFit="1" customWidth="1"/>
    <col min="9995" max="9995" width="21" bestFit="1" customWidth="1"/>
    <col min="9996" max="9996" width="20" bestFit="1" customWidth="1"/>
    <col min="9997" max="9997" width="7" bestFit="1" customWidth="1"/>
    <col min="9998" max="9998" width="29" bestFit="1" customWidth="1"/>
    <col min="9999" max="10240" width="8.83203125" customWidth="1"/>
    <col min="10241" max="10241" width="9" bestFit="1" customWidth="1"/>
    <col min="10242" max="10242" width="18" bestFit="1" customWidth="1"/>
    <col min="10243" max="10243" width="9" bestFit="1" customWidth="1"/>
    <col min="10244" max="10244" width="17" bestFit="1" customWidth="1"/>
    <col min="10245" max="10245" width="74" bestFit="1" customWidth="1"/>
    <col min="10246" max="10246" width="55" bestFit="1" customWidth="1"/>
    <col min="10247" max="10247" width="14" bestFit="1" customWidth="1"/>
    <col min="10248" max="10248" width="93" bestFit="1" customWidth="1"/>
    <col min="10249" max="10249" width="10" bestFit="1" customWidth="1"/>
    <col min="10250" max="10250" width="29" bestFit="1" customWidth="1"/>
    <col min="10251" max="10251" width="21" bestFit="1" customWidth="1"/>
    <col min="10252" max="10252" width="20" bestFit="1" customWidth="1"/>
    <col min="10253" max="10253" width="7" bestFit="1" customWidth="1"/>
    <col min="10254" max="10254" width="29" bestFit="1" customWidth="1"/>
    <col min="10255" max="10496" width="8.83203125" customWidth="1"/>
    <col min="10497" max="10497" width="9" bestFit="1" customWidth="1"/>
    <col min="10498" max="10498" width="18" bestFit="1" customWidth="1"/>
    <col min="10499" max="10499" width="9" bestFit="1" customWidth="1"/>
    <col min="10500" max="10500" width="17" bestFit="1" customWidth="1"/>
    <col min="10501" max="10501" width="74" bestFit="1" customWidth="1"/>
    <col min="10502" max="10502" width="55" bestFit="1" customWidth="1"/>
    <col min="10503" max="10503" width="14" bestFit="1" customWidth="1"/>
    <col min="10504" max="10504" width="93" bestFit="1" customWidth="1"/>
    <col min="10505" max="10505" width="10" bestFit="1" customWidth="1"/>
    <col min="10506" max="10506" width="29" bestFit="1" customWidth="1"/>
    <col min="10507" max="10507" width="21" bestFit="1" customWidth="1"/>
    <col min="10508" max="10508" width="20" bestFit="1" customWidth="1"/>
    <col min="10509" max="10509" width="7" bestFit="1" customWidth="1"/>
    <col min="10510" max="10510" width="29" bestFit="1" customWidth="1"/>
    <col min="10511" max="10752" width="8.83203125" customWidth="1"/>
    <col min="10753" max="10753" width="9" bestFit="1" customWidth="1"/>
    <col min="10754" max="10754" width="18" bestFit="1" customWidth="1"/>
    <col min="10755" max="10755" width="9" bestFit="1" customWidth="1"/>
    <col min="10756" max="10756" width="17" bestFit="1" customWidth="1"/>
    <col min="10757" max="10757" width="74" bestFit="1" customWidth="1"/>
    <col min="10758" max="10758" width="55" bestFit="1" customWidth="1"/>
    <col min="10759" max="10759" width="14" bestFit="1" customWidth="1"/>
    <col min="10760" max="10760" width="93" bestFit="1" customWidth="1"/>
    <col min="10761" max="10761" width="10" bestFit="1" customWidth="1"/>
    <col min="10762" max="10762" width="29" bestFit="1" customWidth="1"/>
    <col min="10763" max="10763" width="21" bestFit="1" customWidth="1"/>
    <col min="10764" max="10764" width="20" bestFit="1" customWidth="1"/>
    <col min="10765" max="10765" width="7" bestFit="1" customWidth="1"/>
    <col min="10766" max="10766" width="29" bestFit="1" customWidth="1"/>
    <col min="10767" max="11008" width="8.83203125" customWidth="1"/>
    <col min="11009" max="11009" width="9" bestFit="1" customWidth="1"/>
    <col min="11010" max="11010" width="18" bestFit="1" customWidth="1"/>
    <col min="11011" max="11011" width="9" bestFit="1" customWidth="1"/>
    <col min="11012" max="11012" width="17" bestFit="1" customWidth="1"/>
    <col min="11013" max="11013" width="74" bestFit="1" customWidth="1"/>
    <col min="11014" max="11014" width="55" bestFit="1" customWidth="1"/>
    <col min="11015" max="11015" width="14" bestFit="1" customWidth="1"/>
    <col min="11016" max="11016" width="93" bestFit="1" customWidth="1"/>
    <col min="11017" max="11017" width="10" bestFit="1" customWidth="1"/>
    <col min="11018" max="11018" width="29" bestFit="1" customWidth="1"/>
    <col min="11019" max="11019" width="21" bestFit="1" customWidth="1"/>
    <col min="11020" max="11020" width="20" bestFit="1" customWidth="1"/>
    <col min="11021" max="11021" width="7" bestFit="1" customWidth="1"/>
    <col min="11022" max="11022" width="29" bestFit="1" customWidth="1"/>
    <col min="11023" max="11264" width="8.83203125" customWidth="1"/>
    <col min="11265" max="11265" width="9" bestFit="1" customWidth="1"/>
    <col min="11266" max="11266" width="18" bestFit="1" customWidth="1"/>
    <col min="11267" max="11267" width="9" bestFit="1" customWidth="1"/>
    <col min="11268" max="11268" width="17" bestFit="1" customWidth="1"/>
    <col min="11269" max="11269" width="74" bestFit="1" customWidth="1"/>
    <col min="11270" max="11270" width="55" bestFit="1" customWidth="1"/>
    <col min="11271" max="11271" width="14" bestFit="1" customWidth="1"/>
    <col min="11272" max="11272" width="93" bestFit="1" customWidth="1"/>
    <col min="11273" max="11273" width="10" bestFit="1" customWidth="1"/>
    <col min="11274" max="11274" width="29" bestFit="1" customWidth="1"/>
    <col min="11275" max="11275" width="21" bestFit="1" customWidth="1"/>
    <col min="11276" max="11276" width="20" bestFit="1" customWidth="1"/>
    <col min="11277" max="11277" width="7" bestFit="1" customWidth="1"/>
    <col min="11278" max="11278" width="29" bestFit="1" customWidth="1"/>
    <col min="11279" max="11520" width="8.83203125" customWidth="1"/>
    <col min="11521" max="11521" width="9" bestFit="1" customWidth="1"/>
    <col min="11522" max="11522" width="18" bestFit="1" customWidth="1"/>
    <col min="11523" max="11523" width="9" bestFit="1" customWidth="1"/>
    <col min="11524" max="11524" width="17" bestFit="1" customWidth="1"/>
    <col min="11525" max="11525" width="74" bestFit="1" customWidth="1"/>
    <col min="11526" max="11526" width="55" bestFit="1" customWidth="1"/>
    <col min="11527" max="11527" width="14" bestFit="1" customWidth="1"/>
    <col min="11528" max="11528" width="93" bestFit="1" customWidth="1"/>
    <col min="11529" max="11529" width="10" bestFit="1" customWidth="1"/>
    <col min="11530" max="11530" width="29" bestFit="1" customWidth="1"/>
    <col min="11531" max="11531" width="21" bestFit="1" customWidth="1"/>
    <col min="11532" max="11532" width="20" bestFit="1" customWidth="1"/>
    <col min="11533" max="11533" width="7" bestFit="1" customWidth="1"/>
    <col min="11534" max="11534" width="29" bestFit="1" customWidth="1"/>
    <col min="11535" max="11776" width="8.83203125" customWidth="1"/>
    <col min="11777" max="11777" width="9" bestFit="1" customWidth="1"/>
    <col min="11778" max="11778" width="18" bestFit="1" customWidth="1"/>
    <col min="11779" max="11779" width="9" bestFit="1" customWidth="1"/>
    <col min="11780" max="11780" width="17" bestFit="1" customWidth="1"/>
    <col min="11781" max="11781" width="74" bestFit="1" customWidth="1"/>
    <col min="11782" max="11782" width="55" bestFit="1" customWidth="1"/>
    <col min="11783" max="11783" width="14" bestFit="1" customWidth="1"/>
    <col min="11784" max="11784" width="93" bestFit="1" customWidth="1"/>
    <col min="11785" max="11785" width="10" bestFit="1" customWidth="1"/>
    <col min="11786" max="11786" width="29" bestFit="1" customWidth="1"/>
    <col min="11787" max="11787" width="21" bestFit="1" customWidth="1"/>
    <col min="11788" max="11788" width="20" bestFit="1" customWidth="1"/>
    <col min="11789" max="11789" width="7" bestFit="1" customWidth="1"/>
    <col min="11790" max="11790" width="29" bestFit="1" customWidth="1"/>
    <col min="11791" max="12032" width="8.83203125" customWidth="1"/>
    <col min="12033" max="12033" width="9" bestFit="1" customWidth="1"/>
    <col min="12034" max="12034" width="18" bestFit="1" customWidth="1"/>
    <col min="12035" max="12035" width="9" bestFit="1" customWidth="1"/>
    <col min="12036" max="12036" width="17" bestFit="1" customWidth="1"/>
    <col min="12037" max="12037" width="74" bestFit="1" customWidth="1"/>
    <col min="12038" max="12038" width="55" bestFit="1" customWidth="1"/>
    <col min="12039" max="12039" width="14" bestFit="1" customWidth="1"/>
    <col min="12040" max="12040" width="93" bestFit="1" customWidth="1"/>
    <col min="12041" max="12041" width="10" bestFit="1" customWidth="1"/>
    <col min="12042" max="12042" width="29" bestFit="1" customWidth="1"/>
    <col min="12043" max="12043" width="21" bestFit="1" customWidth="1"/>
    <col min="12044" max="12044" width="20" bestFit="1" customWidth="1"/>
    <col min="12045" max="12045" width="7" bestFit="1" customWidth="1"/>
    <col min="12046" max="12046" width="29" bestFit="1" customWidth="1"/>
    <col min="12047" max="12288" width="8.83203125" customWidth="1"/>
    <col min="12289" max="12289" width="9" bestFit="1" customWidth="1"/>
    <col min="12290" max="12290" width="18" bestFit="1" customWidth="1"/>
    <col min="12291" max="12291" width="9" bestFit="1" customWidth="1"/>
    <col min="12292" max="12292" width="17" bestFit="1" customWidth="1"/>
    <col min="12293" max="12293" width="74" bestFit="1" customWidth="1"/>
    <col min="12294" max="12294" width="55" bestFit="1" customWidth="1"/>
    <col min="12295" max="12295" width="14" bestFit="1" customWidth="1"/>
    <col min="12296" max="12296" width="93" bestFit="1" customWidth="1"/>
    <col min="12297" max="12297" width="10" bestFit="1" customWidth="1"/>
    <col min="12298" max="12298" width="29" bestFit="1" customWidth="1"/>
    <col min="12299" max="12299" width="21" bestFit="1" customWidth="1"/>
    <col min="12300" max="12300" width="20" bestFit="1" customWidth="1"/>
    <col min="12301" max="12301" width="7" bestFit="1" customWidth="1"/>
    <col min="12302" max="12302" width="29" bestFit="1" customWidth="1"/>
    <col min="12303" max="12544" width="8.83203125" customWidth="1"/>
    <col min="12545" max="12545" width="9" bestFit="1" customWidth="1"/>
    <col min="12546" max="12546" width="18" bestFit="1" customWidth="1"/>
    <col min="12547" max="12547" width="9" bestFit="1" customWidth="1"/>
    <col min="12548" max="12548" width="17" bestFit="1" customWidth="1"/>
    <col min="12549" max="12549" width="74" bestFit="1" customWidth="1"/>
    <col min="12550" max="12550" width="55" bestFit="1" customWidth="1"/>
    <col min="12551" max="12551" width="14" bestFit="1" customWidth="1"/>
    <col min="12552" max="12552" width="93" bestFit="1" customWidth="1"/>
    <col min="12553" max="12553" width="10" bestFit="1" customWidth="1"/>
    <col min="12554" max="12554" width="29" bestFit="1" customWidth="1"/>
    <col min="12555" max="12555" width="21" bestFit="1" customWidth="1"/>
    <col min="12556" max="12556" width="20" bestFit="1" customWidth="1"/>
    <col min="12557" max="12557" width="7" bestFit="1" customWidth="1"/>
    <col min="12558" max="12558" width="29" bestFit="1" customWidth="1"/>
    <col min="12559" max="12800" width="8.83203125" customWidth="1"/>
    <col min="12801" max="12801" width="9" bestFit="1" customWidth="1"/>
    <col min="12802" max="12802" width="18" bestFit="1" customWidth="1"/>
    <col min="12803" max="12803" width="9" bestFit="1" customWidth="1"/>
    <col min="12804" max="12804" width="17" bestFit="1" customWidth="1"/>
    <col min="12805" max="12805" width="74" bestFit="1" customWidth="1"/>
    <col min="12806" max="12806" width="55" bestFit="1" customWidth="1"/>
    <col min="12807" max="12807" width="14" bestFit="1" customWidth="1"/>
    <col min="12808" max="12808" width="93" bestFit="1" customWidth="1"/>
    <col min="12809" max="12809" width="10" bestFit="1" customWidth="1"/>
    <col min="12810" max="12810" width="29" bestFit="1" customWidth="1"/>
    <col min="12811" max="12811" width="21" bestFit="1" customWidth="1"/>
    <col min="12812" max="12812" width="20" bestFit="1" customWidth="1"/>
    <col min="12813" max="12813" width="7" bestFit="1" customWidth="1"/>
    <col min="12814" max="12814" width="29" bestFit="1" customWidth="1"/>
    <col min="12815" max="13056" width="8.83203125" customWidth="1"/>
    <col min="13057" max="13057" width="9" bestFit="1" customWidth="1"/>
    <col min="13058" max="13058" width="18" bestFit="1" customWidth="1"/>
    <col min="13059" max="13059" width="9" bestFit="1" customWidth="1"/>
    <col min="13060" max="13060" width="17" bestFit="1" customWidth="1"/>
    <col min="13061" max="13061" width="74" bestFit="1" customWidth="1"/>
    <col min="13062" max="13062" width="55" bestFit="1" customWidth="1"/>
    <col min="13063" max="13063" width="14" bestFit="1" customWidth="1"/>
    <col min="13064" max="13064" width="93" bestFit="1" customWidth="1"/>
    <col min="13065" max="13065" width="10" bestFit="1" customWidth="1"/>
    <col min="13066" max="13066" width="29" bestFit="1" customWidth="1"/>
    <col min="13067" max="13067" width="21" bestFit="1" customWidth="1"/>
    <col min="13068" max="13068" width="20" bestFit="1" customWidth="1"/>
    <col min="13069" max="13069" width="7" bestFit="1" customWidth="1"/>
    <col min="13070" max="13070" width="29" bestFit="1" customWidth="1"/>
    <col min="13071" max="13312" width="8.83203125" customWidth="1"/>
    <col min="13313" max="13313" width="9" bestFit="1" customWidth="1"/>
    <col min="13314" max="13314" width="18" bestFit="1" customWidth="1"/>
    <col min="13315" max="13315" width="9" bestFit="1" customWidth="1"/>
    <col min="13316" max="13316" width="17" bestFit="1" customWidth="1"/>
    <col min="13317" max="13317" width="74" bestFit="1" customWidth="1"/>
    <col min="13318" max="13318" width="55" bestFit="1" customWidth="1"/>
    <col min="13319" max="13319" width="14" bestFit="1" customWidth="1"/>
    <col min="13320" max="13320" width="93" bestFit="1" customWidth="1"/>
    <col min="13321" max="13321" width="10" bestFit="1" customWidth="1"/>
    <col min="13322" max="13322" width="29" bestFit="1" customWidth="1"/>
    <col min="13323" max="13323" width="21" bestFit="1" customWidth="1"/>
    <col min="13324" max="13324" width="20" bestFit="1" customWidth="1"/>
    <col min="13325" max="13325" width="7" bestFit="1" customWidth="1"/>
    <col min="13326" max="13326" width="29" bestFit="1" customWidth="1"/>
    <col min="13327" max="13568" width="8.83203125" customWidth="1"/>
    <col min="13569" max="13569" width="9" bestFit="1" customWidth="1"/>
    <col min="13570" max="13570" width="18" bestFit="1" customWidth="1"/>
    <col min="13571" max="13571" width="9" bestFit="1" customWidth="1"/>
    <col min="13572" max="13572" width="17" bestFit="1" customWidth="1"/>
    <col min="13573" max="13573" width="74" bestFit="1" customWidth="1"/>
    <col min="13574" max="13574" width="55" bestFit="1" customWidth="1"/>
    <col min="13575" max="13575" width="14" bestFit="1" customWidth="1"/>
    <col min="13576" max="13576" width="93" bestFit="1" customWidth="1"/>
    <col min="13577" max="13577" width="10" bestFit="1" customWidth="1"/>
    <col min="13578" max="13578" width="29" bestFit="1" customWidth="1"/>
    <col min="13579" max="13579" width="21" bestFit="1" customWidth="1"/>
    <col min="13580" max="13580" width="20" bestFit="1" customWidth="1"/>
    <col min="13581" max="13581" width="7" bestFit="1" customWidth="1"/>
    <col min="13582" max="13582" width="29" bestFit="1" customWidth="1"/>
    <col min="13583" max="13824" width="8.83203125" customWidth="1"/>
    <col min="13825" max="13825" width="9" bestFit="1" customWidth="1"/>
    <col min="13826" max="13826" width="18" bestFit="1" customWidth="1"/>
    <col min="13827" max="13827" width="9" bestFit="1" customWidth="1"/>
    <col min="13828" max="13828" width="17" bestFit="1" customWidth="1"/>
    <col min="13829" max="13829" width="74" bestFit="1" customWidth="1"/>
    <col min="13830" max="13830" width="55" bestFit="1" customWidth="1"/>
    <col min="13831" max="13831" width="14" bestFit="1" customWidth="1"/>
    <col min="13832" max="13832" width="93" bestFit="1" customWidth="1"/>
    <col min="13833" max="13833" width="10" bestFit="1" customWidth="1"/>
    <col min="13834" max="13834" width="29" bestFit="1" customWidth="1"/>
    <col min="13835" max="13835" width="21" bestFit="1" customWidth="1"/>
    <col min="13836" max="13836" width="20" bestFit="1" customWidth="1"/>
    <col min="13837" max="13837" width="7" bestFit="1" customWidth="1"/>
    <col min="13838" max="13838" width="29" bestFit="1" customWidth="1"/>
    <col min="13839" max="14080" width="8.83203125" customWidth="1"/>
    <col min="14081" max="14081" width="9" bestFit="1" customWidth="1"/>
    <col min="14082" max="14082" width="18" bestFit="1" customWidth="1"/>
    <col min="14083" max="14083" width="9" bestFit="1" customWidth="1"/>
    <col min="14084" max="14084" width="17" bestFit="1" customWidth="1"/>
    <col min="14085" max="14085" width="74" bestFit="1" customWidth="1"/>
    <col min="14086" max="14086" width="55" bestFit="1" customWidth="1"/>
    <col min="14087" max="14087" width="14" bestFit="1" customWidth="1"/>
    <col min="14088" max="14088" width="93" bestFit="1" customWidth="1"/>
    <col min="14089" max="14089" width="10" bestFit="1" customWidth="1"/>
    <col min="14090" max="14090" width="29" bestFit="1" customWidth="1"/>
    <col min="14091" max="14091" width="21" bestFit="1" customWidth="1"/>
    <col min="14092" max="14092" width="20" bestFit="1" customWidth="1"/>
    <col min="14093" max="14093" width="7" bestFit="1" customWidth="1"/>
    <col min="14094" max="14094" width="29" bestFit="1" customWidth="1"/>
    <col min="14095" max="14336" width="8.83203125" customWidth="1"/>
    <col min="14337" max="14337" width="9" bestFit="1" customWidth="1"/>
    <col min="14338" max="14338" width="18" bestFit="1" customWidth="1"/>
    <col min="14339" max="14339" width="9" bestFit="1" customWidth="1"/>
    <col min="14340" max="14340" width="17" bestFit="1" customWidth="1"/>
    <col min="14341" max="14341" width="74" bestFit="1" customWidth="1"/>
    <col min="14342" max="14342" width="55" bestFit="1" customWidth="1"/>
    <col min="14343" max="14343" width="14" bestFit="1" customWidth="1"/>
    <col min="14344" max="14344" width="93" bestFit="1" customWidth="1"/>
    <col min="14345" max="14345" width="10" bestFit="1" customWidth="1"/>
    <col min="14346" max="14346" width="29" bestFit="1" customWidth="1"/>
    <col min="14347" max="14347" width="21" bestFit="1" customWidth="1"/>
    <col min="14348" max="14348" width="20" bestFit="1" customWidth="1"/>
    <col min="14349" max="14349" width="7" bestFit="1" customWidth="1"/>
    <col min="14350" max="14350" width="29" bestFit="1" customWidth="1"/>
    <col min="14351" max="14592" width="8.83203125" customWidth="1"/>
    <col min="14593" max="14593" width="9" bestFit="1" customWidth="1"/>
    <col min="14594" max="14594" width="18" bestFit="1" customWidth="1"/>
    <col min="14595" max="14595" width="9" bestFit="1" customWidth="1"/>
    <col min="14596" max="14596" width="17" bestFit="1" customWidth="1"/>
    <col min="14597" max="14597" width="74" bestFit="1" customWidth="1"/>
    <col min="14598" max="14598" width="55" bestFit="1" customWidth="1"/>
    <col min="14599" max="14599" width="14" bestFit="1" customWidth="1"/>
    <col min="14600" max="14600" width="93" bestFit="1" customWidth="1"/>
    <col min="14601" max="14601" width="10" bestFit="1" customWidth="1"/>
    <col min="14602" max="14602" width="29" bestFit="1" customWidth="1"/>
    <col min="14603" max="14603" width="21" bestFit="1" customWidth="1"/>
    <col min="14604" max="14604" width="20" bestFit="1" customWidth="1"/>
    <col min="14605" max="14605" width="7" bestFit="1" customWidth="1"/>
    <col min="14606" max="14606" width="29" bestFit="1" customWidth="1"/>
    <col min="14607" max="14848" width="8.83203125" customWidth="1"/>
    <col min="14849" max="14849" width="9" bestFit="1" customWidth="1"/>
    <col min="14850" max="14850" width="18" bestFit="1" customWidth="1"/>
    <col min="14851" max="14851" width="9" bestFit="1" customWidth="1"/>
    <col min="14852" max="14852" width="17" bestFit="1" customWidth="1"/>
    <col min="14853" max="14853" width="74" bestFit="1" customWidth="1"/>
    <col min="14854" max="14854" width="55" bestFit="1" customWidth="1"/>
    <col min="14855" max="14855" width="14" bestFit="1" customWidth="1"/>
    <col min="14856" max="14856" width="93" bestFit="1" customWidth="1"/>
    <col min="14857" max="14857" width="10" bestFit="1" customWidth="1"/>
    <col min="14858" max="14858" width="29" bestFit="1" customWidth="1"/>
    <col min="14859" max="14859" width="21" bestFit="1" customWidth="1"/>
    <col min="14860" max="14860" width="20" bestFit="1" customWidth="1"/>
    <col min="14861" max="14861" width="7" bestFit="1" customWidth="1"/>
    <col min="14862" max="14862" width="29" bestFit="1" customWidth="1"/>
    <col min="14863" max="15104" width="8.83203125" customWidth="1"/>
    <col min="15105" max="15105" width="9" bestFit="1" customWidth="1"/>
    <col min="15106" max="15106" width="18" bestFit="1" customWidth="1"/>
    <col min="15107" max="15107" width="9" bestFit="1" customWidth="1"/>
    <col min="15108" max="15108" width="17" bestFit="1" customWidth="1"/>
    <col min="15109" max="15109" width="74" bestFit="1" customWidth="1"/>
    <col min="15110" max="15110" width="55" bestFit="1" customWidth="1"/>
    <col min="15111" max="15111" width="14" bestFit="1" customWidth="1"/>
    <col min="15112" max="15112" width="93" bestFit="1" customWidth="1"/>
    <col min="15113" max="15113" width="10" bestFit="1" customWidth="1"/>
    <col min="15114" max="15114" width="29" bestFit="1" customWidth="1"/>
    <col min="15115" max="15115" width="21" bestFit="1" customWidth="1"/>
    <col min="15116" max="15116" width="20" bestFit="1" customWidth="1"/>
    <col min="15117" max="15117" width="7" bestFit="1" customWidth="1"/>
    <col min="15118" max="15118" width="29" bestFit="1" customWidth="1"/>
    <col min="15119" max="15360" width="8.83203125" customWidth="1"/>
    <col min="15361" max="15361" width="9" bestFit="1" customWidth="1"/>
    <col min="15362" max="15362" width="18" bestFit="1" customWidth="1"/>
    <col min="15363" max="15363" width="9" bestFit="1" customWidth="1"/>
    <col min="15364" max="15364" width="17" bestFit="1" customWidth="1"/>
    <col min="15365" max="15365" width="74" bestFit="1" customWidth="1"/>
    <col min="15366" max="15366" width="55" bestFit="1" customWidth="1"/>
    <col min="15367" max="15367" width="14" bestFit="1" customWidth="1"/>
    <col min="15368" max="15368" width="93" bestFit="1" customWidth="1"/>
    <col min="15369" max="15369" width="10" bestFit="1" customWidth="1"/>
    <col min="15370" max="15370" width="29" bestFit="1" customWidth="1"/>
    <col min="15371" max="15371" width="21" bestFit="1" customWidth="1"/>
    <col min="15372" max="15372" width="20" bestFit="1" customWidth="1"/>
    <col min="15373" max="15373" width="7" bestFit="1" customWidth="1"/>
    <col min="15374" max="15374" width="29" bestFit="1" customWidth="1"/>
    <col min="15375" max="15616" width="8.83203125" customWidth="1"/>
    <col min="15617" max="15617" width="9" bestFit="1" customWidth="1"/>
    <col min="15618" max="15618" width="18" bestFit="1" customWidth="1"/>
    <col min="15619" max="15619" width="9" bestFit="1" customWidth="1"/>
    <col min="15620" max="15620" width="17" bestFit="1" customWidth="1"/>
    <col min="15621" max="15621" width="74" bestFit="1" customWidth="1"/>
    <col min="15622" max="15622" width="55" bestFit="1" customWidth="1"/>
    <col min="15623" max="15623" width="14" bestFit="1" customWidth="1"/>
    <col min="15624" max="15624" width="93" bestFit="1" customWidth="1"/>
    <col min="15625" max="15625" width="10" bestFit="1" customWidth="1"/>
    <col min="15626" max="15626" width="29" bestFit="1" customWidth="1"/>
    <col min="15627" max="15627" width="21" bestFit="1" customWidth="1"/>
    <col min="15628" max="15628" width="20" bestFit="1" customWidth="1"/>
    <col min="15629" max="15629" width="7" bestFit="1" customWidth="1"/>
    <col min="15630" max="15630" width="29" bestFit="1" customWidth="1"/>
    <col min="15631" max="15872" width="8.83203125" customWidth="1"/>
    <col min="15873" max="15873" width="9" bestFit="1" customWidth="1"/>
    <col min="15874" max="15874" width="18" bestFit="1" customWidth="1"/>
    <col min="15875" max="15875" width="9" bestFit="1" customWidth="1"/>
    <col min="15876" max="15876" width="17" bestFit="1" customWidth="1"/>
    <col min="15877" max="15877" width="74" bestFit="1" customWidth="1"/>
    <col min="15878" max="15878" width="55" bestFit="1" customWidth="1"/>
    <col min="15879" max="15879" width="14" bestFit="1" customWidth="1"/>
    <col min="15880" max="15880" width="93" bestFit="1" customWidth="1"/>
    <col min="15881" max="15881" width="10" bestFit="1" customWidth="1"/>
    <col min="15882" max="15882" width="29" bestFit="1" customWidth="1"/>
    <col min="15883" max="15883" width="21" bestFit="1" customWidth="1"/>
    <col min="15884" max="15884" width="20" bestFit="1" customWidth="1"/>
    <col min="15885" max="15885" width="7" bestFit="1" customWidth="1"/>
    <col min="15886" max="15886" width="29" bestFit="1" customWidth="1"/>
    <col min="15887" max="16128" width="8.83203125" customWidth="1"/>
    <col min="16129" max="16129" width="9" bestFit="1" customWidth="1"/>
    <col min="16130" max="16130" width="18" bestFit="1" customWidth="1"/>
    <col min="16131" max="16131" width="9" bestFit="1" customWidth="1"/>
    <col min="16132" max="16132" width="17" bestFit="1" customWidth="1"/>
    <col min="16133" max="16133" width="74" bestFit="1" customWidth="1"/>
    <col min="16134" max="16134" width="55" bestFit="1" customWidth="1"/>
    <col min="16135" max="16135" width="14" bestFit="1" customWidth="1"/>
    <col min="16136" max="16136" width="93" bestFit="1" customWidth="1"/>
    <col min="16137" max="16137" width="10" bestFit="1" customWidth="1"/>
    <col min="16138" max="16138" width="29" bestFit="1" customWidth="1"/>
    <col min="16139" max="16139" width="21" bestFit="1" customWidth="1"/>
    <col min="16140" max="16140" width="20" bestFit="1" customWidth="1"/>
    <col min="16141" max="16141" width="7" bestFit="1" customWidth="1"/>
    <col min="16142" max="16142" width="29" bestFit="1" customWidth="1"/>
    <col min="16143" max="16384" width="8.83203125" customWidth="1"/>
  </cols>
  <sheetData>
    <row r="1" spans="1:19" x14ac:dyDescent="0.2">
      <c r="A1" s="2" t="s">
        <v>2811</v>
      </c>
      <c r="B1" s="2" t="s">
        <v>211</v>
      </c>
      <c r="C1" s="2" t="s">
        <v>212</v>
      </c>
      <c r="D1" s="2" t="s">
        <v>213</v>
      </c>
      <c r="E1" s="2" t="s">
        <v>1</v>
      </c>
      <c r="F1" s="2" t="s">
        <v>214</v>
      </c>
      <c r="G1" s="2" t="s">
        <v>215</v>
      </c>
      <c r="H1" s="2" t="s">
        <v>216</v>
      </c>
      <c r="I1" s="2" t="s">
        <v>217</v>
      </c>
      <c r="J1" s="2" t="s">
        <v>218</v>
      </c>
      <c r="K1" s="2" t="s">
        <v>219</v>
      </c>
      <c r="L1" s="2" t="s">
        <v>220</v>
      </c>
      <c r="M1" s="2" t="s">
        <v>221</v>
      </c>
      <c r="N1" s="2" t="s">
        <v>222</v>
      </c>
      <c r="O1" s="2" t="s">
        <v>3095</v>
      </c>
      <c r="P1" s="2" t="s">
        <v>1501</v>
      </c>
      <c r="Q1" s="2" t="s">
        <v>3090</v>
      </c>
    </row>
    <row r="2" spans="1:19" x14ac:dyDescent="0.2">
      <c r="B2" s="1" t="s">
        <v>2836</v>
      </c>
      <c r="C2" s="1" t="s">
        <v>198</v>
      </c>
      <c r="E2" s="1" t="s">
        <v>331</v>
      </c>
      <c r="F2" s="1" t="s">
        <v>332</v>
      </c>
      <c r="G2" s="1" t="s">
        <v>65</v>
      </c>
      <c r="H2" s="1" t="s">
        <v>2837</v>
      </c>
      <c r="I2" s="1" t="s">
        <v>2838</v>
      </c>
      <c r="J2" s="3">
        <v>45658</v>
      </c>
      <c r="K2">
        <v>0</v>
      </c>
      <c r="L2">
        <v>0</v>
      </c>
      <c r="M2">
        <v>0</v>
      </c>
      <c r="N2" s="3">
        <v>45708</v>
      </c>
      <c r="O2" t="s">
        <v>164</v>
      </c>
      <c r="Q2" t="str">
        <f>CONCATENATE(C2," ",H2)</f>
        <v>14993 BLC - Travaux de blanchisserie Commentaire : Blanchisserie - Neuchâtel</v>
      </c>
      <c r="R2" t="str">
        <f>_xlfn.XLOOKUP(Q2,'Liste BT'!$O:$O,'Liste BT'!F:F,"")</f>
        <v/>
      </c>
      <c r="S2" t="str">
        <f>_xlfn.XLOOKUP(C2,'Liste des sites'!$D:$D,'Liste des sites'!$E:$E,"")</f>
        <v>Cityus_Sàrl___NEUCHÂTEL</v>
      </c>
    </row>
    <row r="3" spans="1:19" x14ac:dyDescent="0.2">
      <c r="B3" s="1" t="s">
        <v>2839</v>
      </c>
      <c r="C3" s="1" t="s">
        <v>201</v>
      </c>
      <c r="E3" s="1" t="s">
        <v>292</v>
      </c>
      <c r="F3" s="1" t="s">
        <v>293</v>
      </c>
      <c r="G3" s="1" t="s">
        <v>65</v>
      </c>
      <c r="H3" s="1" t="s">
        <v>2840</v>
      </c>
      <c r="I3" s="1" t="s">
        <v>2838</v>
      </c>
      <c r="J3" s="3">
        <v>45658</v>
      </c>
      <c r="K3">
        <v>24</v>
      </c>
      <c r="L3">
        <v>0</v>
      </c>
      <c r="M3">
        <v>-24</v>
      </c>
      <c r="N3" s="3">
        <v>45701</v>
      </c>
      <c r="O3" t="s">
        <v>164</v>
      </c>
      <c r="Q3" t="str">
        <f t="shared" ref="Q3:Q66" si="0">CONCATENATE(C3," ",H3)</f>
        <v>1826 TS - Travaux spéciaux Commentaire : nettoyage Mr Habegger janvier 2025</v>
      </c>
      <c r="R3" t="str">
        <f>_xlfn.XLOOKUP(Q3,'Liste BT'!$O:$O,'Liste BT'!F:F,"")</f>
        <v/>
      </c>
      <c r="S3" t="str">
        <f>_xlfn.XLOOKUP(C3,'Liste des sites'!$D:$D,'Liste des sites'!$E:$E,"")</f>
        <v>Coop - Maladière - SAP 3261</v>
      </c>
    </row>
    <row r="4" spans="1:19" x14ac:dyDescent="0.2">
      <c r="B4" s="1" t="s">
        <v>2841</v>
      </c>
      <c r="C4" s="1" t="s">
        <v>607</v>
      </c>
      <c r="E4" s="1" t="s">
        <v>610</v>
      </c>
      <c r="F4" s="1" t="s">
        <v>2842</v>
      </c>
      <c r="G4" s="1" t="s">
        <v>183</v>
      </c>
      <c r="H4" s="1" t="s">
        <v>2843</v>
      </c>
      <c r="I4" s="1" t="s">
        <v>228</v>
      </c>
      <c r="J4" s="3">
        <v>45658</v>
      </c>
      <c r="K4">
        <v>0.17</v>
      </c>
      <c r="M4">
        <v>-0.17</v>
      </c>
      <c r="O4" t="s">
        <v>1501</v>
      </c>
      <c r="Q4" t="str">
        <f t="shared" si="0"/>
        <v>1852 TS - Nettoyage de parking Commentaire : Nettoyer les canaux et vider les paniers (grand accodrain longeant l'extérieur - différents petits accodrains de parking - 4 grilles d'écoulement extérieur)
Nettoyer les grilles des sauts-de-loup donnant dans le garage souterrain</v>
      </c>
      <c r="R4" t="str">
        <f>_xlfn.XLOOKUP(Q4,'Liste BT'!$O:$O,'Liste BT'!F:F,"")</f>
        <v>TS - Nettoyage de parking Commentaire : Nettoyer les canaux et vider les paniers (grand accodrain longeant l'extérieur - différents petits accodrains de parking - 4 grilles d'écoulement extérieur)
Nettoyer les grilles des sauts-de-loup donnant dans le garage souterrain</v>
      </c>
      <c r="S4" t="str">
        <f>_xlfn.XLOOKUP(C4,'Liste des sites'!$D:$D,'Liste des sites'!$E:$E,"")</f>
        <v>Coop - Saint-Imier - SAP 1089</v>
      </c>
    </row>
    <row r="5" spans="1:19" x14ac:dyDescent="0.2">
      <c r="B5" s="1" t="s">
        <v>2844</v>
      </c>
      <c r="C5" s="1" t="s">
        <v>127</v>
      </c>
      <c r="E5" s="1" t="s">
        <v>126</v>
      </c>
      <c r="F5" s="1" t="s">
        <v>345</v>
      </c>
      <c r="G5" s="1" t="s">
        <v>65</v>
      </c>
      <c r="H5" s="1" t="s">
        <v>2845</v>
      </c>
      <c r="I5" s="1" t="s">
        <v>2838</v>
      </c>
      <c r="J5" s="3">
        <v>45658</v>
      </c>
      <c r="K5">
        <v>0</v>
      </c>
      <c r="L5">
        <v>0</v>
      </c>
      <c r="M5">
        <v>0</v>
      </c>
      <c r="N5" s="3">
        <v>45708</v>
      </c>
      <c r="O5" t="s">
        <v>164</v>
      </c>
      <c r="Q5" t="str">
        <f t="shared" si="0"/>
        <v>15359 BLC - Travaux de blanchisserie Commentaire : Blanchisserie</v>
      </c>
      <c r="R5" t="str">
        <f>_xlfn.XLOOKUP(Q5,'Liste BT'!$O:$O,'Liste BT'!F:F,"")</f>
        <v/>
      </c>
      <c r="S5" t="str">
        <f>_xlfn.XLOOKUP(C5,'Liste des sites'!$D:$D,'Liste des sites'!$E:$E,"")</f>
        <v>ETEL SA</v>
      </c>
    </row>
    <row r="6" spans="1:19" x14ac:dyDescent="0.2">
      <c r="B6" s="1" t="s">
        <v>223</v>
      </c>
      <c r="C6" s="1" t="s">
        <v>45</v>
      </c>
      <c r="E6" s="1" t="s">
        <v>44</v>
      </c>
      <c r="F6" s="1" t="s">
        <v>224</v>
      </c>
      <c r="G6" s="1" t="s">
        <v>9</v>
      </c>
      <c r="H6" s="1" t="s">
        <v>46</v>
      </c>
      <c r="I6" s="1" t="s">
        <v>225</v>
      </c>
      <c r="J6" s="3">
        <v>45659</v>
      </c>
      <c r="K6">
        <v>2</v>
      </c>
      <c r="L6">
        <v>7.5</v>
      </c>
      <c r="M6">
        <v>5.5</v>
      </c>
      <c r="O6" t="s">
        <v>1501</v>
      </c>
      <c r="Q6" t="str">
        <f t="shared" si="0"/>
        <v>3096 TS - Nettoyage de parking Commentaire : Lavage des sols en résine à l'autolaveuse du parking intérieur (1 fois par semaine)
(Surface : 5'855 m2)</v>
      </c>
      <c r="R6" t="str">
        <f>_xlfn.XLOOKUP(Q6,'Liste BT'!$O:$O,'Liste BT'!F:F,"")</f>
        <v>TS - Nettoyage de parking Commentaire : Lavage des sols en résine à l'autolaveuse du parking intérieur (1 fois par semaine)
(Surface : 5'855 m2)</v>
      </c>
      <c r="S6" t="str">
        <f>_xlfn.XLOOKUP(C6,'Liste des sites'!$D:$D,'Liste des sites'!$E:$E,"")</f>
        <v>Coop - Porrentruy Ajoie - SAP 1978</v>
      </c>
    </row>
    <row r="7" spans="1:19" x14ac:dyDescent="0.2">
      <c r="B7" s="1" t="s">
        <v>584</v>
      </c>
      <c r="C7" s="1" t="s">
        <v>719</v>
      </c>
      <c r="E7" s="1" t="s">
        <v>2820</v>
      </c>
      <c r="F7" s="1" t="s">
        <v>2821</v>
      </c>
      <c r="G7" s="1" t="s">
        <v>65</v>
      </c>
      <c r="H7" s="1" t="s">
        <v>1195</v>
      </c>
      <c r="I7" s="1" t="s">
        <v>225</v>
      </c>
      <c r="J7" s="3">
        <v>45659</v>
      </c>
      <c r="K7">
        <v>1.5</v>
      </c>
      <c r="L7">
        <v>7.5</v>
      </c>
      <c r="M7">
        <v>6</v>
      </c>
      <c r="O7" t="s">
        <v>1501</v>
      </c>
      <c r="Q7" t="str">
        <f t="shared" si="0"/>
        <v>1848 TS - Nettoyage de parking</v>
      </c>
      <c r="R7" t="str">
        <f>_xlfn.XLOOKUP(Q7,'Liste BT'!$O:$O,'Liste BT'!F:F,"")</f>
        <v>TS - Nettoyage de parking</v>
      </c>
      <c r="S7" t="str">
        <f>_xlfn.XLOOKUP(C7,'Liste des sites'!$D:$D,'Liste des sites'!$E:$E,"")</f>
        <v>Coop - Saint-Aubin - SAP 1088</v>
      </c>
    </row>
    <row r="8" spans="1:19" x14ac:dyDescent="0.2">
      <c r="B8" s="1" t="s">
        <v>2846</v>
      </c>
      <c r="C8" s="1" t="s">
        <v>192</v>
      </c>
      <c r="E8" s="1" t="s">
        <v>304</v>
      </c>
      <c r="F8" s="1" t="s">
        <v>2847</v>
      </c>
      <c r="G8" s="1" t="s">
        <v>65</v>
      </c>
      <c r="H8" s="1" t="s">
        <v>2848</v>
      </c>
      <c r="I8" s="1" t="s">
        <v>2838</v>
      </c>
      <c r="J8" s="3">
        <v>45659</v>
      </c>
      <c r="K8">
        <v>63</v>
      </c>
      <c r="L8">
        <v>0</v>
      </c>
      <c r="M8">
        <v>-63</v>
      </c>
      <c r="N8" s="3">
        <v>45701</v>
      </c>
      <c r="O8" t="s">
        <v>164</v>
      </c>
      <c r="Q8" t="str">
        <f t="shared" si="0"/>
        <v>12 TS - Mise à disposition de personnel Commentaire : Mise à disposition pour nettoyage des locaux RSSA</v>
      </c>
      <c r="R8" t="str">
        <f>_xlfn.XLOOKUP(Q8,'Liste BT'!$O:$O,'Liste BT'!F:F,"")</f>
        <v/>
      </c>
      <c r="S8" t="str">
        <f>_xlfn.XLOOKUP(C8,'Liste des sites'!$D:$D,'Liste des sites'!$E:$E,"")</f>
        <v>Officine Panerai</v>
      </c>
    </row>
    <row r="9" spans="1:19" x14ac:dyDescent="0.2">
      <c r="B9" s="1" t="s">
        <v>2849</v>
      </c>
      <c r="C9" s="1" t="s">
        <v>192</v>
      </c>
      <c r="E9" s="1" t="s">
        <v>304</v>
      </c>
      <c r="F9" s="1" t="s">
        <v>305</v>
      </c>
      <c r="G9" s="1" t="s">
        <v>65</v>
      </c>
      <c r="H9" s="1" t="s">
        <v>2850</v>
      </c>
      <c r="I9" s="1" t="s">
        <v>2838</v>
      </c>
      <c r="J9" s="3">
        <v>45659</v>
      </c>
      <c r="K9">
        <v>0</v>
      </c>
      <c r="L9">
        <v>9</v>
      </c>
      <c r="M9">
        <v>9</v>
      </c>
      <c r="N9" s="3">
        <v>45701</v>
      </c>
      <c r="O9" t="s">
        <v>164</v>
      </c>
      <c r="Q9" t="str">
        <f t="shared" si="0"/>
        <v>12 TS - Travaux spéciaux Commentaire : Nettoyage approfondi de la zone de production – Atelier CS, 1er étage</v>
      </c>
      <c r="R9" t="str">
        <f>_xlfn.XLOOKUP(Q9,'Liste BT'!$O:$O,'Liste BT'!F:F,"")</f>
        <v/>
      </c>
      <c r="S9" t="str">
        <f>_xlfn.XLOOKUP(C9,'Liste des sites'!$D:$D,'Liste des sites'!$E:$E,"")</f>
        <v>Officine Panerai</v>
      </c>
    </row>
    <row r="10" spans="1:19" x14ac:dyDescent="0.2">
      <c r="B10" s="1" t="s">
        <v>226</v>
      </c>
      <c r="C10" s="1" t="s">
        <v>67</v>
      </c>
      <c r="E10" s="1" t="s">
        <v>66</v>
      </c>
      <c r="F10" s="1" t="s">
        <v>227</v>
      </c>
      <c r="G10" s="1" t="s">
        <v>65</v>
      </c>
      <c r="H10" s="1" t="s">
        <v>68</v>
      </c>
      <c r="I10" s="1" t="s">
        <v>228</v>
      </c>
      <c r="J10" s="3">
        <v>45660</v>
      </c>
      <c r="K10">
        <v>4</v>
      </c>
      <c r="M10">
        <v>-4</v>
      </c>
      <c r="O10" t="s">
        <v>1501</v>
      </c>
      <c r="Q10" t="str">
        <f t="shared" si="0"/>
        <v>18866 APP - Entretien d'appartement/villa/maison….</v>
      </c>
      <c r="R10" t="str">
        <f>_xlfn.XLOOKUP(Q10,'Liste BT'!$O:$O,'Liste BT'!F:F,"")</f>
        <v>APP - Entretien d'appartement/villa/maison….</v>
      </c>
      <c r="S10" t="str">
        <f>_xlfn.XLOOKUP(C10,'Liste des sites'!$D:$D,'Liste des sites'!$E:$E,"")</f>
        <v>ALFA FABRIKA SA - LOGEMENT PRIVE</v>
      </c>
    </row>
    <row r="11" spans="1:19" x14ac:dyDescent="0.2">
      <c r="B11" s="1" t="s">
        <v>2851</v>
      </c>
      <c r="C11" s="1" t="s">
        <v>612</v>
      </c>
      <c r="E11" s="1" t="s">
        <v>2827</v>
      </c>
      <c r="F11" s="1" t="s">
        <v>2828</v>
      </c>
      <c r="G11" s="1" t="s">
        <v>183</v>
      </c>
      <c r="H11" s="1" t="s">
        <v>2852</v>
      </c>
      <c r="I11" s="1" t="s">
        <v>225</v>
      </c>
      <c r="J11" s="3">
        <v>45660</v>
      </c>
      <c r="K11">
        <v>1</v>
      </c>
      <c r="L11">
        <v>7.5</v>
      </c>
      <c r="M11">
        <v>6.5</v>
      </c>
      <c r="O11" t="s">
        <v>1501</v>
      </c>
      <c r="Q11" t="str">
        <f t="shared" si="0"/>
        <v>18202 TS - Nettoyage de parking Commentaire : Nettoyage du parking (1 fois par semaine)
Vidage des poubelles // Ramassage des déchets visibles //  Balayage des sols</v>
      </c>
      <c r="R11" t="str">
        <f>_xlfn.XLOOKUP(Q11,'Liste BT'!$O:$O,'Liste BT'!F:F,"")</f>
        <v>TS - Nettoyage de parking Commentaire : Nettoyage du parking (1 fois par semaine)
Vidage des poubelles // Ramassage des déchets visibles //  Balayage des sols</v>
      </c>
      <c r="S11" t="str">
        <f>_xlfn.XLOOKUP(C11,'Liste des sites'!$D:$D,'Liste des sites'!$E:$E,"")</f>
        <v>COOP - Sonceboz - Site 1823</v>
      </c>
    </row>
    <row r="12" spans="1:19" x14ac:dyDescent="0.2">
      <c r="B12" s="1" t="s">
        <v>229</v>
      </c>
      <c r="C12" s="1" t="s">
        <v>21</v>
      </c>
      <c r="E12" s="1" t="s">
        <v>20</v>
      </c>
      <c r="F12" s="1" t="s">
        <v>230</v>
      </c>
      <c r="G12" s="1" t="s">
        <v>9</v>
      </c>
      <c r="H12" s="1" t="s">
        <v>24</v>
      </c>
      <c r="I12" s="1" t="s">
        <v>225</v>
      </c>
      <c r="J12" s="3">
        <v>45660</v>
      </c>
      <c r="K12">
        <v>1.75</v>
      </c>
      <c r="L12">
        <v>7.5</v>
      </c>
      <c r="M12">
        <v>5.75</v>
      </c>
      <c r="O12" t="s">
        <v>1501</v>
      </c>
      <c r="Q12" t="str">
        <f t="shared" si="0"/>
        <v>2192 TS - Nettoyage de parking Commentaire : Nettoyage du parking intérieur (1 fois par semaine)
Vidage des poubelles // Balayage des sols // Lavage des sols à l'autolaveuse
Surface 1080.00 m2</v>
      </c>
      <c r="R12" t="str">
        <f>_xlfn.XLOOKUP(Q12,'Liste BT'!$O:$O,'Liste BT'!F:F,"")</f>
        <v>TS - Nettoyage de parking Commentaire : Nettoyage du parking intérieur (1 fois par semaine)
Vidage des poubelles // Balayage des sols // Lavage des sols à l'autolaveuse
Surface 1080.00 m2</v>
      </c>
      <c r="S12" t="str">
        <f>_xlfn.XLOOKUP(C12,'Liste des sites'!$D:$D,'Liste des sites'!$E:$E,"")</f>
        <v>Coop - Alle - SAP 5058</v>
      </c>
    </row>
    <row r="13" spans="1:19" x14ac:dyDescent="0.2">
      <c r="B13" s="1" t="s">
        <v>231</v>
      </c>
      <c r="C13" s="1" t="s">
        <v>36</v>
      </c>
      <c r="E13" s="1" t="s">
        <v>35</v>
      </c>
      <c r="F13" s="1" t="s">
        <v>232</v>
      </c>
      <c r="G13" s="1" t="s">
        <v>9</v>
      </c>
      <c r="H13" s="1" t="s">
        <v>43</v>
      </c>
      <c r="I13" s="1" t="s">
        <v>225</v>
      </c>
      <c r="J13" s="3">
        <v>45660</v>
      </c>
      <c r="K13">
        <v>1.25</v>
      </c>
      <c r="L13">
        <v>6</v>
      </c>
      <c r="M13">
        <v>4.75</v>
      </c>
      <c r="O13" t="s">
        <v>1501</v>
      </c>
      <c r="Q13" t="str">
        <f t="shared" si="0"/>
        <v>1755 TS - Nettoyage de parking Commentaire : Balayage du parking et vidage des poubelles (1 fois par semaine)</v>
      </c>
      <c r="R13" t="str">
        <f>_xlfn.XLOOKUP(Q13,'Liste BT'!$O:$O,'Liste BT'!F:F,"")</f>
        <v>TS - Nettoyage de parking Commentaire : Balayage du parking et vidage des poubelles (1 fois par semaine)</v>
      </c>
      <c r="S13" t="str">
        <f>_xlfn.XLOOKUP(C13,'Liste des sites'!$D:$D,'Liste des sites'!$E:$E,"")</f>
        <v>Coop - Les Breuleux - SAP 5059</v>
      </c>
    </row>
    <row r="14" spans="1:19" x14ac:dyDescent="0.2">
      <c r="B14" s="1" t="s">
        <v>233</v>
      </c>
      <c r="C14" s="1" t="s">
        <v>114</v>
      </c>
      <c r="E14" s="1" t="s">
        <v>113</v>
      </c>
      <c r="F14" s="1" t="s">
        <v>234</v>
      </c>
      <c r="G14" s="1" t="s">
        <v>65</v>
      </c>
      <c r="H14" s="1" t="s">
        <v>116</v>
      </c>
      <c r="I14" s="1" t="s">
        <v>225</v>
      </c>
      <c r="J14" s="3">
        <v>45660</v>
      </c>
      <c r="K14">
        <v>4</v>
      </c>
      <c r="L14">
        <v>3</v>
      </c>
      <c r="M14">
        <v>-1</v>
      </c>
      <c r="O14" t="s">
        <v>1501</v>
      </c>
      <c r="Q14" t="str">
        <f t="shared" si="0"/>
        <v>1825 TS - Travaux spéciaux Commentaire : Nettoyage de l'avant-toit en verre rouge sur les deux faces y compris la structure métallique et les deux néons (4 fois par an)
 - nacelle élévatrice nécessaire
 - en dehors des horaires d'ouverture</v>
      </c>
      <c r="R14" t="str">
        <f>_xlfn.XLOOKUP(Q14,'Liste BT'!$O:$O,'Liste BT'!F:F,"")</f>
        <v>TS - Travaux spéciaux Commentaire : Nettoyage de l'avant-toit en verre rouge sur les deux faces y compris la structure métallique et les deux néons (4 fois par an)
 - nacelle élévatrice nécessaire
 - en dehors des horaires d'ouverture</v>
      </c>
      <c r="S14" t="str">
        <f>_xlfn.XLOOKUP(C14,'Liste des sites'!$D:$D,'Liste des sites'!$E:$E,"")</f>
        <v>Coop - Neuchâtel La Treille - SAP 1401</v>
      </c>
    </row>
    <row r="15" spans="1:19" x14ac:dyDescent="0.2">
      <c r="B15" s="1" t="s">
        <v>2853</v>
      </c>
      <c r="C15" s="1" t="s">
        <v>185</v>
      </c>
      <c r="E15" s="1" t="s">
        <v>2854</v>
      </c>
      <c r="F15" s="1" t="s">
        <v>2855</v>
      </c>
      <c r="G15" s="1" t="s">
        <v>183</v>
      </c>
      <c r="H15" s="1" t="s">
        <v>53</v>
      </c>
      <c r="I15" s="1" t="s">
        <v>225</v>
      </c>
      <c r="J15" s="3">
        <v>45660</v>
      </c>
      <c r="K15">
        <v>2</v>
      </c>
      <c r="L15">
        <v>7.5</v>
      </c>
      <c r="M15">
        <v>5.5</v>
      </c>
      <c r="O15" t="s">
        <v>1501</v>
      </c>
      <c r="Q15" t="str">
        <f t="shared" si="0"/>
        <v>1840 TS - Nettoyage de parking Commentaire : Vidage des poubelles du parking // Ramassage des déchets visibles du parking // Balayage des sols du parking (1 fois par semaine)</v>
      </c>
      <c r="R15" t="str">
        <f>_xlfn.XLOOKUP(Q15,'Liste BT'!$O:$O,'Liste BT'!F:F,"")</f>
        <v>TS - Nettoyage de parking Commentaire : Vidage des poubelles du parking // Ramassage des déchets visibles du parking // Balayage des sols du parking (1 fois par semaine)</v>
      </c>
      <c r="S15" t="str">
        <f>_xlfn.XLOOKUP(C15,'Liste des sites'!$D:$D,'Liste des sites'!$E:$E,"")</f>
        <v>Coop - Reconvilier - SAP 2361</v>
      </c>
    </row>
    <row r="16" spans="1:19" x14ac:dyDescent="0.2">
      <c r="B16" s="1" t="s">
        <v>2856</v>
      </c>
      <c r="C16" s="1" t="s">
        <v>192</v>
      </c>
      <c r="E16" s="1" t="s">
        <v>304</v>
      </c>
      <c r="F16" s="1" t="s">
        <v>305</v>
      </c>
      <c r="G16" s="1" t="s">
        <v>65</v>
      </c>
      <c r="H16" s="1" t="s">
        <v>2850</v>
      </c>
      <c r="I16" s="1" t="s">
        <v>2838</v>
      </c>
      <c r="J16" s="3">
        <v>45660</v>
      </c>
      <c r="K16">
        <v>0</v>
      </c>
      <c r="L16">
        <v>45.5</v>
      </c>
      <c r="M16">
        <v>45.5</v>
      </c>
      <c r="N16" s="3">
        <v>45701</v>
      </c>
      <c r="O16" t="s">
        <v>164</v>
      </c>
      <c r="Q16" t="str">
        <f t="shared" si="0"/>
        <v>12 TS - Travaux spéciaux Commentaire : Nettoyage approfondi de la zone de production – Atelier CS, 1er étage</v>
      </c>
      <c r="R16" t="str">
        <f>_xlfn.XLOOKUP(Q16,'Liste BT'!$O:$O,'Liste BT'!F:F,"")</f>
        <v/>
      </c>
      <c r="S16" t="str">
        <f>_xlfn.XLOOKUP(C16,'Liste des sites'!$D:$D,'Liste des sites'!$E:$E,"")</f>
        <v>Officine Panerai</v>
      </c>
    </row>
    <row r="17" spans="2:19" x14ac:dyDescent="0.2">
      <c r="B17" s="1" t="s">
        <v>235</v>
      </c>
      <c r="C17" s="1" t="s">
        <v>151</v>
      </c>
      <c r="E17" s="1" t="s">
        <v>150</v>
      </c>
      <c r="F17" s="1" t="s">
        <v>236</v>
      </c>
      <c r="G17" s="1" t="s">
        <v>65</v>
      </c>
      <c r="H17" s="1" t="s">
        <v>152</v>
      </c>
      <c r="I17" s="1" t="s">
        <v>228</v>
      </c>
      <c r="J17" s="3">
        <v>45660</v>
      </c>
      <c r="K17">
        <v>2</v>
      </c>
      <c r="M17">
        <v>-2</v>
      </c>
      <c r="O17" t="s">
        <v>1501</v>
      </c>
      <c r="Q17" t="str">
        <f t="shared" si="0"/>
        <v>18877 APP - Entretien d'appartement/villa/maison…. Commentaire : CM : 2 x semaine // 1.5 heures // 2 pers N4 (mardi et vendredi)
1 x semaine // 2 heures // 1 pers N4 (vendredi) repassage du linge</v>
      </c>
      <c r="R17" t="str">
        <f>_xlfn.XLOOKUP(Q17,'Liste BT'!$O:$O,'Liste BT'!F:F,"")</f>
        <v>APP - Entretien d'appartement/villa/maison…. Commentaire : CM : 2 x semaine // 1.5 heures // 2 pers N4 (mardi et vendredi)
1 x semaine // 2 heures // 1 pers N4 (vendredi) repassage du linge</v>
      </c>
      <c r="S17" t="str">
        <f>_xlfn.XLOOKUP(C17,'Liste des sites'!$D:$D,'Liste des sites'!$E:$E,"")</f>
        <v>PIBOMULTI SA - Domicile de Madame Bourquard</v>
      </c>
    </row>
    <row r="18" spans="2:19" x14ac:dyDescent="0.2">
      <c r="B18" s="1" t="s">
        <v>2857</v>
      </c>
      <c r="C18" s="1" t="s">
        <v>203</v>
      </c>
      <c r="E18" s="1" t="s">
        <v>295</v>
      </c>
      <c r="F18" s="1" t="s">
        <v>296</v>
      </c>
      <c r="G18" s="1" t="s">
        <v>65</v>
      </c>
      <c r="H18" s="1" t="s">
        <v>2858</v>
      </c>
      <c r="I18" s="1" t="s">
        <v>2838</v>
      </c>
      <c r="J18" s="3">
        <v>45663</v>
      </c>
      <c r="K18">
        <v>80</v>
      </c>
      <c r="L18">
        <v>80</v>
      </c>
      <c r="M18">
        <v>0</v>
      </c>
      <c r="N18" s="3">
        <v>45701</v>
      </c>
      <c r="O18" t="s">
        <v>164</v>
      </c>
      <c r="Q18" t="str">
        <f t="shared" si="0"/>
        <v>1266 TS - Mise à disposition de personnel Commentaire : Mise à disposition de personnel pour remplacement Shakeel - janv.2025</v>
      </c>
      <c r="R18" t="str">
        <f>_xlfn.XLOOKUP(Q18,'Liste BT'!$O:$O,'Liste BT'!F:F,"")</f>
        <v/>
      </c>
      <c r="S18" t="str">
        <f>_xlfn.XLOOKUP(C18,'Liste des sites'!$D:$D,'Liste des sites'!$E:$E,"")</f>
        <v>Bulgari - Neuchâtel</v>
      </c>
    </row>
    <row r="19" spans="2:19" x14ac:dyDescent="0.2">
      <c r="B19" s="1" t="s">
        <v>2859</v>
      </c>
      <c r="C19" s="1" t="s">
        <v>190</v>
      </c>
      <c r="E19" s="1" t="s">
        <v>298</v>
      </c>
      <c r="F19" s="1" t="s">
        <v>299</v>
      </c>
      <c r="G19" s="1" t="s">
        <v>9</v>
      </c>
      <c r="H19" s="1" t="s">
        <v>2860</v>
      </c>
      <c r="I19" s="1" t="s">
        <v>2838</v>
      </c>
      <c r="J19" s="3">
        <v>45663</v>
      </c>
      <c r="K19">
        <v>60</v>
      </c>
      <c r="L19">
        <v>60</v>
      </c>
      <c r="M19">
        <v>0</v>
      </c>
      <c r="N19" s="3">
        <v>45705</v>
      </c>
      <c r="O19" t="s">
        <v>164</v>
      </c>
      <c r="Q19" t="str">
        <f t="shared" si="0"/>
        <v>119 TS - Mise à disposition de personnel Commentaire : Mise a disposition  3H/J janvier</v>
      </c>
      <c r="R19" t="str">
        <f>_xlfn.XLOOKUP(Q19,'Liste BT'!$O:$O,'Liste BT'!F:F,"")</f>
        <v/>
      </c>
      <c r="S19" t="str">
        <f>_xlfn.XLOOKUP(C19,'Liste des sites'!$D:$D,'Liste des sites'!$E:$E,"")</f>
        <v>Bulgari - Saignelégier</v>
      </c>
    </row>
    <row r="20" spans="2:19" x14ac:dyDescent="0.2">
      <c r="B20" s="1" t="s">
        <v>237</v>
      </c>
      <c r="C20" s="1" t="s">
        <v>238</v>
      </c>
      <c r="E20" s="1" t="s">
        <v>239</v>
      </c>
      <c r="F20" s="1" t="s">
        <v>240</v>
      </c>
      <c r="G20" s="1" t="s">
        <v>65</v>
      </c>
      <c r="H20" s="1" t="s">
        <v>241</v>
      </c>
      <c r="I20" s="1" t="s">
        <v>225</v>
      </c>
      <c r="J20" s="3">
        <v>45663</v>
      </c>
      <c r="K20">
        <v>1</v>
      </c>
      <c r="L20">
        <v>16</v>
      </c>
      <c r="M20">
        <v>15</v>
      </c>
      <c r="O20" t="s">
        <v>1501</v>
      </c>
      <c r="Q20" t="str">
        <f t="shared" si="0"/>
        <v>1746 TS - Nettoyage de la vitrerie Commentaire : Lavage des vitres (4 fois par an) : mars, juin, sept, déc.</v>
      </c>
      <c r="R20" t="str">
        <f>_xlfn.XLOOKUP(Q20,'Liste BT'!$O:$O,'Liste BT'!F:F,"")</f>
        <v>TS - Nettoyage de la vitrerie Commentaire : Lavage des vitres (4 fois par an) : mars, juin, sept, déc.</v>
      </c>
      <c r="S20" t="str">
        <f>_xlfn.XLOOKUP(C20,'Liste des sites'!$D:$D,'Liste des sites'!$E:$E,"")</f>
        <v>Coop - Chaux-de-Fonds Entilles Restaurant - SAP 2467</v>
      </c>
    </row>
    <row r="21" spans="2:19" x14ac:dyDescent="0.2">
      <c r="B21" s="1" t="s">
        <v>242</v>
      </c>
      <c r="C21" s="1" t="s">
        <v>243</v>
      </c>
      <c r="E21" s="1" t="s">
        <v>244</v>
      </c>
      <c r="F21" s="1" t="s">
        <v>245</v>
      </c>
      <c r="G21" s="1" t="s">
        <v>65</v>
      </c>
      <c r="H21" s="1" t="s">
        <v>89</v>
      </c>
      <c r="I21" s="1" t="s">
        <v>225</v>
      </c>
      <c r="J21" s="3">
        <v>45663</v>
      </c>
      <c r="K21">
        <v>1.25</v>
      </c>
      <c r="L21">
        <v>6</v>
      </c>
      <c r="M21">
        <v>4.75</v>
      </c>
      <c r="O21" t="s">
        <v>1501</v>
      </c>
      <c r="Q21" t="str">
        <f t="shared" si="0"/>
        <v>1767 TS - Nettoyage de la vitrerie Commentaire : Lavage des vitres sur les faces intérieures et extérieures (2 fois par an)</v>
      </c>
      <c r="R21" t="str">
        <f>_xlfn.XLOOKUP(Q21,'Liste BT'!$O:$O,'Liste BT'!F:F,"")</f>
        <v>TS - Nettoyage de la vitrerie Commentaire : Lavage des vitres sur les faces intérieures et extérieures (2 fois par an)</v>
      </c>
      <c r="S21" t="str">
        <f>_xlfn.XLOOKUP(C21,'Liste des sites'!$D:$D,'Liste des sites'!$E:$E,"")</f>
        <v>Coop - Colombier - SAP 2426</v>
      </c>
    </row>
    <row r="22" spans="2:19" x14ac:dyDescent="0.2">
      <c r="B22" s="1" t="s">
        <v>584</v>
      </c>
      <c r="C22" s="1" t="s">
        <v>719</v>
      </c>
      <c r="E22" s="1" t="s">
        <v>2820</v>
      </c>
      <c r="F22" s="1" t="s">
        <v>2821</v>
      </c>
      <c r="G22" s="1" t="s">
        <v>65</v>
      </c>
      <c r="H22" s="1" t="s">
        <v>1195</v>
      </c>
      <c r="I22" s="1" t="s">
        <v>225</v>
      </c>
      <c r="J22" s="3">
        <v>45663</v>
      </c>
      <c r="K22">
        <v>1.5</v>
      </c>
      <c r="L22">
        <v>2.5</v>
      </c>
      <c r="M22">
        <v>1</v>
      </c>
      <c r="O22" t="s">
        <v>1501</v>
      </c>
      <c r="Q22" t="str">
        <f t="shared" si="0"/>
        <v>1848 TS - Nettoyage de parking</v>
      </c>
      <c r="R22" t="str">
        <f>_xlfn.XLOOKUP(Q22,'Liste BT'!$O:$O,'Liste BT'!F:F,"")</f>
        <v>TS - Nettoyage de parking</v>
      </c>
      <c r="S22" t="str">
        <f>_xlfn.XLOOKUP(C22,'Liste des sites'!$D:$D,'Liste des sites'!$E:$E,"")</f>
        <v>Coop - Saint-Aubin - SAP 1088</v>
      </c>
    </row>
    <row r="23" spans="2:19" x14ac:dyDescent="0.2">
      <c r="B23" s="1" t="s">
        <v>2502</v>
      </c>
      <c r="C23" s="1" t="s">
        <v>2556</v>
      </c>
      <c r="E23" s="1" t="s">
        <v>2555</v>
      </c>
      <c r="F23" s="1" t="s">
        <v>2861</v>
      </c>
      <c r="G23" s="1" t="s">
        <v>183</v>
      </c>
      <c r="H23" s="1" t="s">
        <v>2862</v>
      </c>
      <c r="I23" s="1" t="s">
        <v>228</v>
      </c>
      <c r="J23" s="3">
        <v>45663</v>
      </c>
      <c r="K23">
        <v>0.5</v>
      </c>
      <c r="M23">
        <v>-0.5</v>
      </c>
      <c r="O23" t="s">
        <v>1501</v>
      </c>
      <c r="Q23" t="str">
        <f t="shared" si="0"/>
        <v>1836 TS - Aspiration des sols Commentaire : Aspirer les sols durs ( 1 fois par semaine )</v>
      </c>
      <c r="R23" t="str">
        <f>_xlfn.XLOOKUP(Q23,'Liste BT'!$O:$O,'Liste BT'!F:F,"")</f>
        <v>TS - Aspiration des sols Commentaire : Aspirer les sols durs ( 1 fois par semaine )</v>
      </c>
      <c r="S23" t="str">
        <f>_xlfn.XLOOKUP(C23,'Liste des sites'!$D:$D,'Liste des sites'!$E:$E,"")</f>
        <v>T-Systems Schweiz Ag</v>
      </c>
    </row>
    <row r="24" spans="2:19" x14ac:dyDescent="0.2">
      <c r="B24" s="1" t="s">
        <v>246</v>
      </c>
      <c r="C24" s="1" t="s">
        <v>105</v>
      </c>
      <c r="E24" s="1" t="s">
        <v>104</v>
      </c>
      <c r="F24" s="1" t="s">
        <v>247</v>
      </c>
      <c r="G24" s="1" t="s">
        <v>65</v>
      </c>
      <c r="H24" s="1" t="s">
        <v>106</v>
      </c>
      <c r="I24" s="1" t="s">
        <v>225</v>
      </c>
      <c r="J24" s="3">
        <v>45664</v>
      </c>
      <c r="K24">
        <v>2</v>
      </c>
      <c r="L24">
        <v>8</v>
      </c>
      <c r="M24">
        <v>6</v>
      </c>
      <c r="O24" t="s">
        <v>1501</v>
      </c>
      <c r="Q24" t="str">
        <f t="shared" si="0"/>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24" t="str">
        <f>_xlfn.XLOOKUP(Q24,'Liste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24" t="str">
        <f>_xlfn.XLOOKUP(C24,'Liste des sites'!$D:$D,'Liste des sites'!$E:$E,"")</f>
        <v>Coop - Le Landeron - SAP 4152</v>
      </c>
    </row>
    <row r="25" spans="2:19" x14ac:dyDescent="0.2">
      <c r="B25" s="1" t="s">
        <v>2841</v>
      </c>
      <c r="C25" s="1" t="s">
        <v>607</v>
      </c>
      <c r="E25" s="1" t="s">
        <v>610</v>
      </c>
      <c r="F25" s="1" t="s">
        <v>2842</v>
      </c>
      <c r="G25" s="1" t="s">
        <v>183</v>
      </c>
      <c r="H25" s="1" t="s">
        <v>2863</v>
      </c>
      <c r="I25" s="1" t="s">
        <v>225</v>
      </c>
      <c r="J25" s="3">
        <v>45664</v>
      </c>
      <c r="K25">
        <v>1.75</v>
      </c>
      <c r="L25">
        <v>7</v>
      </c>
      <c r="M25">
        <v>5.25</v>
      </c>
      <c r="O25" t="s">
        <v>1501</v>
      </c>
      <c r="Q25" t="str">
        <f t="shared" si="0"/>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25" t="str">
        <f>_xlfn.XLOOKUP(Q25,'Liste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25" t="str">
        <f>_xlfn.XLOOKUP(C25,'Liste des sites'!$D:$D,'Liste des sites'!$E:$E,"")</f>
        <v>Coop - Saint-Imier - SAP 1089</v>
      </c>
    </row>
    <row r="26" spans="2:19" x14ac:dyDescent="0.2">
      <c r="B26" s="1" t="s">
        <v>2864</v>
      </c>
      <c r="C26" s="1" t="s">
        <v>639</v>
      </c>
      <c r="E26" s="1" t="s">
        <v>641</v>
      </c>
      <c r="F26" s="1" t="s">
        <v>2865</v>
      </c>
      <c r="G26" s="1" t="s">
        <v>183</v>
      </c>
      <c r="H26" s="1" t="s">
        <v>2866</v>
      </c>
      <c r="I26" s="1" t="s">
        <v>225</v>
      </c>
      <c r="J26" s="3">
        <v>45664</v>
      </c>
      <c r="K26">
        <v>1</v>
      </c>
      <c r="L26">
        <v>4</v>
      </c>
      <c r="M26">
        <v>3</v>
      </c>
      <c r="O26" t="s">
        <v>1501</v>
      </c>
      <c r="Q26" t="str">
        <f t="shared" si="0"/>
        <v>1855 TS - Nettoyage de parking Commentaire : Nettoyage du parking (1 fois par semaine)</v>
      </c>
      <c r="R26" t="str">
        <f>_xlfn.XLOOKUP(Q26,'Liste BT'!$O:$O,'Liste BT'!F:F,"")</f>
        <v>TS - Nettoyage de parking Commentaire : Nettoyage du parking (1 fois par semaine)</v>
      </c>
      <c r="S26" t="str">
        <f>_xlfn.XLOOKUP(C26,'Liste des sites'!$D:$D,'Liste des sites'!$E:$E,"")</f>
        <v>Coop - Tramelan - SAP 1404</v>
      </c>
    </row>
    <row r="27" spans="2:19" x14ac:dyDescent="0.2">
      <c r="B27" s="1" t="s">
        <v>235</v>
      </c>
      <c r="C27" s="1" t="s">
        <v>151</v>
      </c>
      <c r="E27" s="1" t="s">
        <v>150</v>
      </c>
      <c r="F27" s="1" t="s">
        <v>236</v>
      </c>
      <c r="G27" s="1" t="s">
        <v>65</v>
      </c>
      <c r="H27" s="1" t="s">
        <v>152</v>
      </c>
      <c r="I27" s="1" t="s">
        <v>228</v>
      </c>
      <c r="J27" s="3">
        <v>45664</v>
      </c>
      <c r="K27">
        <v>1.5</v>
      </c>
      <c r="M27">
        <v>-1.5</v>
      </c>
      <c r="O27" t="s">
        <v>1501</v>
      </c>
      <c r="Q27" t="str">
        <f t="shared" si="0"/>
        <v>18877 APP - Entretien d'appartement/villa/maison…. Commentaire : CM : 2 x semaine // 1.5 heures // 2 pers N4 (mardi et vendredi)
1 x semaine // 2 heures // 1 pers N4 (vendredi) repassage du linge</v>
      </c>
      <c r="R27" t="str">
        <f>_xlfn.XLOOKUP(Q27,'Liste BT'!$O:$O,'Liste BT'!F:F,"")</f>
        <v>APP - Entretien d'appartement/villa/maison…. Commentaire : CM : 2 x semaine // 1.5 heures // 2 pers N4 (mardi et vendredi)
1 x semaine // 2 heures // 1 pers N4 (vendredi) repassage du linge</v>
      </c>
      <c r="S27" t="str">
        <f>_xlfn.XLOOKUP(C27,'Liste des sites'!$D:$D,'Liste des sites'!$E:$E,"")</f>
        <v>PIBOMULTI SA - Domicile de Madame Bourquard</v>
      </c>
    </row>
    <row r="28" spans="2:19" x14ac:dyDescent="0.2">
      <c r="B28" s="1" t="s">
        <v>235</v>
      </c>
      <c r="C28" s="1" t="s">
        <v>151</v>
      </c>
      <c r="E28" s="1" t="s">
        <v>150</v>
      </c>
      <c r="F28" s="1" t="s">
        <v>236</v>
      </c>
      <c r="G28" s="1" t="s">
        <v>65</v>
      </c>
      <c r="H28" s="1" t="s">
        <v>152</v>
      </c>
      <c r="I28" s="1" t="s">
        <v>225</v>
      </c>
      <c r="J28" s="3">
        <v>45664</v>
      </c>
      <c r="K28">
        <v>1.5</v>
      </c>
      <c r="L28">
        <v>7</v>
      </c>
      <c r="M28">
        <v>5.5</v>
      </c>
      <c r="O28" t="s">
        <v>1501</v>
      </c>
      <c r="Q28" t="str">
        <f t="shared" si="0"/>
        <v>18877 APP - Entretien d'appartement/villa/maison…. Commentaire : CM : 2 x semaine // 1.5 heures // 2 pers N4 (mardi et vendredi)
1 x semaine // 2 heures // 1 pers N4 (vendredi) repassage du linge</v>
      </c>
      <c r="R28" t="str">
        <f>_xlfn.XLOOKUP(Q28,'Liste BT'!$O:$O,'Liste BT'!F:F,"")</f>
        <v>APP - Entretien d'appartement/villa/maison…. Commentaire : CM : 2 x semaine // 1.5 heures // 2 pers N4 (mardi et vendredi)
1 x semaine // 2 heures // 1 pers N4 (vendredi) repassage du linge</v>
      </c>
      <c r="S28" t="str">
        <f>_xlfn.XLOOKUP(C28,'Liste des sites'!$D:$D,'Liste des sites'!$E:$E,"")</f>
        <v>PIBOMULTI SA - Domicile de Madame Bourquard</v>
      </c>
    </row>
    <row r="29" spans="2:19" x14ac:dyDescent="0.2">
      <c r="B29" s="1" t="s">
        <v>248</v>
      </c>
      <c r="C29" s="1" t="s">
        <v>249</v>
      </c>
      <c r="E29" s="1" t="s">
        <v>250</v>
      </c>
      <c r="F29" s="1" t="s">
        <v>251</v>
      </c>
      <c r="G29" s="1" t="s">
        <v>65</v>
      </c>
      <c r="H29" s="1" t="s">
        <v>252</v>
      </c>
      <c r="I29" s="1" t="s">
        <v>225</v>
      </c>
      <c r="J29" s="3">
        <v>45665</v>
      </c>
      <c r="K29">
        <v>3</v>
      </c>
      <c r="L29">
        <v>9.5</v>
      </c>
      <c r="M29">
        <v>6.5</v>
      </c>
      <c r="O29" t="s">
        <v>1501</v>
      </c>
      <c r="Q29" t="str">
        <f t="shared" si="0"/>
        <v>2203 TS - Travaux spéciaux Commentaire : Désherbage et nettoyage de la zone aérorefroidisseur, côté rampe (2 fois par an)</v>
      </c>
      <c r="R29" t="str">
        <f>_xlfn.XLOOKUP(Q29,'Liste BT'!$O:$O,'Liste BT'!F:F,"")</f>
        <v>TS - Travaux spéciaux Commentaire : Désherbage et nettoyage de la zone aérorefroidisseur, côté rampe (2 fois par an)</v>
      </c>
      <c r="S29" t="str">
        <f>_xlfn.XLOOKUP(C29,'Liste des sites'!$D:$D,'Liste des sites'!$E:$E,"")</f>
        <v>Coop - Bevaix - SAP 1219</v>
      </c>
    </row>
    <row r="30" spans="2:19" x14ac:dyDescent="0.2">
      <c r="B30" s="1" t="s">
        <v>584</v>
      </c>
      <c r="C30" s="1" t="s">
        <v>719</v>
      </c>
      <c r="E30" s="1" t="s">
        <v>2820</v>
      </c>
      <c r="F30" s="1" t="s">
        <v>2821</v>
      </c>
      <c r="G30" s="1" t="s">
        <v>65</v>
      </c>
      <c r="H30" s="1" t="s">
        <v>1195</v>
      </c>
      <c r="I30" s="1" t="s">
        <v>225</v>
      </c>
      <c r="J30" s="3">
        <v>45665</v>
      </c>
      <c r="K30">
        <v>1.5</v>
      </c>
      <c r="L30">
        <v>5</v>
      </c>
      <c r="M30">
        <v>3.5</v>
      </c>
      <c r="O30" t="s">
        <v>1501</v>
      </c>
      <c r="Q30" t="str">
        <f t="shared" si="0"/>
        <v>1848 TS - Nettoyage de parking</v>
      </c>
      <c r="R30" t="str">
        <f>_xlfn.XLOOKUP(Q30,'Liste BT'!$O:$O,'Liste BT'!F:F,"")</f>
        <v>TS - Nettoyage de parking</v>
      </c>
      <c r="S30" t="str">
        <f>_xlfn.XLOOKUP(C30,'Liste des sites'!$D:$D,'Liste des sites'!$E:$E,"")</f>
        <v>Coop - Saint-Aubin - SAP 1088</v>
      </c>
    </row>
    <row r="31" spans="2:19" x14ac:dyDescent="0.2">
      <c r="B31" s="1" t="s">
        <v>253</v>
      </c>
      <c r="C31" s="1" t="s">
        <v>249</v>
      </c>
      <c r="E31" s="1" t="s">
        <v>250</v>
      </c>
      <c r="F31" s="1" t="s">
        <v>251</v>
      </c>
      <c r="G31" s="1" t="s">
        <v>65</v>
      </c>
      <c r="H31" s="1" t="s">
        <v>32</v>
      </c>
      <c r="I31" s="1" t="s">
        <v>225</v>
      </c>
      <c r="J31" s="3">
        <v>45666</v>
      </c>
      <c r="K31">
        <v>2.67</v>
      </c>
      <c r="L31">
        <v>4</v>
      </c>
      <c r="M31">
        <v>1.33</v>
      </c>
      <c r="O31" t="s">
        <v>1501</v>
      </c>
      <c r="Q31" t="str">
        <f t="shared" si="0"/>
        <v>2203 TS - Nettoyage de la vitrerie Commentaire : Lavage des vitres sur les faces extérieures (2 fois par an)</v>
      </c>
      <c r="R31" t="str">
        <f>_xlfn.XLOOKUP(Q31,'Liste BT'!$O:$O,'Liste BT'!F:F,"")</f>
        <v>TS - Nettoyage de la vitrerie Commentaire : Lavage des vitres sur les faces extérieures (2 fois par an)</v>
      </c>
      <c r="S31" t="str">
        <f>_xlfn.XLOOKUP(C31,'Liste des sites'!$D:$D,'Liste des sites'!$E:$E,"")</f>
        <v>Coop - Bevaix - SAP 1219</v>
      </c>
    </row>
    <row r="32" spans="2:19" x14ac:dyDescent="0.2">
      <c r="B32" s="1" t="s">
        <v>246</v>
      </c>
      <c r="C32" s="1" t="s">
        <v>105</v>
      </c>
      <c r="E32" s="1" t="s">
        <v>104</v>
      </c>
      <c r="F32" s="1" t="s">
        <v>247</v>
      </c>
      <c r="G32" s="1" t="s">
        <v>65</v>
      </c>
      <c r="H32" s="1" t="s">
        <v>106</v>
      </c>
      <c r="I32" s="1" t="s">
        <v>225</v>
      </c>
      <c r="J32" s="3">
        <v>45666</v>
      </c>
      <c r="K32">
        <v>2</v>
      </c>
      <c r="L32">
        <v>2</v>
      </c>
      <c r="M32">
        <v>0</v>
      </c>
      <c r="O32" t="s">
        <v>1501</v>
      </c>
      <c r="Q32" t="str">
        <f t="shared" si="0"/>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32" t="str">
        <f>_xlfn.XLOOKUP(Q32,'Liste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32" t="str">
        <f>_xlfn.XLOOKUP(C32,'Liste des sites'!$D:$D,'Liste des sites'!$E:$E,"")</f>
        <v>Coop - Le Landeron - SAP 4152</v>
      </c>
    </row>
    <row r="33" spans="2:19" x14ac:dyDescent="0.2">
      <c r="B33" s="1" t="s">
        <v>254</v>
      </c>
      <c r="C33" s="1" t="s">
        <v>114</v>
      </c>
      <c r="E33" s="1" t="s">
        <v>113</v>
      </c>
      <c r="F33" s="1" t="s">
        <v>234</v>
      </c>
      <c r="G33" s="1" t="s">
        <v>65</v>
      </c>
      <c r="H33" s="1" t="s">
        <v>32</v>
      </c>
      <c r="I33" s="1" t="s">
        <v>225</v>
      </c>
      <c r="J33" s="3">
        <v>45666</v>
      </c>
      <c r="K33">
        <v>2.5</v>
      </c>
      <c r="L33">
        <v>2.5</v>
      </c>
      <c r="M33">
        <v>0</v>
      </c>
      <c r="O33" t="s">
        <v>1501</v>
      </c>
      <c r="Q33" t="str">
        <f t="shared" si="0"/>
        <v>1825 TS - Nettoyage de la vitrerie Commentaire : Lavage des vitres sur les faces extérieures (2 fois par an)</v>
      </c>
      <c r="R33" t="str">
        <f>_xlfn.XLOOKUP(Q33,'Liste BT'!$O:$O,'Liste BT'!F:F,"")</f>
        <v>TS - Nettoyage de la vitrerie Commentaire : Lavage des vitres sur les faces extérieures (2 fois par an)</v>
      </c>
      <c r="S33" t="str">
        <f>_xlfn.XLOOKUP(C33,'Liste des sites'!$D:$D,'Liste des sites'!$E:$E,"")</f>
        <v>Coop - Neuchâtel La Treille - SAP 1401</v>
      </c>
    </row>
    <row r="34" spans="2:19" x14ac:dyDescent="0.2">
      <c r="B34" s="1" t="s">
        <v>255</v>
      </c>
      <c r="C34" s="1" t="s">
        <v>125</v>
      </c>
      <c r="E34" s="1" t="s">
        <v>124</v>
      </c>
      <c r="F34" s="1" t="s">
        <v>256</v>
      </c>
      <c r="G34" s="1" t="s">
        <v>65</v>
      </c>
      <c r="H34" s="1" t="s">
        <v>68</v>
      </c>
      <c r="I34" s="1" t="s">
        <v>225</v>
      </c>
      <c r="J34" s="3">
        <v>45666</v>
      </c>
      <c r="K34">
        <v>2</v>
      </c>
      <c r="L34">
        <v>1.5</v>
      </c>
      <c r="M34">
        <v>-0.5</v>
      </c>
      <c r="O34" t="s">
        <v>1501</v>
      </c>
      <c r="Q34" t="str">
        <f t="shared" si="0"/>
        <v>18649 APP - Entretien d'appartement/villa/maison….</v>
      </c>
      <c r="R34" t="str">
        <f>_xlfn.XLOOKUP(Q34,'Liste BT'!$O:$O,'Liste BT'!F:F,"")</f>
        <v>APP - Entretien d'appartement/villa/maison….</v>
      </c>
      <c r="S34" t="str">
        <f>_xlfn.XLOOKUP(C34,'Liste des sites'!$D:$D,'Liste des sites'!$E:$E,"")</f>
        <v xml:space="preserve">DANILA MARIOTTI </v>
      </c>
    </row>
    <row r="35" spans="2:19" x14ac:dyDescent="0.2">
      <c r="B35" s="1" t="s">
        <v>226</v>
      </c>
      <c r="C35" s="1" t="s">
        <v>67</v>
      </c>
      <c r="E35" s="1" t="s">
        <v>66</v>
      </c>
      <c r="F35" s="1" t="s">
        <v>227</v>
      </c>
      <c r="G35" s="1" t="s">
        <v>65</v>
      </c>
      <c r="H35" s="1" t="s">
        <v>68</v>
      </c>
      <c r="I35" s="1" t="s">
        <v>225</v>
      </c>
      <c r="J35" s="3">
        <v>45667</v>
      </c>
      <c r="K35">
        <v>4</v>
      </c>
      <c r="L35">
        <v>4</v>
      </c>
      <c r="M35">
        <v>0</v>
      </c>
      <c r="O35" t="s">
        <v>1501</v>
      </c>
      <c r="Q35" t="str">
        <f t="shared" si="0"/>
        <v>18866 APP - Entretien d'appartement/villa/maison….</v>
      </c>
      <c r="R35" t="str">
        <f>_xlfn.XLOOKUP(Q35,'Liste BT'!$O:$O,'Liste BT'!F:F,"")</f>
        <v>APP - Entretien d'appartement/villa/maison….</v>
      </c>
      <c r="S35" t="str">
        <f>_xlfn.XLOOKUP(C35,'Liste des sites'!$D:$D,'Liste des sites'!$E:$E,"")</f>
        <v>ALFA FABRIKA SA - LOGEMENT PRIVE</v>
      </c>
    </row>
    <row r="36" spans="2:19" x14ac:dyDescent="0.2">
      <c r="B36" s="1" t="s">
        <v>259</v>
      </c>
      <c r="C36" s="1" t="s">
        <v>121</v>
      </c>
      <c r="E36" s="1" t="s">
        <v>120</v>
      </c>
      <c r="F36" s="1" t="s">
        <v>260</v>
      </c>
      <c r="G36" s="1" t="s">
        <v>65</v>
      </c>
      <c r="H36" s="1" t="s">
        <v>123</v>
      </c>
      <c r="I36" s="1" t="s">
        <v>228</v>
      </c>
      <c r="J36" s="3">
        <v>45667</v>
      </c>
      <c r="K36">
        <v>1</v>
      </c>
      <c r="M36">
        <v>-1</v>
      </c>
      <c r="O36" t="s">
        <v>1501</v>
      </c>
      <c r="Q36" t="str">
        <f t="shared" si="0"/>
        <v>1835 TS - Travaux spéciaux Commentaire : Retrait des toiles d'araignées au niveau de l'escalier donnant accès au point de vente, via le parking couvert, travaux d'accès difficile (1 fois par mois)</v>
      </c>
      <c r="R36" t="str">
        <f>_xlfn.XLOOKUP(Q36,'Liste BT'!$O:$O,'Liste BT'!F:F,"")</f>
        <v>TS - Travaux spéciaux Commentaire : Retrait des toiles d'araignées au niveau de l'escalier donnant accès au point de vente, via le parking couvert, travaux d'accès difficile (1 fois par mois)</v>
      </c>
      <c r="S36" t="str">
        <f>_xlfn.XLOOKUP(C36,'Liste des sites'!$D:$D,'Liste des sites'!$E:$E,"")</f>
        <v>Coop - Peseux Parc du Château - SAP 2429</v>
      </c>
    </row>
    <row r="37" spans="2:19" x14ac:dyDescent="0.2">
      <c r="B37" s="1" t="s">
        <v>261</v>
      </c>
      <c r="C37" s="1" t="s">
        <v>52</v>
      </c>
      <c r="E37" s="1" t="s">
        <v>51</v>
      </c>
      <c r="F37" s="1" t="s">
        <v>262</v>
      </c>
      <c r="G37" s="1" t="s">
        <v>9</v>
      </c>
      <c r="H37" s="1" t="s">
        <v>53</v>
      </c>
      <c r="I37" s="1" t="s">
        <v>225</v>
      </c>
      <c r="J37" s="3">
        <v>45667</v>
      </c>
      <c r="K37">
        <v>1.5</v>
      </c>
      <c r="L37">
        <v>6</v>
      </c>
      <c r="M37">
        <v>4.5</v>
      </c>
      <c r="O37" t="s">
        <v>1501</v>
      </c>
      <c r="Q37" t="str">
        <f t="shared" si="0"/>
        <v>1843 TS - Nettoyage de parking Commentaire : Vidage des poubelles du parking // Ramassage des déchets visibles du parking // Balayage des sols du parking (1 fois par semaine)</v>
      </c>
      <c r="R37" t="str">
        <f>_xlfn.XLOOKUP(Q37,'Liste BT'!$O:$O,'Liste BT'!F:F,"")</f>
        <v>TS - Nettoyage de parking Commentaire : Vidage des poubelles du parking // Ramassage des déchets visibles du parking // Balayage des sols du parking (1 fois par semaine)</v>
      </c>
      <c r="S37" t="str">
        <f>_xlfn.XLOOKUP(C37,'Liste des sites'!$D:$D,'Liste des sites'!$E:$E,"")</f>
        <v>Coop - Saignelégier - SAP 1138</v>
      </c>
    </row>
    <row r="38" spans="2:19" x14ac:dyDescent="0.2">
      <c r="B38" s="1" t="s">
        <v>235</v>
      </c>
      <c r="C38" s="1" t="s">
        <v>151</v>
      </c>
      <c r="E38" s="1" t="s">
        <v>150</v>
      </c>
      <c r="F38" s="1" t="s">
        <v>236</v>
      </c>
      <c r="G38" s="1" t="s">
        <v>65</v>
      </c>
      <c r="H38" s="1" t="s">
        <v>152</v>
      </c>
      <c r="I38" s="1" t="s">
        <v>228</v>
      </c>
      <c r="J38" s="3">
        <v>45667</v>
      </c>
      <c r="K38">
        <v>1.5</v>
      </c>
      <c r="M38">
        <v>-1.5</v>
      </c>
      <c r="O38" t="s">
        <v>1501</v>
      </c>
      <c r="Q38" t="str">
        <f t="shared" si="0"/>
        <v>18877 APP - Entretien d'appartement/villa/maison…. Commentaire : CM : 2 x semaine // 1.5 heures // 2 pers N4 (mardi et vendredi)
1 x semaine // 2 heures // 1 pers N4 (vendredi) repassage du linge</v>
      </c>
      <c r="R38" t="str">
        <f>_xlfn.XLOOKUP(Q38,'Liste BT'!$O:$O,'Liste BT'!F:F,"")</f>
        <v>APP - Entretien d'appartement/villa/maison…. Commentaire : CM : 2 x semaine // 1.5 heures // 2 pers N4 (mardi et vendredi)
1 x semaine // 2 heures // 1 pers N4 (vendredi) repassage du linge</v>
      </c>
      <c r="S38" t="str">
        <f>_xlfn.XLOOKUP(C38,'Liste des sites'!$D:$D,'Liste des sites'!$E:$E,"")</f>
        <v>PIBOMULTI SA - Domicile de Madame Bourquard</v>
      </c>
    </row>
    <row r="39" spans="2:19" x14ac:dyDescent="0.2">
      <c r="B39" s="1" t="s">
        <v>2851</v>
      </c>
      <c r="C39" s="1" t="s">
        <v>612</v>
      </c>
      <c r="E39" s="1" t="s">
        <v>2827</v>
      </c>
      <c r="F39" s="1" t="s">
        <v>2828</v>
      </c>
      <c r="G39" s="1" t="s">
        <v>183</v>
      </c>
      <c r="H39" s="1" t="s">
        <v>2852</v>
      </c>
      <c r="I39" s="1" t="s">
        <v>228</v>
      </c>
      <c r="J39" s="3">
        <v>45670</v>
      </c>
      <c r="K39">
        <v>1</v>
      </c>
      <c r="M39">
        <v>-1</v>
      </c>
      <c r="O39" t="s">
        <v>1501</v>
      </c>
      <c r="Q39" t="str">
        <f t="shared" si="0"/>
        <v>18202 TS - Nettoyage de parking Commentaire : Nettoyage du parking (1 fois par semaine)
Vidage des poubelles // Ramassage des déchets visibles //  Balayage des sols</v>
      </c>
      <c r="R39" t="str">
        <f>_xlfn.XLOOKUP(Q39,'Liste BT'!$O:$O,'Liste BT'!F:F,"")</f>
        <v>TS - Nettoyage de parking Commentaire : Nettoyage du parking (1 fois par semaine)
Vidage des poubelles // Ramassage des déchets visibles //  Balayage des sols</v>
      </c>
      <c r="S39" t="str">
        <f>_xlfn.XLOOKUP(C39,'Liste des sites'!$D:$D,'Liste des sites'!$E:$E,"")</f>
        <v>COOP - Sonceboz - Site 1823</v>
      </c>
    </row>
    <row r="40" spans="2:19" x14ac:dyDescent="0.2">
      <c r="B40" s="1" t="s">
        <v>223</v>
      </c>
      <c r="C40" s="1" t="s">
        <v>45</v>
      </c>
      <c r="E40" s="1" t="s">
        <v>44</v>
      </c>
      <c r="F40" s="1" t="s">
        <v>224</v>
      </c>
      <c r="G40" s="1" t="s">
        <v>9</v>
      </c>
      <c r="H40" s="1" t="s">
        <v>46</v>
      </c>
      <c r="I40" s="1" t="s">
        <v>228</v>
      </c>
      <c r="J40" s="3">
        <v>45670</v>
      </c>
      <c r="K40">
        <v>2</v>
      </c>
      <c r="M40">
        <v>-2</v>
      </c>
      <c r="O40" t="s">
        <v>1501</v>
      </c>
      <c r="Q40" t="str">
        <f t="shared" si="0"/>
        <v>3096 TS - Nettoyage de parking Commentaire : Lavage des sols en résine à l'autolaveuse du parking intérieur (1 fois par semaine)
(Surface : 5'855 m2)</v>
      </c>
      <c r="R40" t="str">
        <f>_xlfn.XLOOKUP(Q40,'Liste BT'!$O:$O,'Liste BT'!F:F,"")</f>
        <v>TS - Nettoyage de parking Commentaire : Lavage des sols en résine à l'autolaveuse du parking intérieur (1 fois par semaine)
(Surface : 5'855 m2)</v>
      </c>
      <c r="S40" t="str">
        <f>_xlfn.XLOOKUP(C40,'Liste des sites'!$D:$D,'Liste des sites'!$E:$E,"")</f>
        <v>Coop - Porrentruy Ajoie - SAP 1978</v>
      </c>
    </row>
    <row r="41" spans="2:19" x14ac:dyDescent="0.2">
      <c r="B41" s="1" t="s">
        <v>2502</v>
      </c>
      <c r="C41" s="1" t="s">
        <v>2556</v>
      </c>
      <c r="E41" s="1" t="s">
        <v>2555</v>
      </c>
      <c r="F41" s="1" t="s">
        <v>2861</v>
      </c>
      <c r="G41" s="1" t="s">
        <v>183</v>
      </c>
      <c r="H41" s="1" t="s">
        <v>2862</v>
      </c>
      <c r="I41" s="1" t="s">
        <v>228</v>
      </c>
      <c r="J41" s="3">
        <v>45670</v>
      </c>
      <c r="K41">
        <v>0.5</v>
      </c>
      <c r="M41">
        <v>-0.5</v>
      </c>
      <c r="O41" t="s">
        <v>1501</v>
      </c>
      <c r="Q41" t="str">
        <f t="shared" si="0"/>
        <v>1836 TS - Aspiration des sols Commentaire : Aspirer les sols durs ( 1 fois par semaine )</v>
      </c>
      <c r="R41" t="str">
        <f>_xlfn.XLOOKUP(Q41,'Liste BT'!$O:$O,'Liste BT'!F:F,"")</f>
        <v>TS - Aspiration des sols Commentaire : Aspirer les sols durs ( 1 fois par semaine )</v>
      </c>
      <c r="S41" t="str">
        <f>_xlfn.XLOOKUP(C41,'Liste des sites'!$D:$D,'Liste des sites'!$E:$E,"")</f>
        <v>T-Systems Schweiz Ag</v>
      </c>
    </row>
    <row r="42" spans="2:19" x14ac:dyDescent="0.2">
      <c r="B42" s="1" t="s">
        <v>2853</v>
      </c>
      <c r="C42" s="1" t="s">
        <v>185</v>
      </c>
      <c r="E42" s="1" t="s">
        <v>2854</v>
      </c>
      <c r="F42" s="1" t="s">
        <v>2855</v>
      </c>
      <c r="G42" s="1" t="s">
        <v>183</v>
      </c>
      <c r="H42" s="1" t="s">
        <v>53</v>
      </c>
      <c r="I42" s="1" t="s">
        <v>228</v>
      </c>
      <c r="J42" s="3">
        <v>45671</v>
      </c>
      <c r="K42">
        <v>2</v>
      </c>
      <c r="M42">
        <v>-2</v>
      </c>
      <c r="O42" t="s">
        <v>1501</v>
      </c>
      <c r="Q42" t="str">
        <f t="shared" si="0"/>
        <v>1840 TS - Nettoyage de parking Commentaire : Vidage des poubelles du parking // Ramassage des déchets visibles du parking // Balayage des sols du parking (1 fois par semaine)</v>
      </c>
      <c r="R42" t="str">
        <f>_xlfn.XLOOKUP(Q42,'Liste BT'!$O:$O,'Liste BT'!F:F,"")</f>
        <v>TS - Nettoyage de parking Commentaire : Vidage des poubelles du parking // Ramassage des déchets visibles du parking // Balayage des sols du parking (1 fois par semaine)</v>
      </c>
      <c r="S42" t="str">
        <f>_xlfn.XLOOKUP(C42,'Liste des sites'!$D:$D,'Liste des sites'!$E:$E,"")</f>
        <v>Coop - Reconvilier - SAP 2361</v>
      </c>
    </row>
    <row r="43" spans="2:19" x14ac:dyDescent="0.2">
      <c r="B43" s="1" t="s">
        <v>2864</v>
      </c>
      <c r="C43" s="1" t="s">
        <v>639</v>
      </c>
      <c r="E43" s="1" t="s">
        <v>641</v>
      </c>
      <c r="F43" s="1" t="s">
        <v>2865</v>
      </c>
      <c r="G43" s="1" t="s">
        <v>183</v>
      </c>
      <c r="H43" s="1" t="s">
        <v>2866</v>
      </c>
      <c r="I43" s="1" t="s">
        <v>228</v>
      </c>
      <c r="J43" s="3">
        <v>45671</v>
      </c>
      <c r="K43">
        <v>1</v>
      </c>
      <c r="M43">
        <v>-1</v>
      </c>
      <c r="O43" t="s">
        <v>1501</v>
      </c>
      <c r="Q43" t="str">
        <f t="shared" si="0"/>
        <v>1855 TS - Nettoyage de parking Commentaire : Nettoyage du parking (1 fois par semaine)</v>
      </c>
      <c r="R43" t="str">
        <f>_xlfn.XLOOKUP(Q43,'Liste BT'!$O:$O,'Liste BT'!F:F,"")</f>
        <v>TS - Nettoyage de parking Commentaire : Nettoyage du parking (1 fois par semaine)</v>
      </c>
      <c r="S43" t="str">
        <f>_xlfn.XLOOKUP(C43,'Liste des sites'!$D:$D,'Liste des sites'!$E:$E,"")</f>
        <v>Coop - Tramelan - SAP 1404</v>
      </c>
    </row>
    <row r="44" spans="2:19" x14ac:dyDescent="0.2">
      <c r="B44" s="1" t="s">
        <v>2867</v>
      </c>
      <c r="C44" s="1" t="s">
        <v>1630</v>
      </c>
      <c r="E44" s="1" t="s">
        <v>2868</v>
      </c>
      <c r="F44" s="1" t="s">
        <v>2869</v>
      </c>
      <c r="G44" s="1" t="s">
        <v>183</v>
      </c>
      <c r="H44" s="1" t="s">
        <v>2870</v>
      </c>
      <c r="I44" s="1" t="s">
        <v>228</v>
      </c>
      <c r="J44" s="3">
        <v>45671</v>
      </c>
      <c r="K44">
        <v>0.15</v>
      </c>
      <c r="M44">
        <v>-0.15</v>
      </c>
      <c r="O44" t="s">
        <v>1501</v>
      </c>
      <c r="Q44" t="str">
        <f t="shared" si="0"/>
        <v>1683 TS - Nettoyage de la vitrerie Commentaire : Lavage des vitres sur les faces intérieures (1 fois par mois)</v>
      </c>
      <c r="R44" t="str">
        <f>_xlfn.XLOOKUP(Q44,'Liste BT'!$O:$O,'Liste BT'!F:F,"")</f>
        <v>TS - Nettoyage de la vitrerie Commentaire : Lavage des vitres sur les faces intérieures (1 fois par mois)</v>
      </c>
      <c r="S44" t="str">
        <f>_xlfn.XLOOKUP(C44,'Liste des sites'!$D:$D,'Liste des sites'!$E:$E,"")</f>
        <v>Etam Berne</v>
      </c>
    </row>
    <row r="45" spans="2:19" x14ac:dyDescent="0.2">
      <c r="B45" s="1" t="s">
        <v>2867</v>
      </c>
      <c r="C45" s="1" t="s">
        <v>1630</v>
      </c>
      <c r="E45" s="1" t="s">
        <v>2868</v>
      </c>
      <c r="F45" s="1" t="s">
        <v>2869</v>
      </c>
      <c r="G45" s="1" t="s">
        <v>183</v>
      </c>
      <c r="H45" s="1" t="s">
        <v>2871</v>
      </c>
      <c r="I45" s="1" t="s">
        <v>228</v>
      </c>
      <c r="J45" s="3">
        <v>45671</v>
      </c>
      <c r="K45">
        <v>0.15</v>
      </c>
      <c r="M45">
        <v>-0.15</v>
      </c>
      <c r="O45" t="s">
        <v>1501</v>
      </c>
      <c r="Q45" t="str">
        <f t="shared" si="0"/>
        <v>1683 TS - Nettoyage de la vitrerie Commentaire : Lavage des vitres sur les faces extérieures (2 fois par mois)</v>
      </c>
      <c r="R45" t="str">
        <f>_xlfn.XLOOKUP(Q45,'Liste BT'!$O:$O,'Liste BT'!F:F,"")</f>
        <v>TS - Nettoyage de la vitrerie Commentaire : Lavage des vitres sur les faces extérieures (2 fois par mois)</v>
      </c>
      <c r="S45" t="str">
        <f>_xlfn.XLOOKUP(C45,'Liste des sites'!$D:$D,'Liste des sites'!$E:$E,"")</f>
        <v>Etam Berne</v>
      </c>
    </row>
    <row r="46" spans="2:19" x14ac:dyDescent="0.2">
      <c r="B46" s="1" t="s">
        <v>263</v>
      </c>
      <c r="C46" s="1" t="s">
        <v>146</v>
      </c>
      <c r="E46" s="1" t="s">
        <v>145</v>
      </c>
      <c r="F46" s="1" t="s">
        <v>264</v>
      </c>
      <c r="G46" s="1" t="s">
        <v>65</v>
      </c>
      <c r="H46" s="1" t="s">
        <v>63</v>
      </c>
      <c r="I46" s="1" t="s">
        <v>225</v>
      </c>
      <c r="J46" s="3">
        <v>45671</v>
      </c>
      <c r="K46">
        <v>1.0900000000000001</v>
      </c>
      <c r="L46">
        <v>5.5</v>
      </c>
      <c r="M46">
        <v>4.41</v>
      </c>
      <c r="O46" t="s">
        <v>1501</v>
      </c>
      <c r="Q46" t="str">
        <f t="shared" si="0"/>
        <v>10079 TS - Nettoyage de la vitrerie Commentaire : Lavage des vitres extérieures (1 x par mois)</v>
      </c>
      <c r="R46" t="str">
        <f>_xlfn.XLOOKUP(Q46,'Liste BT'!$O:$O,'Liste BT'!F:F,"")</f>
        <v>TS - Nettoyage de la vitrerie Commentaire : Lavage des vitres extérieures (1 x par mois)</v>
      </c>
      <c r="S46" t="str">
        <f>_xlfn.XLOOKUP(C46,'Liste des sites'!$D:$D,'Liste des sites'!$E:$E,"")</f>
        <v>Pharmacie de la Côte</v>
      </c>
    </row>
    <row r="47" spans="2:19" x14ac:dyDescent="0.2">
      <c r="B47" s="1" t="s">
        <v>235</v>
      </c>
      <c r="C47" s="1" t="s">
        <v>151</v>
      </c>
      <c r="E47" s="1" t="s">
        <v>150</v>
      </c>
      <c r="F47" s="1" t="s">
        <v>236</v>
      </c>
      <c r="G47" s="1" t="s">
        <v>65</v>
      </c>
      <c r="H47" s="1" t="s">
        <v>152</v>
      </c>
      <c r="I47" s="1" t="s">
        <v>228</v>
      </c>
      <c r="J47" s="3">
        <v>45671</v>
      </c>
      <c r="K47">
        <v>1.5</v>
      </c>
      <c r="M47">
        <v>-1.5</v>
      </c>
      <c r="O47" t="s">
        <v>1501</v>
      </c>
      <c r="Q47" t="str">
        <f t="shared" si="0"/>
        <v>18877 APP - Entretien d'appartement/villa/maison…. Commentaire : CM : 2 x semaine // 1.5 heures // 2 pers N4 (mardi et vendredi)
1 x semaine // 2 heures // 1 pers N4 (vendredi) repassage du linge</v>
      </c>
      <c r="R47" t="str">
        <f>_xlfn.XLOOKUP(Q47,'Liste BT'!$O:$O,'Liste BT'!F:F,"")</f>
        <v>APP - Entretien d'appartement/villa/maison…. Commentaire : CM : 2 x semaine // 1.5 heures // 2 pers N4 (mardi et vendredi)
1 x semaine // 2 heures // 1 pers N4 (vendredi) repassage du linge</v>
      </c>
      <c r="S47" t="str">
        <f>_xlfn.XLOOKUP(C47,'Liste des sites'!$D:$D,'Liste des sites'!$E:$E,"")</f>
        <v>PIBOMULTI SA - Domicile de Madame Bourquard</v>
      </c>
    </row>
    <row r="48" spans="2:19" x14ac:dyDescent="0.2">
      <c r="B48" s="1" t="s">
        <v>235</v>
      </c>
      <c r="C48" s="1" t="s">
        <v>151</v>
      </c>
      <c r="E48" s="1" t="s">
        <v>150</v>
      </c>
      <c r="F48" s="1" t="s">
        <v>236</v>
      </c>
      <c r="G48" s="1" t="s">
        <v>65</v>
      </c>
      <c r="H48" s="1" t="s">
        <v>152</v>
      </c>
      <c r="I48" s="1" t="s">
        <v>225</v>
      </c>
      <c r="J48" s="3">
        <v>45671</v>
      </c>
      <c r="K48">
        <v>2</v>
      </c>
      <c r="L48">
        <v>7</v>
      </c>
      <c r="M48">
        <v>5</v>
      </c>
      <c r="O48" t="s">
        <v>1501</v>
      </c>
      <c r="Q48" t="str">
        <f t="shared" si="0"/>
        <v>18877 APP - Entretien d'appartement/villa/maison…. Commentaire : CM : 2 x semaine // 1.5 heures // 2 pers N4 (mardi et vendredi)
1 x semaine // 2 heures // 1 pers N4 (vendredi) repassage du linge</v>
      </c>
      <c r="R48" t="str">
        <f>_xlfn.XLOOKUP(Q48,'Liste BT'!$O:$O,'Liste BT'!F:F,"")</f>
        <v>APP - Entretien d'appartement/villa/maison…. Commentaire : CM : 2 x semaine // 1.5 heures // 2 pers N4 (mardi et vendredi)
1 x semaine // 2 heures // 1 pers N4 (vendredi) repassage du linge</v>
      </c>
      <c r="S48" t="str">
        <f>_xlfn.XLOOKUP(C48,'Liste des sites'!$D:$D,'Liste des sites'!$E:$E,"")</f>
        <v>PIBOMULTI SA - Domicile de Madame Bourquard</v>
      </c>
    </row>
    <row r="49" spans="2:19" x14ac:dyDescent="0.2">
      <c r="B49" s="1" t="s">
        <v>229</v>
      </c>
      <c r="C49" s="1" t="s">
        <v>21</v>
      </c>
      <c r="E49" s="1" t="s">
        <v>20</v>
      </c>
      <c r="F49" s="1" t="s">
        <v>230</v>
      </c>
      <c r="G49" s="1" t="s">
        <v>9</v>
      </c>
      <c r="H49" s="1" t="s">
        <v>24</v>
      </c>
      <c r="I49" s="1" t="s">
        <v>228</v>
      </c>
      <c r="J49" s="3">
        <v>45672</v>
      </c>
      <c r="K49">
        <v>1.75</v>
      </c>
      <c r="M49">
        <v>-1.75</v>
      </c>
      <c r="O49" t="s">
        <v>1501</v>
      </c>
      <c r="Q49" t="str">
        <f t="shared" si="0"/>
        <v>2192 TS - Nettoyage de parking Commentaire : Nettoyage du parking intérieur (1 fois par semaine)
Vidage des poubelles // Balayage des sols // Lavage des sols à l'autolaveuse
Surface 1080.00 m2</v>
      </c>
      <c r="R49" t="str">
        <f>_xlfn.XLOOKUP(Q49,'Liste BT'!$O:$O,'Liste BT'!F:F,"")</f>
        <v>TS - Nettoyage de parking Commentaire : Nettoyage du parking intérieur (1 fois par semaine)
Vidage des poubelles // Balayage des sols // Lavage des sols à l'autolaveuse
Surface 1080.00 m2</v>
      </c>
      <c r="S49" t="str">
        <f>_xlfn.XLOOKUP(C49,'Liste des sites'!$D:$D,'Liste des sites'!$E:$E,"")</f>
        <v>Coop - Alle - SAP 5058</v>
      </c>
    </row>
    <row r="50" spans="2:19" x14ac:dyDescent="0.2">
      <c r="B50" s="1" t="s">
        <v>226</v>
      </c>
      <c r="C50" s="1" t="s">
        <v>67</v>
      </c>
      <c r="E50" s="1" t="s">
        <v>66</v>
      </c>
      <c r="F50" s="1" t="s">
        <v>227</v>
      </c>
      <c r="G50" s="1" t="s">
        <v>65</v>
      </c>
      <c r="H50" s="1" t="s">
        <v>68</v>
      </c>
      <c r="I50" s="1" t="s">
        <v>225</v>
      </c>
      <c r="J50" s="3">
        <v>45674</v>
      </c>
      <c r="K50">
        <v>4</v>
      </c>
      <c r="L50">
        <v>5</v>
      </c>
      <c r="M50">
        <v>1</v>
      </c>
      <c r="O50" t="s">
        <v>1501</v>
      </c>
      <c r="Q50" t="str">
        <f t="shared" si="0"/>
        <v>18866 APP - Entretien d'appartement/villa/maison….</v>
      </c>
      <c r="R50" t="str">
        <f>_xlfn.XLOOKUP(Q50,'Liste BT'!$O:$O,'Liste BT'!F:F,"")</f>
        <v>APP - Entretien d'appartement/villa/maison….</v>
      </c>
      <c r="S50" t="str">
        <f>_xlfn.XLOOKUP(C50,'Liste des sites'!$D:$D,'Liste des sites'!$E:$E,"")</f>
        <v>ALFA FABRIKA SA - LOGEMENT PRIVE</v>
      </c>
    </row>
    <row r="51" spans="2:19" x14ac:dyDescent="0.2">
      <c r="B51" s="1" t="s">
        <v>235</v>
      </c>
      <c r="C51" s="1" t="s">
        <v>151</v>
      </c>
      <c r="E51" s="1" t="s">
        <v>150</v>
      </c>
      <c r="F51" s="1" t="s">
        <v>236</v>
      </c>
      <c r="G51" s="1" t="s">
        <v>65</v>
      </c>
      <c r="H51" s="1" t="s">
        <v>152</v>
      </c>
      <c r="I51" s="1" t="s">
        <v>228</v>
      </c>
      <c r="J51" s="3">
        <v>45674</v>
      </c>
      <c r="K51">
        <v>1.5</v>
      </c>
      <c r="M51">
        <v>-1.5</v>
      </c>
      <c r="O51" t="s">
        <v>1501</v>
      </c>
      <c r="Q51" t="str">
        <f t="shared" si="0"/>
        <v>18877 APP - Entretien d'appartement/villa/maison…. Commentaire : CM : 2 x semaine // 1.5 heures // 2 pers N4 (mardi et vendredi)
1 x semaine // 2 heures // 1 pers N4 (vendredi) repassage du linge</v>
      </c>
      <c r="R51" t="str">
        <f>_xlfn.XLOOKUP(Q51,'Liste BT'!$O:$O,'Liste BT'!F:F,"")</f>
        <v>APP - Entretien d'appartement/villa/maison…. Commentaire : CM : 2 x semaine // 1.5 heures // 2 pers N4 (mardi et vendredi)
1 x semaine // 2 heures // 1 pers N4 (vendredi) repassage du linge</v>
      </c>
      <c r="S51" t="str">
        <f>_xlfn.XLOOKUP(C51,'Liste des sites'!$D:$D,'Liste des sites'!$E:$E,"")</f>
        <v>PIBOMULTI SA - Domicile de Madame Bourquard</v>
      </c>
    </row>
    <row r="52" spans="2:19" x14ac:dyDescent="0.2">
      <c r="B52" s="1" t="s">
        <v>235</v>
      </c>
      <c r="C52" s="1" t="s">
        <v>151</v>
      </c>
      <c r="E52" s="1" t="s">
        <v>150</v>
      </c>
      <c r="F52" s="1" t="s">
        <v>236</v>
      </c>
      <c r="G52" s="1" t="s">
        <v>65</v>
      </c>
      <c r="H52" s="1" t="s">
        <v>152</v>
      </c>
      <c r="I52" s="1" t="s">
        <v>228</v>
      </c>
      <c r="J52" s="3">
        <v>45674</v>
      </c>
      <c r="K52">
        <v>2</v>
      </c>
      <c r="M52">
        <v>-2</v>
      </c>
      <c r="O52" t="s">
        <v>1501</v>
      </c>
      <c r="Q52" t="str">
        <f t="shared" si="0"/>
        <v>18877 APP - Entretien d'appartement/villa/maison…. Commentaire : CM : 2 x semaine // 1.5 heures // 2 pers N4 (mardi et vendredi)
1 x semaine // 2 heures // 1 pers N4 (vendredi) repassage du linge</v>
      </c>
      <c r="R52" t="str">
        <f>_xlfn.XLOOKUP(Q52,'Liste BT'!$O:$O,'Liste BT'!F:F,"")</f>
        <v>APP - Entretien d'appartement/villa/maison…. Commentaire : CM : 2 x semaine // 1.5 heures // 2 pers N4 (mardi et vendredi)
1 x semaine // 2 heures // 1 pers N4 (vendredi) repassage du linge</v>
      </c>
      <c r="S52" t="str">
        <f>_xlfn.XLOOKUP(C52,'Liste des sites'!$D:$D,'Liste des sites'!$E:$E,"")</f>
        <v>PIBOMULTI SA - Domicile de Madame Bourquard</v>
      </c>
    </row>
    <row r="53" spans="2:19" x14ac:dyDescent="0.2">
      <c r="B53" s="1" t="s">
        <v>2841</v>
      </c>
      <c r="C53" s="1" t="s">
        <v>607</v>
      </c>
      <c r="E53" s="1" t="s">
        <v>610</v>
      </c>
      <c r="F53" s="1" t="s">
        <v>2842</v>
      </c>
      <c r="G53" s="1" t="s">
        <v>183</v>
      </c>
      <c r="H53" s="1" t="s">
        <v>2863</v>
      </c>
      <c r="I53" s="1" t="s">
        <v>225</v>
      </c>
      <c r="J53" s="3">
        <v>45675</v>
      </c>
      <c r="K53">
        <v>1.75</v>
      </c>
      <c r="L53">
        <v>5</v>
      </c>
      <c r="M53">
        <v>3.25</v>
      </c>
      <c r="O53" t="s">
        <v>1501</v>
      </c>
      <c r="Q53" t="str">
        <f t="shared" si="0"/>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53" t="str">
        <f>_xlfn.XLOOKUP(Q53,'Liste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53" t="str">
        <f>_xlfn.XLOOKUP(C53,'Liste des sites'!$D:$D,'Liste des sites'!$E:$E,"")</f>
        <v>Coop - Saint-Imier - SAP 1089</v>
      </c>
    </row>
    <row r="54" spans="2:19" x14ac:dyDescent="0.2">
      <c r="B54" s="1" t="s">
        <v>2851</v>
      </c>
      <c r="C54" s="1" t="s">
        <v>612</v>
      </c>
      <c r="E54" s="1" t="s">
        <v>2827</v>
      </c>
      <c r="F54" s="1" t="s">
        <v>2828</v>
      </c>
      <c r="G54" s="1" t="s">
        <v>183</v>
      </c>
      <c r="H54" s="1" t="s">
        <v>2852</v>
      </c>
      <c r="I54" s="1" t="s">
        <v>228</v>
      </c>
      <c r="J54" s="3">
        <v>45677</v>
      </c>
      <c r="K54">
        <v>1</v>
      </c>
      <c r="M54">
        <v>-1</v>
      </c>
      <c r="O54" t="s">
        <v>1501</v>
      </c>
      <c r="Q54" t="str">
        <f t="shared" si="0"/>
        <v>18202 TS - Nettoyage de parking Commentaire : Nettoyage du parking (1 fois par semaine)
Vidage des poubelles // Ramassage des déchets visibles //  Balayage des sols</v>
      </c>
      <c r="R54" t="str">
        <f>_xlfn.XLOOKUP(Q54,'Liste BT'!$O:$O,'Liste BT'!F:F,"")</f>
        <v>TS - Nettoyage de parking Commentaire : Nettoyage du parking (1 fois par semaine)
Vidage des poubelles // Ramassage des déchets visibles //  Balayage des sols</v>
      </c>
      <c r="S54" t="str">
        <f>_xlfn.XLOOKUP(C54,'Liste des sites'!$D:$D,'Liste des sites'!$E:$E,"")</f>
        <v>COOP - Sonceboz - Site 1823</v>
      </c>
    </row>
    <row r="55" spans="2:19" x14ac:dyDescent="0.2">
      <c r="B55" s="1" t="s">
        <v>223</v>
      </c>
      <c r="C55" s="1" t="s">
        <v>45</v>
      </c>
      <c r="E55" s="1" t="s">
        <v>44</v>
      </c>
      <c r="F55" s="1" t="s">
        <v>224</v>
      </c>
      <c r="G55" s="1" t="s">
        <v>9</v>
      </c>
      <c r="H55" s="1" t="s">
        <v>46</v>
      </c>
      <c r="I55" s="1" t="s">
        <v>228</v>
      </c>
      <c r="J55" s="3">
        <v>45677</v>
      </c>
      <c r="K55">
        <v>2</v>
      </c>
      <c r="M55">
        <v>-2</v>
      </c>
      <c r="O55" t="s">
        <v>1501</v>
      </c>
      <c r="Q55" t="str">
        <f t="shared" si="0"/>
        <v>3096 TS - Nettoyage de parking Commentaire : Lavage des sols en résine à l'autolaveuse du parking intérieur (1 fois par semaine)
(Surface : 5'855 m2)</v>
      </c>
      <c r="R55" t="str">
        <f>_xlfn.XLOOKUP(Q55,'Liste BT'!$O:$O,'Liste BT'!F:F,"")</f>
        <v>TS - Nettoyage de parking Commentaire : Lavage des sols en résine à l'autolaveuse du parking intérieur (1 fois par semaine)
(Surface : 5'855 m2)</v>
      </c>
      <c r="S55" t="str">
        <f>_xlfn.XLOOKUP(C55,'Liste des sites'!$D:$D,'Liste des sites'!$E:$E,"")</f>
        <v>Coop - Porrentruy Ajoie - SAP 1978</v>
      </c>
    </row>
    <row r="56" spans="2:19" x14ac:dyDescent="0.2">
      <c r="B56" s="1" t="s">
        <v>2502</v>
      </c>
      <c r="C56" s="1" t="s">
        <v>2556</v>
      </c>
      <c r="E56" s="1" t="s">
        <v>2555</v>
      </c>
      <c r="F56" s="1" t="s">
        <v>2861</v>
      </c>
      <c r="G56" s="1" t="s">
        <v>183</v>
      </c>
      <c r="H56" s="1" t="s">
        <v>2862</v>
      </c>
      <c r="I56" s="1" t="s">
        <v>228</v>
      </c>
      <c r="J56" s="3">
        <v>45677</v>
      </c>
      <c r="K56">
        <v>0.5</v>
      </c>
      <c r="M56">
        <v>-0.5</v>
      </c>
      <c r="O56" t="s">
        <v>1501</v>
      </c>
      <c r="Q56" t="str">
        <f t="shared" si="0"/>
        <v>1836 TS - Aspiration des sols Commentaire : Aspirer les sols durs ( 1 fois par semaine )</v>
      </c>
      <c r="R56" t="str">
        <f>_xlfn.XLOOKUP(Q56,'Liste BT'!$O:$O,'Liste BT'!F:F,"")</f>
        <v>TS - Aspiration des sols Commentaire : Aspirer les sols durs ( 1 fois par semaine )</v>
      </c>
      <c r="S56" t="str">
        <f>_xlfn.XLOOKUP(C56,'Liste des sites'!$D:$D,'Liste des sites'!$E:$E,"")</f>
        <v>T-Systems Schweiz Ag</v>
      </c>
    </row>
    <row r="57" spans="2:19" x14ac:dyDescent="0.2">
      <c r="B57" s="1" t="s">
        <v>265</v>
      </c>
      <c r="C57" s="1" t="s">
        <v>99</v>
      </c>
      <c r="E57" s="1" t="s">
        <v>98</v>
      </c>
      <c r="F57" s="1" t="s">
        <v>266</v>
      </c>
      <c r="G57" s="1" t="s">
        <v>65</v>
      </c>
      <c r="H57" s="1" t="s">
        <v>100</v>
      </c>
      <c r="I57" s="1" t="s">
        <v>228</v>
      </c>
      <c r="J57" s="3">
        <v>45678</v>
      </c>
      <c r="K57">
        <v>1</v>
      </c>
      <c r="M57">
        <v>-1</v>
      </c>
      <c r="O57" t="s">
        <v>1501</v>
      </c>
      <c r="Q57" t="str">
        <f t="shared" si="0"/>
        <v>1763 EV - Désherbage Commentaire : Désherbage de la plate-bande remplie de pierres située à droite de l'entrée le long du magasin (6 fois par an)</v>
      </c>
      <c r="R57" t="str">
        <f>_xlfn.XLOOKUP(Q57,'Liste BT'!$O:$O,'Liste BT'!F:F,"")</f>
        <v>EV - Désherbage Commentaire : Désherbage de la plate-bande remplie de pierres située à droite de l'entrée le long du magasin (6 fois par an)</v>
      </c>
      <c r="S57" t="str">
        <f>_xlfn.XLOOKUP(C57,'Liste des sites'!$D:$D,'Liste des sites'!$E:$E,"")</f>
        <v>Coop - La Chaux-de-Fonds Etoile - SAP 1820</v>
      </c>
    </row>
    <row r="58" spans="2:19" x14ac:dyDescent="0.2">
      <c r="B58" s="1" t="s">
        <v>2853</v>
      </c>
      <c r="C58" s="1" t="s">
        <v>185</v>
      </c>
      <c r="E58" s="1" t="s">
        <v>2854</v>
      </c>
      <c r="F58" s="1" t="s">
        <v>2855</v>
      </c>
      <c r="G58" s="1" t="s">
        <v>183</v>
      </c>
      <c r="H58" s="1" t="s">
        <v>53</v>
      </c>
      <c r="I58" s="1" t="s">
        <v>228</v>
      </c>
      <c r="J58" s="3">
        <v>45678</v>
      </c>
      <c r="K58">
        <v>2</v>
      </c>
      <c r="M58">
        <v>-2</v>
      </c>
      <c r="O58" t="s">
        <v>1501</v>
      </c>
      <c r="Q58" t="str">
        <f t="shared" si="0"/>
        <v>1840 TS - Nettoyage de parking Commentaire : Vidage des poubelles du parking // Ramassage des déchets visibles du parking // Balayage des sols du parking (1 fois par semaine)</v>
      </c>
      <c r="R58" t="str">
        <f>_xlfn.XLOOKUP(Q58,'Liste BT'!$O:$O,'Liste BT'!F:F,"")</f>
        <v>TS - Nettoyage de parking Commentaire : Vidage des poubelles du parking // Ramassage des déchets visibles du parking // Balayage des sols du parking (1 fois par semaine)</v>
      </c>
      <c r="S58" t="str">
        <f>_xlfn.XLOOKUP(C58,'Liste des sites'!$D:$D,'Liste des sites'!$E:$E,"")</f>
        <v>Coop - Reconvilier - SAP 2361</v>
      </c>
    </row>
    <row r="59" spans="2:19" x14ac:dyDescent="0.2">
      <c r="B59" s="1" t="s">
        <v>2841</v>
      </c>
      <c r="C59" s="1" t="s">
        <v>607</v>
      </c>
      <c r="E59" s="1" t="s">
        <v>610</v>
      </c>
      <c r="F59" s="1" t="s">
        <v>2842</v>
      </c>
      <c r="G59" s="1" t="s">
        <v>183</v>
      </c>
      <c r="H59" s="1" t="s">
        <v>2863</v>
      </c>
      <c r="I59" s="1" t="s">
        <v>228</v>
      </c>
      <c r="J59" s="3">
        <v>45678</v>
      </c>
      <c r="K59">
        <v>1.75</v>
      </c>
      <c r="M59">
        <v>-1.75</v>
      </c>
      <c r="O59" t="s">
        <v>1501</v>
      </c>
      <c r="Q59" t="str">
        <f t="shared" si="0"/>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59" t="str">
        <f>_xlfn.XLOOKUP(Q59,'Liste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59" t="str">
        <f>_xlfn.XLOOKUP(C59,'Liste des sites'!$D:$D,'Liste des sites'!$E:$E,"")</f>
        <v>Coop - Saint-Imier - SAP 1089</v>
      </c>
    </row>
    <row r="60" spans="2:19" x14ac:dyDescent="0.2">
      <c r="B60" s="1" t="s">
        <v>2864</v>
      </c>
      <c r="C60" s="1" t="s">
        <v>639</v>
      </c>
      <c r="E60" s="1" t="s">
        <v>641</v>
      </c>
      <c r="F60" s="1" t="s">
        <v>2865</v>
      </c>
      <c r="G60" s="1" t="s">
        <v>183</v>
      </c>
      <c r="H60" s="1" t="s">
        <v>2866</v>
      </c>
      <c r="I60" s="1" t="s">
        <v>228</v>
      </c>
      <c r="J60" s="3">
        <v>45678</v>
      </c>
      <c r="K60">
        <v>1</v>
      </c>
      <c r="M60">
        <v>-1</v>
      </c>
      <c r="O60" t="s">
        <v>1501</v>
      </c>
      <c r="Q60" t="str">
        <f t="shared" si="0"/>
        <v>1855 TS - Nettoyage de parking Commentaire : Nettoyage du parking (1 fois par semaine)</v>
      </c>
      <c r="R60" t="str">
        <f>_xlfn.XLOOKUP(Q60,'Liste BT'!$O:$O,'Liste BT'!F:F,"")</f>
        <v>TS - Nettoyage de parking Commentaire : Nettoyage du parking (1 fois par semaine)</v>
      </c>
      <c r="S60" t="str">
        <f>_xlfn.XLOOKUP(C60,'Liste des sites'!$D:$D,'Liste des sites'!$E:$E,"")</f>
        <v>Coop - Tramelan - SAP 1404</v>
      </c>
    </row>
    <row r="61" spans="2:19" x14ac:dyDescent="0.2">
      <c r="B61" s="1" t="s">
        <v>267</v>
      </c>
      <c r="C61" s="1" t="s">
        <v>133</v>
      </c>
      <c r="E61" s="1" t="s">
        <v>132</v>
      </c>
      <c r="F61" s="1" t="s">
        <v>268</v>
      </c>
      <c r="G61" s="1" t="s">
        <v>65</v>
      </c>
      <c r="H61" s="1" t="s">
        <v>134</v>
      </c>
      <c r="I61" s="1" t="s">
        <v>225</v>
      </c>
      <c r="J61" s="3">
        <v>45678</v>
      </c>
      <c r="K61">
        <v>1.1000000000000001</v>
      </c>
      <c r="L61">
        <v>3</v>
      </c>
      <c r="M61">
        <v>1.9</v>
      </c>
      <c r="O61" t="s">
        <v>1501</v>
      </c>
      <c r="Q61" t="str">
        <f t="shared" si="0"/>
        <v>1674 TS - Nettoyage de la vitrerie Commentaire : Lavage des vitres sur les faces intérieures et extérieures (1 fois par mois)</v>
      </c>
      <c r="R61" t="str">
        <f>_xlfn.XLOOKUP(Q61,'Liste BT'!$O:$O,'Liste BT'!F:F,"")</f>
        <v>TS - Nettoyage de la vitrerie Commentaire : Lavage des vitres sur les faces intérieures et extérieures (1 fois par mois)</v>
      </c>
      <c r="S61" t="str">
        <f>_xlfn.XLOOKUP(C61,'Liste des sites'!$D:$D,'Liste des sites'!$E:$E,"")</f>
        <v>Etam Marin</v>
      </c>
    </row>
    <row r="62" spans="2:19" x14ac:dyDescent="0.2">
      <c r="B62" s="1" t="s">
        <v>235</v>
      </c>
      <c r="C62" s="1" t="s">
        <v>151</v>
      </c>
      <c r="E62" s="1" t="s">
        <v>150</v>
      </c>
      <c r="F62" s="1" t="s">
        <v>236</v>
      </c>
      <c r="G62" s="1" t="s">
        <v>65</v>
      </c>
      <c r="H62" s="1" t="s">
        <v>152</v>
      </c>
      <c r="I62" s="1" t="s">
        <v>225</v>
      </c>
      <c r="J62" s="3">
        <v>45678</v>
      </c>
      <c r="K62">
        <v>2</v>
      </c>
      <c r="L62">
        <v>9</v>
      </c>
      <c r="M62">
        <v>7</v>
      </c>
      <c r="O62" t="s">
        <v>1501</v>
      </c>
      <c r="Q62" t="str">
        <f t="shared" si="0"/>
        <v>18877 APP - Entretien d'appartement/villa/maison…. Commentaire : CM : 2 x semaine // 1.5 heures // 2 pers N4 (mardi et vendredi)
1 x semaine // 2 heures // 1 pers N4 (vendredi) repassage du linge</v>
      </c>
      <c r="R62" t="str">
        <f>_xlfn.XLOOKUP(Q62,'Liste BT'!$O:$O,'Liste BT'!F:F,"")</f>
        <v>APP - Entretien d'appartement/villa/maison…. Commentaire : CM : 2 x semaine // 1.5 heures // 2 pers N4 (mardi et vendredi)
1 x semaine // 2 heures // 1 pers N4 (vendredi) repassage du linge</v>
      </c>
      <c r="S62" t="str">
        <f>_xlfn.XLOOKUP(C62,'Liste des sites'!$D:$D,'Liste des sites'!$E:$E,"")</f>
        <v>PIBOMULTI SA - Domicile de Madame Bourquard</v>
      </c>
    </row>
    <row r="63" spans="2:19" x14ac:dyDescent="0.2">
      <c r="B63" s="1" t="s">
        <v>269</v>
      </c>
      <c r="C63" s="1" t="s">
        <v>73</v>
      </c>
      <c r="E63" s="1" t="s">
        <v>72</v>
      </c>
      <c r="F63" s="1" t="s">
        <v>270</v>
      </c>
      <c r="G63" s="1" t="s">
        <v>65</v>
      </c>
      <c r="H63" s="1" t="s">
        <v>74</v>
      </c>
      <c r="I63" s="1" t="s">
        <v>225</v>
      </c>
      <c r="J63" s="3">
        <v>45679</v>
      </c>
      <c r="K63">
        <v>2</v>
      </c>
      <c r="L63">
        <v>2</v>
      </c>
      <c r="M63">
        <v>0</v>
      </c>
      <c r="O63" t="s">
        <v>1501</v>
      </c>
      <c r="Q63" t="str">
        <f t="shared" si="0"/>
        <v>18247 TS - Nettoyage de la vitrerie Commentaire : Lavage des vitres sur les faces intérieures et extérieures (1 fois par mois)
Surface : 35 m2</v>
      </c>
      <c r="R63" t="str">
        <f>_xlfn.XLOOKUP(Q63,'Liste BT'!$O:$O,'Liste BT'!F:F,"")</f>
        <v>TS - Nettoyage de la vitrerie Commentaire : Lavage des vitres sur les faces intérieures et extérieures (1 fois par mois)
Surface : 35 m2</v>
      </c>
      <c r="S63" t="str">
        <f>_xlfn.XLOOKUP(C63,'Liste des sites'!$D:$D,'Liste des sites'!$E:$E,"")</f>
        <v>SALT STORE CHAUX-DE-FONDS</v>
      </c>
    </row>
    <row r="64" spans="2:19" x14ac:dyDescent="0.2">
      <c r="B64" s="1" t="s">
        <v>271</v>
      </c>
      <c r="C64" s="1" t="s">
        <v>76</v>
      </c>
      <c r="E64" s="1" t="s">
        <v>75</v>
      </c>
      <c r="F64" s="1" t="s">
        <v>272</v>
      </c>
      <c r="G64" s="1" t="s">
        <v>65</v>
      </c>
      <c r="H64" s="1" t="s">
        <v>77</v>
      </c>
      <c r="I64" s="1" t="s">
        <v>225</v>
      </c>
      <c r="J64" s="3">
        <v>45679</v>
      </c>
      <c r="K64">
        <v>1.58</v>
      </c>
      <c r="L64">
        <v>2.25</v>
      </c>
      <c r="M64">
        <v>0.67</v>
      </c>
      <c r="O64" t="s">
        <v>1501</v>
      </c>
      <c r="Q64" t="str">
        <f t="shared" si="0"/>
        <v>18246 TS - Nettoyage de la vitrerie Commentaire : Lavage des vitres sur les faces intérieures et extérieures (1 fois par mois)
Surface : 27 m2</v>
      </c>
      <c r="R64" t="str">
        <f>_xlfn.XLOOKUP(Q64,'Liste BT'!$O:$O,'Liste BT'!F:F,"")</f>
        <v>TS - Nettoyage de la vitrerie Commentaire : Lavage des vitres sur les faces intérieures et extérieures (1 fois par mois)
Surface : 27 m2</v>
      </c>
      <c r="S64" t="str">
        <f>_xlfn.XLOOKUP(C64,'Liste des sites'!$D:$D,'Liste des sites'!$E:$E,"")</f>
        <v>SALT STORE NEUCHÂTEL</v>
      </c>
    </row>
    <row r="65" spans="1:19" x14ac:dyDescent="0.2">
      <c r="B65" s="1" t="s">
        <v>229</v>
      </c>
      <c r="C65" s="1" t="s">
        <v>21</v>
      </c>
      <c r="E65" s="1" t="s">
        <v>20</v>
      </c>
      <c r="F65" s="1" t="s">
        <v>230</v>
      </c>
      <c r="G65" s="1" t="s">
        <v>9</v>
      </c>
      <c r="H65" s="1" t="s">
        <v>24</v>
      </c>
      <c r="I65" s="1" t="s">
        <v>228</v>
      </c>
      <c r="J65" s="3">
        <v>45679</v>
      </c>
      <c r="K65">
        <v>1.75</v>
      </c>
      <c r="M65">
        <v>-1.75</v>
      </c>
      <c r="O65" t="s">
        <v>1501</v>
      </c>
      <c r="Q65" t="str">
        <f t="shared" si="0"/>
        <v>2192 TS - Nettoyage de parking Commentaire : Nettoyage du parking intérieur (1 fois par semaine)
Vidage des poubelles // Balayage des sols // Lavage des sols à l'autolaveuse
Surface 1080.00 m2</v>
      </c>
      <c r="R65" t="str">
        <f>_xlfn.XLOOKUP(Q65,'Liste BT'!$O:$O,'Liste BT'!F:F,"")</f>
        <v>TS - Nettoyage de parking Commentaire : Nettoyage du parking intérieur (1 fois par semaine)
Vidage des poubelles // Balayage des sols // Lavage des sols à l'autolaveuse
Surface 1080.00 m2</v>
      </c>
      <c r="S65" t="str">
        <f>_xlfn.XLOOKUP(C65,'Liste des sites'!$D:$D,'Liste des sites'!$E:$E,"")</f>
        <v>Coop - Alle - SAP 5058</v>
      </c>
    </row>
    <row r="66" spans="1:19" x14ac:dyDescent="0.2">
      <c r="B66" s="1" t="s">
        <v>2872</v>
      </c>
      <c r="C66" s="1" t="s">
        <v>1185</v>
      </c>
      <c r="E66" s="1" t="s">
        <v>1184</v>
      </c>
      <c r="F66" s="1" t="s">
        <v>2873</v>
      </c>
      <c r="G66" s="1" t="s">
        <v>65</v>
      </c>
      <c r="H66" s="1" t="s">
        <v>2874</v>
      </c>
      <c r="I66" s="1" t="s">
        <v>2838</v>
      </c>
      <c r="J66" s="3">
        <v>45680</v>
      </c>
      <c r="K66">
        <v>64</v>
      </c>
      <c r="L66">
        <v>64</v>
      </c>
      <c r="M66">
        <v>0</v>
      </c>
      <c r="N66" s="3">
        <v>45701</v>
      </c>
      <c r="O66" t="s">
        <v>164</v>
      </c>
      <c r="Q66" t="str">
        <f t="shared" si="0"/>
        <v>15191 TS - Mise à disposition de personnel Commentaire : Mise à disposition pour  Janvier et Février 2025</v>
      </c>
      <c r="R66" t="str">
        <f>_xlfn.XLOOKUP(Q66,'Liste BT'!$O:$O,'Liste BT'!F:F,"")</f>
        <v/>
      </c>
      <c r="S66" t="str">
        <f>_xlfn.XLOOKUP(C66,'Liste des sites'!$D:$D,'Liste des sites'!$E:$E,"")</f>
        <v>Comadur SA</v>
      </c>
    </row>
    <row r="67" spans="1:19" x14ac:dyDescent="0.2">
      <c r="B67" s="1" t="s">
        <v>257</v>
      </c>
      <c r="C67" s="1" t="s">
        <v>91</v>
      </c>
      <c r="E67" s="1" t="s">
        <v>90</v>
      </c>
      <c r="F67" s="1" t="s">
        <v>258</v>
      </c>
      <c r="G67" s="1" t="s">
        <v>65</v>
      </c>
      <c r="H67" s="1" t="s">
        <v>92</v>
      </c>
      <c r="I67" s="1" t="s">
        <v>225</v>
      </c>
      <c r="J67" s="3">
        <v>45680</v>
      </c>
      <c r="K67">
        <v>0.5</v>
      </c>
      <c r="L67">
        <v>0.5</v>
      </c>
      <c r="M67">
        <v>0</v>
      </c>
      <c r="O67" t="s">
        <v>1501</v>
      </c>
      <c r="Q67" t="str">
        <f t="shared" ref="Q67:Q130" si="1">CONCATENATE(C67," ",H67)</f>
        <v>2004 TS - Nettoyage de parking Commentaire : CM : Nettoyage du SAS d'entrée au sous-sol du centre commercial 1x/semaine // 0.5 heures</v>
      </c>
      <c r="R67" t="str">
        <f>_xlfn.XLOOKUP(Q67,'Liste BT'!$O:$O,'Liste BT'!F:F,"")</f>
        <v>TS - Nettoyage de parking Commentaire : CM : Nettoyage du SAS d'entrée au sous-sol du centre commercial 1x/semaine // 0.5 heures</v>
      </c>
      <c r="S67" t="str">
        <f>_xlfn.XLOOKUP(C67,'Liste des sites'!$D:$D,'Liste des sites'!$E:$E,"")</f>
        <v>Coop - EKZ Fontainemelon</v>
      </c>
    </row>
    <row r="68" spans="1:19" x14ac:dyDescent="0.2">
      <c r="B68" s="1" t="s">
        <v>246</v>
      </c>
      <c r="C68" s="1" t="s">
        <v>105</v>
      </c>
      <c r="E68" s="1" t="s">
        <v>104</v>
      </c>
      <c r="F68" s="1" t="s">
        <v>247</v>
      </c>
      <c r="G68" s="1" t="s">
        <v>65</v>
      </c>
      <c r="H68" s="1" t="s">
        <v>106</v>
      </c>
      <c r="I68" s="1" t="s">
        <v>225</v>
      </c>
      <c r="J68" s="3">
        <v>45680</v>
      </c>
      <c r="K68">
        <v>2</v>
      </c>
      <c r="L68">
        <v>3</v>
      </c>
      <c r="M68">
        <v>1</v>
      </c>
      <c r="O68" t="s">
        <v>1501</v>
      </c>
      <c r="Q68" t="str">
        <f t="shared" si="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68" t="str">
        <f>_xlfn.XLOOKUP(Q68,'Liste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68" t="str">
        <f>_xlfn.XLOOKUP(C68,'Liste des sites'!$D:$D,'Liste des sites'!$E:$E,"")</f>
        <v>Coop - Le Landeron - SAP 4152</v>
      </c>
    </row>
    <row r="69" spans="1:19" x14ac:dyDescent="0.2">
      <c r="B69" s="1" t="s">
        <v>246</v>
      </c>
      <c r="C69" s="1" t="s">
        <v>105</v>
      </c>
      <c r="E69" s="1" t="s">
        <v>104</v>
      </c>
      <c r="F69" s="1" t="s">
        <v>247</v>
      </c>
      <c r="G69" s="1" t="s">
        <v>65</v>
      </c>
      <c r="H69" s="1" t="s">
        <v>106</v>
      </c>
      <c r="I69" s="1" t="s">
        <v>225</v>
      </c>
      <c r="J69" s="3">
        <v>45680</v>
      </c>
      <c r="K69">
        <v>2</v>
      </c>
      <c r="L69">
        <v>3</v>
      </c>
      <c r="M69">
        <v>1</v>
      </c>
      <c r="O69" t="s">
        <v>1501</v>
      </c>
      <c r="Q69" t="str">
        <f t="shared" si="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69" t="str">
        <f>_xlfn.XLOOKUP(Q69,'Liste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69" t="str">
        <f>_xlfn.XLOOKUP(C69,'Liste des sites'!$D:$D,'Liste des sites'!$E:$E,"")</f>
        <v>Coop - Le Landeron - SAP 4152</v>
      </c>
    </row>
    <row r="70" spans="1:19" x14ac:dyDescent="0.2">
      <c r="B70" s="1" t="s">
        <v>255</v>
      </c>
      <c r="C70" s="1" t="s">
        <v>125</v>
      </c>
      <c r="E70" s="1" t="s">
        <v>124</v>
      </c>
      <c r="F70" s="1" t="s">
        <v>256</v>
      </c>
      <c r="G70" s="1" t="s">
        <v>65</v>
      </c>
      <c r="H70" s="1" t="s">
        <v>68</v>
      </c>
      <c r="I70" s="1" t="s">
        <v>225</v>
      </c>
      <c r="J70" s="3">
        <v>45680</v>
      </c>
      <c r="K70">
        <v>2</v>
      </c>
      <c r="L70">
        <v>1.5</v>
      </c>
      <c r="M70">
        <v>-0.5</v>
      </c>
      <c r="O70" t="s">
        <v>1501</v>
      </c>
      <c r="Q70" t="str">
        <f t="shared" si="1"/>
        <v>18649 APP - Entretien d'appartement/villa/maison….</v>
      </c>
      <c r="R70" t="str">
        <f>_xlfn.XLOOKUP(Q70,'Liste BT'!$O:$O,'Liste BT'!F:F,"")</f>
        <v>APP - Entretien d'appartement/villa/maison….</v>
      </c>
      <c r="S70" t="str">
        <f>_xlfn.XLOOKUP(C70,'Liste des sites'!$D:$D,'Liste des sites'!$E:$E,"")</f>
        <v xml:space="preserve">DANILA MARIOTTI </v>
      </c>
    </row>
    <row r="71" spans="1:19" x14ac:dyDescent="0.2">
      <c r="B71" s="1" t="s">
        <v>267</v>
      </c>
      <c r="C71" s="1" t="s">
        <v>133</v>
      </c>
      <c r="E71" s="1" t="s">
        <v>132</v>
      </c>
      <c r="F71" s="1" t="s">
        <v>268</v>
      </c>
      <c r="G71" s="1" t="s">
        <v>65</v>
      </c>
      <c r="H71" s="1" t="s">
        <v>134</v>
      </c>
      <c r="I71" s="1" t="s">
        <v>225</v>
      </c>
      <c r="J71" s="3">
        <v>45680</v>
      </c>
      <c r="K71">
        <v>1.1000000000000001</v>
      </c>
      <c r="L71">
        <v>1</v>
      </c>
      <c r="M71">
        <v>-0.1</v>
      </c>
      <c r="O71" t="s">
        <v>1501</v>
      </c>
      <c r="Q71" t="str">
        <f t="shared" si="1"/>
        <v>1674 TS - Nettoyage de la vitrerie Commentaire : Lavage des vitres sur les faces intérieures et extérieures (1 fois par mois)</v>
      </c>
      <c r="R71" t="str">
        <f>_xlfn.XLOOKUP(Q71,'Liste BT'!$O:$O,'Liste BT'!F:F,"")</f>
        <v>TS - Nettoyage de la vitrerie Commentaire : Lavage des vitres sur les faces intérieures et extérieures (1 fois par mois)</v>
      </c>
      <c r="S71" t="str">
        <f>_xlfn.XLOOKUP(C71,'Liste des sites'!$D:$D,'Liste des sites'!$E:$E,"")</f>
        <v>Etam Marin</v>
      </c>
    </row>
    <row r="72" spans="1:19" x14ac:dyDescent="0.2">
      <c r="B72" s="1" t="s">
        <v>226</v>
      </c>
      <c r="C72" s="1" t="s">
        <v>67</v>
      </c>
      <c r="E72" s="1" t="s">
        <v>66</v>
      </c>
      <c r="F72" s="1" t="s">
        <v>227</v>
      </c>
      <c r="G72" s="1" t="s">
        <v>65</v>
      </c>
      <c r="H72" s="1" t="s">
        <v>68</v>
      </c>
      <c r="I72" s="1" t="s">
        <v>225</v>
      </c>
      <c r="J72" s="3">
        <v>45681</v>
      </c>
      <c r="K72">
        <v>4</v>
      </c>
      <c r="L72">
        <v>5</v>
      </c>
      <c r="M72">
        <v>1</v>
      </c>
      <c r="O72" t="s">
        <v>1501</v>
      </c>
      <c r="Q72" t="str">
        <f t="shared" si="1"/>
        <v>18866 APP - Entretien d'appartement/villa/maison….</v>
      </c>
      <c r="R72" t="str">
        <f>_xlfn.XLOOKUP(Q72,'Liste BT'!$O:$O,'Liste BT'!F:F,"")</f>
        <v>APP - Entretien d'appartement/villa/maison….</v>
      </c>
      <c r="S72" t="str">
        <f>_xlfn.XLOOKUP(C72,'Liste des sites'!$D:$D,'Liste des sites'!$E:$E,"")</f>
        <v>ALFA FABRIKA SA - LOGEMENT PRIVE</v>
      </c>
    </row>
    <row r="73" spans="1:19" x14ac:dyDescent="0.2">
      <c r="B73" s="1" t="s">
        <v>275</v>
      </c>
      <c r="C73" s="1" t="s">
        <v>99</v>
      </c>
      <c r="E73" s="1" t="s">
        <v>98</v>
      </c>
      <c r="F73" s="1" t="s">
        <v>266</v>
      </c>
      <c r="G73" s="1" t="s">
        <v>65</v>
      </c>
      <c r="H73" s="1" t="s">
        <v>103</v>
      </c>
      <c r="I73" s="1" t="s">
        <v>228</v>
      </c>
      <c r="J73" s="3">
        <v>45681</v>
      </c>
      <c r="K73">
        <v>0.5</v>
      </c>
      <c r="M73">
        <v>-0.5</v>
      </c>
      <c r="O73" t="s">
        <v>1501</v>
      </c>
      <c r="Q73" t="str">
        <f t="shared" si="1"/>
        <v>1763 TS - Nettoyage de parking Commentaire : Balayage du parking // Vidage des poubelles (1 fois par semaine)</v>
      </c>
      <c r="R73" t="str">
        <f>_xlfn.XLOOKUP(Q73,'Liste BT'!$O:$O,'Liste BT'!F:F,"")</f>
        <v>TS - Nettoyage de parking Commentaire : Balayage du parking // Vidage des poubelles (1 fois par semaine)</v>
      </c>
      <c r="S73" t="str">
        <f>_xlfn.XLOOKUP(C73,'Liste des sites'!$D:$D,'Liste des sites'!$E:$E,"")</f>
        <v>Coop - La Chaux-de-Fonds Etoile - SAP 1820</v>
      </c>
    </row>
    <row r="74" spans="1:19" x14ac:dyDescent="0.2">
      <c r="B74" s="1" t="s">
        <v>235</v>
      </c>
      <c r="C74" s="1" t="s">
        <v>151</v>
      </c>
      <c r="E74" s="1" t="s">
        <v>150</v>
      </c>
      <c r="F74" s="1" t="s">
        <v>236</v>
      </c>
      <c r="G74" s="1" t="s">
        <v>65</v>
      </c>
      <c r="H74" s="1" t="s">
        <v>152</v>
      </c>
      <c r="I74" s="1" t="s">
        <v>225</v>
      </c>
      <c r="J74" s="3">
        <v>45681</v>
      </c>
      <c r="K74">
        <v>1.5</v>
      </c>
      <c r="L74">
        <v>4</v>
      </c>
      <c r="M74">
        <v>2.5</v>
      </c>
      <c r="O74" t="s">
        <v>1501</v>
      </c>
      <c r="Q74" t="str">
        <f t="shared" si="1"/>
        <v>18877 APP - Entretien d'appartement/villa/maison…. Commentaire : CM : 2 x semaine // 1.5 heures // 2 pers N4 (mardi et vendredi)
1 x semaine // 2 heures // 1 pers N4 (vendredi) repassage du linge</v>
      </c>
      <c r="R74" t="str">
        <f>_xlfn.XLOOKUP(Q74,'Liste BT'!$O:$O,'Liste BT'!F:F,"")</f>
        <v>APP - Entretien d'appartement/villa/maison…. Commentaire : CM : 2 x semaine // 1.5 heures // 2 pers N4 (mardi et vendredi)
1 x semaine // 2 heures // 1 pers N4 (vendredi) repassage du linge</v>
      </c>
      <c r="S74" t="str">
        <f>_xlfn.XLOOKUP(C74,'Liste des sites'!$D:$D,'Liste des sites'!$E:$E,"")</f>
        <v>PIBOMULTI SA - Domicile de Madame Bourquard</v>
      </c>
    </row>
    <row r="75" spans="1:19" x14ac:dyDescent="0.2">
      <c r="B75" s="1" t="s">
        <v>235</v>
      </c>
      <c r="C75" s="1" t="s">
        <v>151</v>
      </c>
      <c r="E75" s="1" t="s">
        <v>150</v>
      </c>
      <c r="F75" s="1" t="s">
        <v>236</v>
      </c>
      <c r="G75" s="1" t="s">
        <v>65</v>
      </c>
      <c r="H75" s="1" t="s">
        <v>152</v>
      </c>
      <c r="I75" s="1" t="s">
        <v>228</v>
      </c>
      <c r="J75" s="3">
        <v>45681</v>
      </c>
      <c r="K75">
        <v>1.5</v>
      </c>
      <c r="M75">
        <v>-1.5</v>
      </c>
      <c r="O75" t="s">
        <v>1501</v>
      </c>
      <c r="Q75" t="str">
        <f t="shared" si="1"/>
        <v>18877 APP - Entretien d'appartement/villa/maison…. Commentaire : CM : 2 x semaine // 1.5 heures // 2 pers N4 (mardi et vendredi)
1 x semaine // 2 heures // 1 pers N4 (vendredi) repassage du linge</v>
      </c>
      <c r="R75" t="str">
        <f>_xlfn.XLOOKUP(Q75,'Liste BT'!$O:$O,'Liste BT'!F:F,"")</f>
        <v>APP - Entretien d'appartement/villa/maison…. Commentaire : CM : 2 x semaine // 1.5 heures // 2 pers N4 (mardi et vendredi)
1 x semaine // 2 heures // 1 pers N4 (vendredi) repassage du linge</v>
      </c>
      <c r="S75" t="str">
        <f>_xlfn.XLOOKUP(C75,'Liste des sites'!$D:$D,'Liste des sites'!$E:$E,"")</f>
        <v>PIBOMULTI SA - Domicile de Madame Bourquard</v>
      </c>
    </row>
    <row r="76" spans="1:19" x14ac:dyDescent="0.2">
      <c r="B76" s="1" t="s">
        <v>235</v>
      </c>
      <c r="C76" s="1" t="s">
        <v>151</v>
      </c>
      <c r="E76" s="1" t="s">
        <v>150</v>
      </c>
      <c r="F76" s="1" t="s">
        <v>236</v>
      </c>
      <c r="G76" s="1" t="s">
        <v>65</v>
      </c>
      <c r="H76" s="1" t="s">
        <v>152</v>
      </c>
      <c r="I76" s="1" t="s">
        <v>228</v>
      </c>
      <c r="J76" s="3">
        <v>45681</v>
      </c>
      <c r="K76">
        <v>2</v>
      </c>
      <c r="M76">
        <v>-2</v>
      </c>
      <c r="O76" t="s">
        <v>1501</v>
      </c>
      <c r="Q76" t="str">
        <f t="shared" si="1"/>
        <v>18877 APP - Entretien d'appartement/villa/maison…. Commentaire : CM : 2 x semaine // 1.5 heures // 2 pers N4 (mardi et vendredi)
1 x semaine // 2 heures // 1 pers N4 (vendredi) repassage du linge</v>
      </c>
      <c r="R76" t="str">
        <f>_xlfn.XLOOKUP(Q76,'Liste BT'!$O:$O,'Liste BT'!F:F,"")</f>
        <v>APP - Entretien d'appartement/villa/maison…. Commentaire : CM : 2 x semaine // 1.5 heures // 2 pers N4 (mardi et vendredi)
1 x semaine // 2 heures // 1 pers N4 (vendredi) repassage du linge</v>
      </c>
      <c r="S76" t="str">
        <f>_xlfn.XLOOKUP(C76,'Liste des sites'!$D:$D,'Liste des sites'!$E:$E,"")</f>
        <v>PIBOMULTI SA - Domicile de Madame Bourquard</v>
      </c>
    </row>
    <row r="77" spans="1:19" x14ac:dyDescent="0.2">
      <c r="A77" s="1" t="s">
        <v>2875</v>
      </c>
      <c r="B77" s="1" t="s">
        <v>2876</v>
      </c>
      <c r="C77" s="1" t="s">
        <v>209</v>
      </c>
      <c r="E77" s="1" t="s">
        <v>2438</v>
      </c>
      <c r="F77" s="1" t="s">
        <v>2877</v>
      </c>
      <c r="G77" s="1" t="s">
        <v>9</v>
      </c>
      <c r="H77" s="1" t="s">
        <v>2878</v>
      </c>
      <c r="I77" s="1" t="s">
        <v>2838</v>
      </c>
      <c r="J77" s="3">
        <v>45681</v>
      </c>
      <c r="K77">
        <v>8.5</v>
      </c>
      <c r="L77">
        <v>7.25</v>
      </c>
      <c r="M77">
        <v>-1.25</v>
      </c>
      <c r="N77" s="3">
        <v>45701</v>
      </c>
      <c r="O77" t="s">
        <v>164</v>
      </c>
      <c r="Q77" t="str">
        <f t="shared" si="1"/>
        <v>18222 TS - Nettoyage de Terrasse Commentaire : nettoyage de terrasse</v>
      </c>
      <c r="R77" t="str">
        <f>_xlfn.XLOOKUP(Q77,'Liste BT'!$O:$O,'Liste BT'!F:F,"")</f>
        <v/>
      </c>
      <c r="S77" t="str">
        <f>_xlfn.XLOOKUP(C77,'Liste des sites'!$D:$D,'Liste des sites'!$E:$E,"")</f>
        <v>WatchDEC SA (Groupe Acrotec)</v>
      </c>
    </row>
    <row r="78" spans="1:19" x14ac:dyDescent="0.2">
      <c r="B78" s="1" t="s">
        <v>2879</v>
      </c>
      <c r="C78" s="1" t="s">
        <v>192</v>
      </c>
      <c r="E78" s="1" t="s">
        <v>304</v>
      </c>
      <c r="F78" s="1" t="s">
        <v>305</v>
      </c>
      <c r="G78" s="1" t="s">
        <v>65</v>
      </c>
      <c r="H78" s="1" t="s">
        <v>2880</v>
      </c>
      <c r="I78" s="1" t="s">
        <v>2838</v>
      </c>
      <c r="J78" s="3">
        <v>45682</v>
      </c>
      <c r="K78">
        <v>8</v>
      </c>
      <c r="L78">
        <v>8</v>
      </c>
      <c r="M78">
        <v>0</v>
      </c>
      <c r="N78" s="3">
        <v>45701</v>
      </c>
      <c r="O78" t="s">
        <v>164</v>
      </c>
      <c r="Q78" t="str">
        <f t="shared" si="1"/>
        <v>12 TS - Mise à disposition de personnel Commentaire : Mise à disposition de 4 personnes samedi 25 janvier 2025</v>
      </c>
      <c r="R78" t="str">
        <f>_xlfn.XLOOKUP(Q78,'Liste BT'!$O:$O,'Liste BT'!F:F,"")</f>
        <v/>
      </c>
      <c r="S78" t="str">
        <f>_xlfn.XLOOKUP(C78,'Liste des sites'!$D:$D,'Liste des sites'!$E:$E,"")</f>
        <v>Officine Panerai</v>
      </c>
    </row>
    <row r="79" spans="1:19" x14ac:dyDescent="0.2">
      <c r="B79" s="1" t="s">
        <v>257</v>
      </c>
      <c r="C79" s="1" t="s">
        <v>91</v>
      </c>
      <c r="E79" s="1" t="s">
        <v>90</v>
      </c>
      <c r="F79" s="1" t="s">
        <v>258</v>
      </c>
      <c r="G79" s="1" t="s">
        <v>65</v>
      </c>
      <c r="H79" s="1" t="s">
        <v>92</v>
      </c>
      <c r="I79" s="1" t="s">
        <v>225</v>
      </c>
      <c r="J79" s="3">
        <v>45684</v>
      </c>
      <c r="K79">
        <v>0.5</v>
      </c>
      <c r="L79">
        <v>1</v>
      </c>
      <c r="M79">
        <v>0.5</v>
      </c>
      <c r="O79" t="s">
        <v>1501</v>
      </c>
      <c r="Q79" t="str">
        <f t="shared" si="1"/>
        <v>2004 TS - Nettoyage de parking Commentaire : CM : Nettoyage du SAS d'entrée au sous-sol du centre commercial 1x/semaine // 0.5 heures</v>
      </c>
      <c r="R79" t="str">
        <f>_xlfn.XLOOKUP(Q79,'Liste BT'!$O:$O,'Liste BT'!F:F,"")</f>
        <v>TS - Nettoyage de parking Commentaire : CM : Nettoyage du SAS d'entrée au sous-sol du centre commercial 1x/semaine // 0.5 heures</v>
      </c>
      <c r="S79" t="str">
        <f>_xlfn.XLOOKUP(C79,'Liste des sites'!$D:$D,'Liste des sites'!$E:$E,"")</f>
        <v>Coop - EKZ Fontainemelon</v>
      </c>
    </row>
    <row r="80" spans="1:19" x14ac:dyDescent="0.2">
      <c r="B80" s="1" t="s">
        <v>223</v>
      </c>
      <c r="C80" s="1" t="s">
        <v>45</v>
      </c>
      <c r="E80" s="1" t="s">
        <v>44</v>
      </c>
      <c r="F80" s="1" t="s">
        <v>224</v>
      </c>
      <c r="G80" s="1" t="s">
        <v>9</v>
      </c>
      <c r="H80" s="1" t="s">
        <v>46</v>
      </c>
      <c r="I80" s="1" t="s">
        <v>228</v>
      </c>
      <c r="J80" s="3">
        <v>45684</v>
      </c>
      <c r="K80">
        <v>2</v>
      </c>
      <c r="M80">
        <v>-2</v>
      </c>
      <c r="O80" t="s">
        <v>1501</v>
      </c>
      <c r="Q80" t="str">
        <f t="shared" si="1"/>
        <v>3096 TS - Nettoyage de parking Commentaire : Lavage des sols en résine à l'autolaveuse du parking intérieur (1 fois par semaine)
(Surface : 5'855 m2)</v>
      </c>
      <c r="R80" t="str">
        <f>_xlfn.XLOOKUP(Q80,'Liste BT'!$O:$O,'Liste BT'!F:F,"")</f>
        <v>TS - Nettoyage de parking Commentaire : Lavage des sols en résine à l'autolaveuse du parking intérieur (1 fois par semaine)
(Surface : 5'855 m2)</v>
      </c>
      <c r="S80" t="str">
        <f>_xlfn.XLOOKUP(C80,'Liste des sites'!$D:$D,'Liste des sites'!$E:$E,"")</f>
        <v>Coop - Porrentruy Ajoie - SAP 1978</v>
      </c>
    </row>
    <row r="81" spans="1:19" x14ac:dyDescent="0.2">
      <c r="B81" s="1" t="s">
        <v>276</v>
      </c>
      <c r="C81" s="1" t="s">
        <v>142</v>
      </c>
      <c r="E81" s="1" t="s">
        <v>141</v>
      </c>
      <c r="F81" s="1" t="s">
        <v>277</v>
      </c>
      <c r="G81" s="1" t="s">
        <v>65</v>
      </c>
      <c r="H81" s="1" t="s">
        <v>143</v>
      </c>
      <c r="I81" s="1" t="s">
        <v>225</v>
      </c>
      <c r="J81" s="3">
        <v>45684</v>
      </c>
      <c r="K81">
        <v>1.04</v>
      </c>
      <c r="L81">
        <v>4.5</v>
      </c>
      <c r="M81">
        <v>3.46</v>
      </c>
      <c r="O81" t="s">
        <v>1501</v>
      </c>
      <c r="Q81" t="str">
        <f t="shared" si="1"/>
        <v>10038 TS - Nettoyage de la vitrerie Commentaire : Nettoyage des vitres extérieures (1  x  par mois)</v>
      </c>
      <c r="R81" t="str">
        <f>_xlfn.XLOOKUP(Q81,'Liste BT'!$O:$O,'Liste BT'!F:F,"")</f>
        <v>TS - Nettoyage de la vitrerie Commentaire : Nettoyage des vitres extérieures (1  x  par mois)</v>
      </c>
      <c r="S81" t="str">
        <f>_xlfn.XLOOKUP(C81,'Liste des sites'!$D:$D,'Liste des sites'!$E:$E,"")</f>
        <v>Pharmacie Bornand</v>
      </c>
    </row>
    <row r="82" spans="1:19" x14ac:dyDescent="0.2">
      <c r="B82" s="1" t="s">
        <v>278</v>
      </c>
      <c r="C82" s="1" t="s">
        <v>148</v>
      </c>
      <c r="E82" s="1" t="s">
        <v>147</v>
      </c>
      <c r="F82" s="1" t="s">
        <v>279</v>
      </c>
      <c r="G82" s="1" t="s">
        <v>65</v>
      </c>
      <c r="H82" s="1" t="s">
        <v>149</v>
      </c>
      <c r="I82" s="1" t="s">
        <v>225</v>
      </c>
      <c r="J82" s="3">
        <v>45684</v>
      </c>
      <c r="K82">
        <v>0.78</v>
      </c>
      <c r="L82">
        <v>4</v>
      </c>
      <c r="M82">
        <v>3.22</v>
      </c>
      <c r="O82" t="s">
        <v>1501</v>
      </c>
      <c r="Q82" t="str">
        <f t="shared" si="1"/>
        <v>20025 TS - Nettoyage de la vitrerie Commentaire : Lavage des vitres extérieures (1  x par mois)</v>
      </c>
      <c r="R82" t="str">
        <f>_xlfn.XLOOKUP(Q82,'Liste BT'!$O:$O,'Liste BT'!F:F,"")</f>
        <v>TS - Nettoyage de la vitrerie Commentaire : Lavage des vitres extérieures (1  x par mois)</v>
      </c>
      <c r="S82" t="str">
        <f>_xlfn.XLOOKUP(C82,'Liste des sites'!$D:$D,'Liste des sites'!$E:$E,"")</f>
        <v>Pharmacie Jenni</v>
      </c>
    </row>
    <row r="83" spans="1:19" x14ac:dyDescent="0.2">
      <c r="B83" s="1" t="s">
        <v>2502</v>
      </c>
      <c r="C83" s="1" t="s">
        <v>2556</v>
      </c>
      <c r="E83" s="1" t="s">
        <v>2555</v>
      </c>
      <c r="F83" s="1" t="s">
        <v>2861</v>
      </c>
      <c r="G83" s="1" t="s">
        <v>183</v>
      </c>
      <c r="H83" s="1" t="s">
        <v>2862</v>
      </c>
      <c r="I83" s="1" t="s">
        <v>228</v>
      </c>
      <c r="J83" s="3">
        <v>45684</v>
      </c>
      <c r="K83">
        <v>0.5</v>
      </c>
      <c r="M83">
        <v>-0.5</v>
      </c>
      <c r="O83" t="s">
        <v>1501</v>
      </c>
      <c r="Q83" t="str">
        <f t="shared" si="1"/>
        <v>1836 TS - Aspiration des sols Commentaire : Aspirer les sols durs ( 1 fois par semaine )</v>
      </c>
      <c r="R83" t="str">
        <f>_xlfn.XLOOKUP(Q83,'Liste BT'!$O:$O,'Liste BT'!F:F,"")</f>
        <v>TS - Aspiration des sols Commentaire : Aspirer les sols durs ( 1 fois par semaine )</v>
      </c>
      <c r="S83" t="str">
        <f>_xlfn.XLOOKUP(C83,'Liste des sites'!$D:$D,'Liste des sites'!$E:$E,"")</f>
        <v>T-Systems Schweiz Ag</v>
      </c>
    </row>
    <row r="84" spans="1:19" x14ac:dyDescent="0.2">
      <c r="B84" s="1" t="s">
        <v>732</v>
      </c>
      <c r="C84" s="1" t="s">
        <v>163</v>
      </c>
      <c r="E84" s="1" t="s">
        <v>162</v>
      </c>
      <c r="F84" s="1" t="s">
        <v>281</v>
      </c>
      <c r="G84" s="1" t="s">
        <v>65</v>
      </c>
      <c r="H84" s="1" t="s">
        <v>49</v>
      </c>
      <c r="I84" s="1" t="s">
        <v>225</v>
      </c>
      <c r="J84" s="3">
        <v>45684</v>
      </c>
      <c r="K84">
        <v>1.5</v>
      </c>
      <c r="L84">
        <v>1.5</v>
      </c>
      <c r="M84">
        <v>0</v>
      </c>
      <c r="O84" t="s">
        <v>1501</v>
      </c>
      <c r="Q84" t="str">
        <f t="shared" si="1"/>
        <v>18076 TS - Nettoyage de la vitrerie Commentaire : Lavage des vitres sur les faces intérieures et extérieures (4 fois par an)</v>
      </c>
      <c r="R84" t="str">
        <f>_xlfn.XLOOKUP(Q84,'Liste BT'!$O:$O,'Liste BT'!F:F,"")</f>
        <v>TS - Nettoyage de la vitrerie Commentaire : Lavage des vitres sur les faces intérieures et extérieures (4 fois par an)</v>
      </c>
      <c r="S84" t="str">
        <f>_xlfn.XLOOKUP(C84,'Liste des sites'!$D:$D,'Liste des sites'!$E:$E,"")</f>
        <v>THE NAIL BAR - Neuchâtel</v>
      </c>
    </row>
    <row r="85" spans="1:19" x14ac:dyDescent="0.2">
      <c r="B85" s="1" t="s">
        <v>282</v>
      </c>
      <c r="C85" s="1" t="s">
        <v>11</v>
      </c>
      <c r="E85" s="1" t="s">
        <v>10</v>
      </c>
      <c r="F85" s="1" t="s">
        <v>283</v>
      </c>
      <c r="G85" s="1" t="s">
        <v>9</v>
      </c>
      <c r="H85" s="1" t="s">
        <v>12</v>
      </c>
      <c r="I85" s="1" t="s">
        <v>225</v>
      </c>
      <c r="J85" s="3">
        <v>45685</v>
      </c>
      <c r="K85">
        <v>3.08</v>
      </c>
      <c r="L85">
        <v>3</v>
      </c>
      <c r="M85">
        <v>-0.08</v>
      </c>
      <c r="O85" t="s">
        <v>1501</v>
      </c>
      <c r="Q85" t="str">
        <f t="shared" si="1"/>
        <v>18248 TS - Nettoyage de la vitrerie Commentaire : Lavage des vitres sur les faces intérieures et extérieures (1 fois par mois)
Surface : 54 m2</v>
      </c>
      <c r="R85" t="str">
        <f>_xlfn.XLOOKUP(Q85,'Liste BT'!$O:$O,'Liste BT'!F:F,"")</f>
        <v>TS - Nettoyage de la vitrerie Commentaire : Lavage des vitres sur les faces intérieures et extérieures (1 fois par mois)
Surface : 54 m2</v>
      </c>
      <c r="S85" t="str">
        <f>_xlfn.XLOOKUP(C85,'Liste des sites'!$D:$D,'Liste des sites'!$E:$E,"")</f>
        <v>SALT STORE DELÉMONT</v>
      </c>
    </row>
    <row r="86" spans="1:19" x14ac:dyDescent="0.2">
      <c r="B86" s="1" t="s">
        <v>2853</v>
      </c>
      <c r="C86" s="1" t="s">
        <v>185</v>
      </c>
      <c r="E86" s="1" t="s">
        <v>2854</v>
      </c>
      <c r="F86" s="1" t="s">
        <v>2855</v>
      </c>
      <c r="G86" s="1" t="s">
        <v>183</v>
      </c>
      <c r="H86" s="1" t="s">
        <v>53</v>
      </c>
      <c r="I86" s="1" t="s">
        <v>228</v>
      </c>
      <c r="J86" s="3">
        <v>45685</v>
      </c>
      <c r="K86">
        <v>2</v>
      </c>
      <c r="M86">
        <v>-2</v>
      </c>
      <c r="O86" t="s">
        <v>1501</v>
      </c>
      <c r="Q86" t="str">
        <f t="shared" si="1"/>
        <v>1840 TS - Nettoyage de parking Commentaire : Vidage des poubelles du parking // Ramassage des déchets visibles du parking // Balayage des sols du parking (1 fois par semaine)</v>
      </c>
      <c r="R86" t="str">
        <f>_xlfn.XLOOKUP(Q86,'Liste BT'!$O:$O,'Liste BT'!F:F,"")</f>
        <v>TS - Nettoyage de parking Commentaire : Vidage des poubelles du parking // Ramassage des déchets visibles du parking // Balayage des sols du parking (1 fois par semaine)</v>
      </c>
      <c r="S86" t="str">
        <f>_xlfn.XLOOKUP(C86,'Liste des sites'!$D:$D,'Liste des sites'!$E:$E,"")</f>
        <v>Coop - Reconvilier - SAP 2361</v>
      </c>
    </row>
    <row r="87" spans="1:19" x14ac:dyDescent="0.2">
      <c r="B87" s="1" t="s">
        <v>2841</v>
      </c>
      <c r="C87" s="1" t="s">
        <v>607</v>
      </c>
      <c r="E87" s="1" t="s">
        <v>610</v>
      </c>
      <c r="F87" s="1" t="s">
        <v>2842</v>
      </c>
      <c r="G87" s="1" t="s">
        <v>183</v>
      </c>
      <c r="H87" s="1" t="s">
        <v>2863</v>
      </c>
      <c r="I87" s="1" t="s">
        <v>228</v>
      </c>
      <c r="J87" s="3">
        <v>45685</v>
      </c>
      <c r="K87">
        <v>1.75</v>
      </c>
      <c r="M87">
        <v>-1.75</v>
      </c>
      <c r="O87" t="s">
        <v>1501</v>
      </c>
      <c r="Q87" t="str">
        <f t="shared" si="1"/>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87" t="str">
        <f>_xlfn.XLOOKUP(Q87,'Liste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87" t="str">
        <f>_xlfn.XLOOKUP(C87,'Liste des sites'!$D:$D,'Liste des sites'!$E:$E,"")</f>
        <v>Coop - Saint-Imier - SAP 1089</v>
      </c>
    </row>
    <row r="88" spans="1:19" x14ac:dyDescent="0.2">
      <c r="B88" s="1" t="s">
        <v>2864</v>
      </c>
      <c r="C88" s="1" t="s">
        <v>639</v>
      </c>
      <c r="E88" s="1" t="s">
        <v>641</v>
      </c>
      <c r="F88" s="1" t="s">
        <v>2865</v>
      </c>
      <c r="G88" s="1" t="s">
        <v>183</v>
      </c>
      <c r="H88" s="1" t="s">
        <v>2866</v>
      </c>
      <c r="I88" s="1" t="s">
        <v>228</v>
      </c>
      <c r="J88" s="3">
        <v>45685</v>
      </c>
      <c r="K88">
        <v>1</v>
      </c>
      <c r="M88">
        <v>-1</v>
      </c>
      <c r="O88" t="s">
        <v>1501</v>
      </c>
      <c r="Q88" t="str">
        <f t="shared" si="1"/>
        <v>1855 TS - Nettoyage de parking Commentaire : Nettoyage du parking (1 fois par semaine)</v>
      </c>
      <c r="R88" t="str">
        <f>_xlfn.XLOOKUP(Q88,'Liste BT'!$O:$O,'Liste BT'!F:F,"")</f>
        <v>TS - Nettoyage de parking Commentaire : Nettoyage du parking (1 fois par semaine)</v>
      </c>
      <c r="S88" t="str">
        <f>_xlfn.XLOOKUP(C88,'Liste des sites'!$D:$D,'Liste des sites'!$E:$E,"")</f>
        <v>Coop - Tramelan - SAP 1404</v>
      </c>
    </row>
    <row r="89" spans="1:19" x14ac:dyDescent="0.2">
      <c r="B89" s="1" t="s">
        <v>2867</v>
      </c>
      <c r="C89" s="1" t="s">
        <v>1630</v>
      </c>
      <c r="E89" s="1" t="s">
        <v>2868</v>
      </c>
      <c r="F89" s="1" t="s">
        <v>2869</v>
      </c>
      <c r="G89" s="1" t="s">
        <v>183</v>
      </c>
      <c r="H89" s="1" t="s">
        <v>2871</v>
      </c>
      <c r="I89" s="1" t="s">
        <v>228</v>
      </c>
      <c r="J89" s="3">
        <v>45685</v>
      </c>
      <c r="K89">
        <v>0.15</v>
      </c>
      <c r="M89">
        <v>-0.15</v>
      </c>
      <c r="O89" t="s">
        <v>1501</v>
      </c>
      <c r="Q89" t="str">
        <f t="shared" si="1"/>
        <v>1683 TS - Nettoyage de la vitrerie Commentaire : Lavage des vitres sur les faces extérieures (2 fois par mois)</v>
      </c>
      <c r="R89" t="str">
        <f>_xlfn.XLOOKUP(Q89,'Liste BT'!$O:$O,'Liste BT'!F:F,"")</f>
        <v>TS - Nettoyage de la vitrerie Commentaire : Lavage des vitres sur les faces extérieures (2 fois par mois)</v>
      </c>
      <c r="S89" t="str">
        <f>_xlfn.XLOOKUP(C89,'Liste des sites'!$D:$D,'Liste des sites'!$E:$E,"")</f>
        <v>Etam Berne</v>
      </c>
    </row>
    <row r="90" spans="1:19" x14ac:dyDescent="0.2">
      <c r="B90" s="1" t="s">
        <v>284</v>
      </c>
      <c r="C90" s="1" t="s">
        <v>57</v>
      </c>
      <c r="E90" s="1" t="s">
        <v>56</v>
      </c>
      <c r="F90" s="1" t="s">
        <v>285</v>
      </c>
      <c r="G90" s="1" t="s">
        <v>9</v>
      </c>
      <c r="H90" s="1" t="s">
        <v>58</v>
      </c>
      <c r="I90" s="1" t="s">
        <v>225</v>
      </c>
      <c r="J90" s="3">
        <v>45685</v>
      </c>
      <c r="K90">
        <v>2.0499999999999998</v>
      </c>
      <c r="L90">
        <v>2</v>
      </c>
      <c r="M90">
        <v>-0.05</v>
      </c>
      <c r="O90" t="s">
        <v>1501</v>
      </c>
      <c r="Q90" t="str">
        <f t="shared" si="1"/>
        <v>18756 TS - Nettoyage de la vitrerie</v>
      </c>
      <c r="R90" t="str">
        <f>_xlfn.XLOOKUP(Q90,'Liste BT'!$O:$O,'Liste BT'!F:F,"")</f>
        <v>TS - Nettoyage de la vitrerie</v>
      </c>
      <c r="S90" t="str">
        <f>_xlfn.XLOOKUP(C90,'Liste des sites'!$D:$D,'Liste des sites'!$E:$E,"")</f>
        <v xml:space="preserve">BENU Delémont Gare </v>
      </c>
    </row>
    <row r="91" spans="1:19" x14ac:dyDescent="0.2">
      <c r="B91" s="1" t="s">
        <v>286</v>
      </c>
      <c r="C91" s="1" t="s">
        <v>60</v>
      </c>
      <c r="E91" s="1" t="s">
        <v>59</v>
      </c>
      <c r="F91" s="1" t="s">
        <v>287</v>
      </c>
      <c r="G91" s="1" t="s">
        <v>9</v>
      </c>
      <c r="H91" s="1" t="s">
        <v>58</v>
      </c>
      <c r="I91" s="1" t="s">
        <v>225</v>
      </c>
      <c r="J91" s="3">
        <v>45685</v>
      </c>
      <c r="K91">
        <v>0.96</v>
      </c>
      <c r="L91">
        <v>1.5</v>
      </c>
      <c r="M91">
        <v>0.54</v>
      </c>
      <c r="O91" t="s">
        <v>1501</v>
      </c>
      <c r="Q91" t="str">
        <f t="shared" si="1"/>
        <v>18757 TS - Nettoyage de la vitrerie</v>
      </c>
      <c r="R91" t="str">
        <f>_xlfn.XLOOKUP(Q91,'Liste BT'!$O:$O,'Liste BT'!F:F,"")</f>
        <v>TS - Nettoyage de la vitrerie</v>
      </c>
      <c r="S91" t="str">
        <f>_xlfn.XLOOKUP(C91,'Liste des sites'!$D:$D,'Liste des sites'!$E:$E,"")</f>
        <v xml:space="preserve">BENU Delémont Ville    </v>
      </c>
    </row>
    <row r="92" spans="1:19" x14ac:dyDescent="0.2">
      <c r="B92" s="1" t="s">
        <v>288</v>
      </c>
      <c r="C92" s="1" t="s">
        <v>62</v>
      </c>
      <c r="E92" s="1" t="s">
        <v>61</v>
      </c>
      <c r="F92" s="1" t="s">
        <v>289</v>
      </c>
      <c r="G92" s="1" t="s">
        <v>9</v>
      </c>
      <c r="H92" s="1" t="s">
        <v>63</v>
      </c>
      <c r="I92" s="1" t="s">
        <v>225</v>
      </c>
      <c r="J92" s="3">
        <v>45685</v>
      </c>
      <c r="K92">
        <v>1.87</v>
      </c>
      <c r="L92">
        <v>1.8666666666666667</v>
      </c>
      <c r="M92">
        <v>0</v>
      </c>
      <c r="O92" t="s">
        <v>1501</v>
      </c>
      <c r="Q92" t="str">
        <f t="shared" si="1"/>
        <v>10064 TS - Nettoyage de la vitrerie Commentaire : Lavage des vitres extérieures (1 x par mois)</v>
      </c>
      <c r="R92" t="str">
        <f>_xlfn.XLOOKUP(Q92,'Liste BT'!$O:$O,'Liste BT'!F:F,"")</f>
        <v>TS - Nettoyage de la vitrerie Commentaire : Lavage des vitres extérieures (1 x par mois)</v>
      </c>
      <c r="S92" t="str">
        <f>_xlfn.XLOOKUP(C92,'Liste des sites'!$D:$D,'Liste des sites'!$E:$E,"")</f>
        <v>Pharmacie Porrentruy</v>
      </c>
    </row>
    <row r="93" spans="1:19" x14ac:dyDescent="0.2">
      <c r="B93" s="1" t="s">
        <v>235</v>
      </c>
      <c r="C93" s="1" t="s">
        <v>151</v>
      </c>
      <c r="E93" s="1" t="s">
        <v>150</v>
      </c>
      <c r="F93" s="1" t="s">
        <v>236</v>
      </c>
      <c r="G93" s="1" t="s">
        <v>65</v>
      </c>
      <c r="H93" s="1" t="s">
        <v>152</v>
      </c>
      <c r="I93" s="1" t="s">
        <v>228</v>
      </c>
      <c r="J93" s="3">
        <v>45685</v>
      </c>
      <c r="K93">
        <v>1.5</v>
      </c>
      <c r="M93">
        <v>-1.5</v>
      </c>
      <c r="O93" t="s">
        <v>1501</v>
      </c>
      <c r="Q93" t="str">
        <f t="shared" si="1"/>
        <v>18877 APP - Entretien d'appartement/villa/maison…. Commentaire : CM : 2 x semaine // 1.5 heures // 2 pers N4 (mardi et vendredi)
1 x semaine // 2 heures // 1 pers N4 (vendredi) repassage du linge</v>
      </c>
      <c r="R93" t="str">
        <f>_xlfn.XLOOKUP(Q93,'Liste BT'!$O:$O,'Liste BT'!F:F,"")</f>
        <v>APP - Entretien d'appartement/villa/maison…. Commentaire : CM : 2 x semaine // 1.5 heures // 2 pers N4 (mardi et vendredi)
1 x semaine // 2 heures // 1 pers N4 (vendredi) repassage du linge</v>
      </c>
      <c r="S93" t="str">
        <f>_xlfn.XLOOKUP(C93,'Liste des sites'!$D:$D,'Liste des sites'!$E:$E,"")</f>
        <v>PIBOMULTI SA - Domicile de Madame Bourquard</v>
      </c>
    </row>
    <row r="94" spans="1:19" x14ac:dyDescent="0.2">
      <c r="A94" s="1" t="s">
        <v>2881</v>
      </c>
      <c r="B94" s="1" t="s">
        <v>2882</v>
      </c>
      <c r="C94" s="1" t="s">
        <v>1777</v>
      </c>
      <c r="E94" s="1" t="s">
        <v>2883</v>
      </c>
      <c r="F94" s="1" t="s">
        <v>2884</v>
      </c>
      <c r="G94" s="1" t="s">
        <v>65</v>
      </c>
      <c r="H94" s="1" t="s">
        <v>2885</v>
      </c>
      <c r="I94" s="1" t="s">
        <v>2838</v>
      </c>
      <c r="J94" s="3">
        <v>45686</v>
      </c>
      <c r="K94">
        <v>46</v>
      </c>
      <c r="L94">
        <v>28</v>
      </c>
      <c r="M94">
        <v>-18</v>
      </c>
      <c r="N94" s="3">
        <v>45701</v>
      </c>
      <c r="O94" t="s">
        <v>164</v>
      </c>
      <c r="Q94" t="str">
        <f t="shared" si="1"/>
        <v>18553 TS - Nettoyage de façade Commentaire : Nettoyage de la paroi</v>
      </c>
      <c r="R94" t="str">
        <f>_xlfn.XLOOKUP(Q94,'Liste BT'!$O:$O,'Liste BT'!F:F,"")</f>
        <v/>
      </c>
      <c r="S94" t="str">
        <f>_xlfn.XLOOKUP(C94,'Liste des sites'!$D:$D,'Liste des sites'!$E:$E,"")</f>
        <v>COMADUR GIRARDET</v>
      </c>
    </row>
    <row r="95" spans="1:19" x14ac:dyDescent="0.2">
      <c r="B95" s="1" t="s">
        <v>229</v>
      </c>
      <c r="C95" s="1" t="s">
        <v>21</v>
      </c>
      <c r="E95" s="1" t="s">
        <v>20</v>
      </c>
      <c r="F95" s="1" t="s">
        <v>230</v>
      </c>
      <c r="G95" s="1" t="s">
        <v>9</v>
      </c>
      <c r="H95" s="1" t="s">
        <v>24</v>
      </c>
      <c r="I95" s="1" t="s">
        <v>228</v>
      </c>
      <c r="J95" s="3">
        <v>45686</v>
      </c>
      <c r="K95">
        <v>1.75</v>
      </c>
      <c r="M95">
        <v>-1.75</v>
      </c>
      <c r="O95" t="s">
        <v>1501</v>
      </c>
      <c r="Q95" t="str">
        <f t="shared" si="1"/>
        <v>2192 TS - Nettoyage de parking Commentaire : Nettoyage du parking intérieur (1 fois par semaine)
Vidage des poubelles // Balayage des sols // Lavage des sols à l'autolaveuse
Surface 1080.00 m2</v>
      </c>
      <c r="R95" t="str">
        <f>_xlfn.XLOOKUP(Q95,'Liste BT'!$O:$O,'Liste BT'!F:F,"")</f>
        <v>TS - Nettoyage de parking Commentaire : Nettoyage du parking intérieur (1 fois par semaine)
Vidage des poubelles // Balayage des sols // Lavage des sols à l'autolaveuse
Surface 1080.00 m2</v>
      </c>
      <c r="S95" t="str">
        <f>_xlfn.XLOOKUP(C95,'Liste des sites'!$D:$D,'Liste des sites'!$E:$E,"")</f>
        <v>Coop - Alle - SAP 5058</v>
      </c>
    </row>
    <row r="96" spans="1:19" x14ac:dyDescent="0.2">
      <c r="B96" s="1" t="s">
        <v>275</v>
      </c>
      <c r="C96" s="1" t="s">
        <v>99</v>
      </c>
      <c r="E96" s="1" t="s">
        <v>98</v>
      </c>
      <c r="F96" s="1" t="s">
        <v>266</v>
      </c>
      <c r="G96" s="1" t="s">
        <v>65</v>
      </c>
      <c r="H96" s="1" t="s">
        <v>290</v>
      </c>
      <c r="I96" s="1" t="s">
        <v>225</v>
      </c>
      <c r="J96" s="3">
        <v>45686</v>
      </c>
      <c r="K96">
        <v>0.5</v>
      </c>
      <c r="L96">
        <v>3.8333333333333335</v>
      </c>
      <c r="M96">
        <v>3.33</v>
      </c>
      <c r="O96" t="s">
        <v>1501</v>
      </c>
      <c r="Q96" t="str">
        <f t="shared" si="1"/>
        <v>1763 TS - Nettoyage de parking Commentaire : CM : Balayer le parking et vider les poubelles // 1 x semaine // 0.5 heures</v>
      </c>
      <c r="R96" t="str">
        <f>_xlfn.XLOOKUP(Q96,'Liste BT'!$O:$O,'Liste BT'!F:F,"")</f>
        <v>TS - Nettoyage de parking Commentaire : CM : Balayer le parking et vider les poubelles // 1 x semaine // 0.5 heures</v>
      </c>
      <c r="S96" t="str">
        <f>_xlfn.XLOOKUP(C96,'Liste des sites'!$D:$D,'Liste des sites'!$E:$E,"")</f>
        <v>Coop - La Chaux-de-Fonds Etoile - SAP 1820</v>
      </c>
    </row>
    <row r="97" spans="1:19" x14ac:dyDescent="0.2">
      <c r="B97" s="1" t="s">
        <v>246</v>
      </c>
      <c r="C97" s="1" t="s">
        <v>105</v>
      </c>
      <c r="E97" s="1" t="s">
        <v>104</v>
      </c>
      <c r="F97" s="1" t="s">
        <v>247</v>
      </c>
      <c r="G97" s="1" t="s">
        <v>65</v>
      </c>
      <c r="H97" s="1" t="s">
        <v>106</v>
      </c>
      <c r="I97" s="1" t="s">
        <v>225</v>
      </c>
      <c r="J97" s="3">
        <v>45686</v>
      </c>
      <c r="K97">
        <v>2</v>
      </c>
      <c r="L97">
        <v>3.5</v>
      </c>
      <c r="M97">
        <v>1.5</v>
      </c>
      <c r="O97" t="s">
        <v>1501</v>
      </c>
      <c r="Q97" t="str">
        <f t="shared" si="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97" t="str">
        <f>_xlfn.XLOOKUP(Q97,'Liste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97" t="str">
        <f>_xlfn.XLOOKUP(C97,'Liste des sites'!$D:$D,'Liste des sites'!$E:$E,"")</f>
        <v>Coop - Le Landeron - SAP 4152</v>
      </c>
    </row>
    <row r="98" spans="1:19" x14ac:dyDescent="0.2">
      <c r="B98" s="1" t="s">
        <v>291</v>
      </c>
      <c r="C98" s="1" t="s">
        <v>114</v>
      </c>
      <c r="E98" s="1" t="s">
        <v>113</v>
      </c>
      <c r="F98" s="1" t="s">
        <v>234</v>
      </c>
      <c r="G98" s="1" t="s">
        <v>65</v>
      </c>
      <c r="H98" s="1" t="s">
        <v>115</v>
      </c>
      <c r="I98" s="1" t="s">
        <v>225</v>
      </c>
      <c r="J98" s="3">
        <v>45687</v>
      </c>
      <c r="K98">
        <v>2</v>
      </c>
      <c r="L98">
        <v>4.5</v>
      </c>
      <c r="M98">
        <v>2.5</v>
      </c>
      <c r="O98" t="s">
        <v>1501</v>
      </c>
      <c r="Q98" t="str">
        <f t="shared" si="1"/>
        <v>1825 TS - Nettoyage haute pression Commentaire : Nettoyage haute pression de la cage d'escalier extérieure (murs, sol, main courante) y compris aspiration des eaux résiduelles (4 fois par an)</v>
      </c>
      <c r="R98" t="str">
        <f>_xlfn.XLOOKUP(Q98,'Liste BT'!$O:$O,'Liste BT'!F:F,"")</f>
        <v>TS - Nettoyage haute pression Commentaire : Nettoyage haute pression de la cage d'escalier extérieure (murs, sol, main courante) y compris aspiration des eaux résiduelles (4 fois par an)</v>
      </c>
      <c r="S98" t="str">
        <f>_xlfn.XLOOKUP(C98,'Liste des sites'!$D:$D,'Liste des sites'!$E:$E,"")</f>
        <v>Coop - Neuchâtel La Treille - SAP 1401</v>
      </c>
    </row>
    <row r="99" spans="1:19" x14ac:dyDescent="0.2">
      <c r="B99" s="1" t="s">
        <v>2886</v>
      </c>
      <c r="C99" s="1" t="s">
        <v>127</v>
      </c>
      <c r="E99" s="1" t="s">
        <v>126</v>
      </c>
      <c r="F99" s="1" t="s">
        <v>345</v>
      </c>
      <c r="G99" s="1" t="s">
        <v>65</v>
      </c>
      <c r="H99" s="1" t="s">
        <v>2887</v>
      </c>
      <c r="I99" s="1" t="s">
        <v>2838</v>
      </c>
      <c r="J99" s="3">
        <v>45687</v>
      </c>
      <c r="K99">
        <v>39</v>
      </c>
      <c r="L99">
        <v>34.5</v>
      </c>
      <c r="M99">
        <v>-4.5</v>
      </c>
      <c r="N99" s="3">
        <v>45701</v>
      </c>
      <c r="O99" t="s">
        <v>164</v>
      </c>
      <c r="Q99" t="str">
        <f t="shared" si="1"/>
        <v>15359 APP - Entretien d'appartement/villa/maison…. Commentaire : Nettoyage Progrès 11, 17, 13 + Fontenelle 3 etc JANVIER</v>
      </c>
      <c r="R99" t="str">
        <f>_xlfn.XLOOKUP(Q99,'Liste BT'!$O:$O,'Liste BT'!F:F,"")</f>
        <v/>
      </c>
      <c r="S99" t="str">
        <f>_xlfn.XLOOKUP(C99,'Liste des sites'!$D:$D,'Liste des sites'!$E:$E,"")</f>
        <v>ETEL SA</v>
      </c>
    </row>
    <row r="100" spans="1:19" x14ac:dyDescent="0.2">
      <c r="A100" s="1" t="s">
        <v>2888</v>
      </c>
      <c r="B100" s="1" t="s">
        <v>206</v>
      </c>
      <c r="C100" s="1" t="s">
        <v>207</v>
      </c>
      <c r="E100" s="1" t="s">
        <v>2281</v>
      </c>
      <c r="F100" s="1" t="s">
        <v>477</v>
      </c>
      <c r="G100" s="1" t="s">
        <v>65</v>
      </c>
      <c r="H100" s="1" t="s">
        <v>2889</v>
      </c>
      <c r="I100" s="1" t="s">
        <v>2838</v>
      </c>
      <c r="J100" s="3">
        <v>45687</v>
      </c>
      <c r="K100">
        <v>4</v>
      </c>
      <c r="L100">
        <v>4</v>
      </c>
      <c r="M100">
        <v>0</v>
      </c>
      <c r="N100" s="3">
        <v>45701</v>
      </c>
      <c r="O100" t="s">
        <v>164</v>
      </c>
      <c r="Q100" t="str">
        <f t="shared" si="1"/>
        <v>14945 TS - Mise à disposition de personnel Commentaire : Mise à disposition de personnel le 30 janvier</v>
      </c>
      <c r="R100" t="str">
        <f>_xlfn.XLOOKUP(Q100,'Liste BT'!$O:$O,'Liste BT'!F:F,"")</f>
        <v/>
      </c>
      <c r="S100" t="str">
        <f>_xlfn.XLOOKUP(C100,'Liste des sites'!$D:$D,'Liste des sites'!$E:$E,"")</f>
        <v>Theia Holding SA</v>
      </c>
    </row>
    <row r="101" spans="1:19" x14ac:dyDescent="0.2">
      <c r="B101" s="1" t="s">
        <v>226</v>
      </c>
      <c r="C101" s="1" t="s">
        <v>67</v>
      </c>
      <c r="E101" s="1" t="s">
        <v>66</v>
      </c>
      <c r="F101" s="1" t="s">
        <v>227</v>
      </c>
      <c r="G101" s="1" t="s">
        <v>65</v>
      </c>
      <c r="H101" s="1" t="s">
        <v>68</v>
      </c>
      <c r="I101" s="1" t="s">
        <v>225</v>
      </c>
      <c r="J101" s="3">
        <v>45688</v>
      </c>
      <c r="K101">
        <v>4</v>
      </c>
      <c r="L101">
        <v>5</v>
      </c>
      <c r="M101">
        <v>1</v>
      </c>
      <c r="O101" t="s">
        <v>1501</v>
      </c>
      <c r="Q101" t="str">
        <f t="shared" si="1"/>
        <v>18866 APP - Entretien d'appartement/villa/maison….</v>
      </c>
      <c r="R101" t="str">
        <f>_xlfn.XLOOKUP(Q101,'Liste BT'!$O:$O,'Liste BT'!F:F,"")</f>
        <v>APP - Entretien d'appartement/villa/maison….</v>
      </c>
      <c r="S101" t="str">
        <f>_xlfn.XLOOKUP(C101,'Liste des sites'!$D:$D,'Liste des sites'!$E:$E,"")</f>
        <v>ALFA FABRIKA SA - LOGEMENT PRIVE</v>
      </c>
    </row>
    <row r="102" spans="1:19" x14ac:dyDescent="0.2">
      <c r="B102" s="1" t="s">
        <v>2890</v>
      </c>
      <c r="C102" s="1" t="s">
        <v>198</v>
      </c>
      <c r="E102" s="1" t="s">
        <v>331</v>
      </c>
      <c r="F102" s="1" t="s">
        <v>332</v>
      </c>
      <c r="G102" s="1" t="s">
        <v>65</v>
      </c>
      <c r="H102" s="1" t="s">
        <v>2891</v>
      </c>
      <c r="I102" s="1" t="s">
        <v>2838</v>
      </c>
      <c r="J102" s="3">
        <v>45688</v>
      </c>
      <c r="K102">
        <v>184.5</v>
      </c>
      <c r="L102">
        <v>180.75</v>
      </c>
      <c r="M102">
        <v>-3.75</v>
      </c>
      <c r="N102" s="3">
        <v>45701</v>
      </c>
      <c r="O102" t="s">
        <v>164</v>
      </c>
      <c r="Q102" t="str">
        <f t="shared" si="1"/>
        <v>14993 APP - Entretien d'appartement/villa/maison…. Commentaire : Appartement Neuchâtel &amp; Lausanne JANVIER  2024</v>
      </c>
      <c r="R102" t="str">
        <f>_xlfn.XLOOKUP(Q102,'Liste BT'!$O:$O,'Liste BT'!F:F,"")</f>
        <v/>
      </c>
      <c r="S102" t="str">
        <f>_xlfn.XLOOKUP(C102,'Liste des sites'!$D:$D,'Liste des sites'!$E:$E,"")</f>
        <v>Cityus_Sàrl___NEUCHÂTEL</v>
      </c>
    </row>
    <row r="103" spans="1:19" x14ac:dyDescent="0.2">
      <c r="B103" s="1" t="s">
        <v>257</v>
      </c>
      <c r="C103" s="1" t="s">
        <v>91</v>
      </c>
      <c r="E103" s="1" t="s">
        <v>90</v>
      </c>
      <c r="F103" s="1" t="s">
        <v>258</v>
      </c>
      <c r="G103" s="1" t="s">
        <v>65</v>
      </c>
      <c r="H103" s="1" t="s">
        <v>2815</v>
      </c>
      <c r="I103" s="1" t="s">
        <v>228</v>
      </c>
      <c r="J103" s="3">
        <v>45688</v>
      </c>
      <c r="K103">
        <v>0.5</v>
      </c>
      <c r="M103">
        <v>-0.5</v>
      </c>
      <c r="O103" t="s">
        <v>1501</v>
      </c>
      <c r="Q103" t="str">
        <f t="shared" si="1"/>
        <v>2004 TS - Travaux spéciaux Commentaire : CM : Nettoyage du SAS d'entrée au sous-sol du centre commercial 1x/semaine // 0.5 heures</v>
      </c>
      <c r="R103" t="str">
        <f>_xlfn.XLOOKUP(Q103,'Liste BT'!$O:$O,'Liste BT'!F:F,"")</f>
        <v>TS - Travaux spéciaux Commentaire : CM : Nettoyage du SAS d'entrée au sous-sol du centre commercial 1x/semaine // 0.5 heures</v>
      </c>
      <c r="S103" t="str">
        <f>_xlfn.XLOOKUP(C103,'Liste des sites'!$D:$D,'Liste des sites'!$E:$E,"")</f>
        <v>Coop - EKZ Fontainemelon</v>
      </c>
    </row>
    <row r="104" spans="1:19" x14ac:dyDescent="0.2">
      <c r="B104" s="1" t="s">
        <v>275</v>
      </c>
      <c r="C104" s="1" t="s">
        <v>99</v>
      </c>
      <c r="E104" s="1" t="s">
        <v>98</v>
      </c>
      <c r="F104" s="1" t="s">
        <v>266</v>
      </c>
      <c r="G104" s="1" t="s">
        <v>65</v>
      </c>
      <c r="H104" s="1" t="s">
        <v>103</v>
      </c>
      <c r="I104" s="1" t="s">
        <v>228</v>
      </c>
      <c r="J104" s="3">
        <v>45688</v>
      </c>
      <c r="K104">
        <v>0.5</v>
      </c>
      <c r="M104">
        <v>-0.5</v>
      </c>
      <c r="O104" t="s">
        <v>1501</v>
      </c>
      <c r="Q104" t="str">
        <f t="shared" si="1"/>
        <v>1763 TS - Nettoyage de parking Commentaire : Balayage du parking // Vidage des poubelles (1 fois par semaine)</v>
      </c>
      <c r="R104" t="str">
        <f>_xlfn.XLOOKUP(Q104,'Liste BT'!$O:$O,'Liste BT'!F:F,"")</f>
        <v>TS - Nettoyage de parking Commentaire : Balayage du parking // Vidage des poubelles (1 fois par semaine)</v>
      </c>
      <c r="S104" t="str">
        <f>_xlfn.XLOOKUP(C104,'Liste des sites'!$D:$D,'Liste des sites'!$E:$E,"")</f>
        <v>Coop - La Chaux-de-Fonds Etoile - SAP 1820</v>
      </c>
    </row>
    <row r="105" spans="1:19" x14ac:dyDescent="0.2">
      <c r="B105" s="1" t="s">
        <v>246</v>
      </c>
      <c r="C105" s="1" t="s">
        <v>105</v>
      </c>
      <c r="E105" s="1" t="s">
        <v>104</v>
      </c>
      <c r="F105" s="1" t="s">
        <v>247</v>
      </c>
      <c r="G105" s="1" t="s">
        <v>65</v>
      </c>
      <c r="H105" s="1" t="s">
        <v>106</v>
      </c>
      <c r="I105" s="1" t="s">
        <v>225</v>
      </c>
      <c r="J105" s="3">
        <v>45688</v>
      </c>
      <c r="K105">
        <v>2</v>
      </c>
      <c r="L105">
        <v>4</v>
      </c>
      <c r="M105">
        <v>2</v>
      </c>
      <c r="O105" t="s">
        <v>1501</v>
      </c>
      <c r="Q105" t="str">
        <f t="shared" si="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5" t="str">
        <f>_xlfn.XLOOKUP(Q105,'Liste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5" t="str">
        <f>_xlfn.XLOOKUP(C105,'Liste des sites'!$D:$D,'Liste des sites'!$E:$E,"")</f>
        <v>Coop - Le Landeron - SAP 4152</v>
      </c>
    </row>
    <row r="106" spans="1:19" x14ac:dyDescent="0.2">
      <c r="B106" s="1" t="s">
        <v>246</v>
      </c>
      <c r="C106" s="1" t="s">
        <v>105</v>
      </c>
      <c r="E106" s="1" t="s">
        <v>104</v>
      </c>
      <c r="F106" s="1" t="s">
        <v>247</v>
      </c>
      <c r="G106" s="1" t="s">
        <v>65</v>
      </c>
      <c r="H106" s="1" t="s">
        <v>106</v>
      </c>
      <c r="I106" s="1" t="s">
        <v>225</v>
      </c>
      <c r="J106" s="3">
        <v>45688</v>
      </c>
      <c r="K106">
        <v>2</v>
      </c>
      <c r="L106">
        <v>3</v>
      </c>
      <c r="M106">
        <v>1</v>
      </c>
      <c r="O106" t="s">
        <v>1501</v>
      </c>
      <c r="Q106" t="str">
        <f t="shared" si="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6" t="str">
        <f>_xlfn.XLOOKUP(Q106,'Liste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6" t="str">
        <f>_xlfn.XLOOKUP(C106,'Liste des sites'!$D:$D,'Liste des sites'!$E:$E,"")</f>
        <v>Coop - Le Landeron - SAP 4152</v>
      </c>
    </row>
    <row r="107" spans="1:19" x14ac:dyDescent="0.2">
      <c r="B107" s="1" t="s">
        <v>584</v>
      </c>
      <c r="C107" s="1" t="s">
        <v>719</v>
      </c>
      <c r="E107" s="1" t="s">
        <v>2820</v>
      </c>
      <c r="F107" s="1" t="s">
        <v>2821</v>
      </c>
      <c r="G107" s="1" t="s">
        <v>65</v>
      </c>
      <c r="H107" s="1" t="s">
        <v>1195</v>
      </c>
      <c r="I107" s="1" t="s">
        <v>228</v>
      </c>
      <c r="J107" s="3">
        <v>45688</v>
      </c>
      <c r="K107">
        <v>1.5</v>
      </c>
      <c r="M107">
        <v>-1.5</v>
      </c>
      <c r="O107" t="s">
        <v>1501</v>
      </c>
      <c r="Q107" t="str">
        <f t="shared" si="1"/>
        <v>1848 TS - Nettoyage de parking</v>
      </c>
      <c r="R107" t="str">
        <f>_xlfn.XLOOKUP(Q107,'Liste BT'!$O:$O,'Liste BT'!F:F,"")</f>
        <v>TS - Nettoyage de parking</v>
      </c>
      <c r="S107" t="str">
        <f>_xlfn.XLOOKUP(C107,'Liste des sites'!$D:$D,'Liste des sites'!$E:$E,"")</f>
        <v>Coop - Saint-Aubin - SAP 1088</v>
      </c>
    </row>
    <row r="108" spans="1:19" x14ac:dyDescent="0.2">
      <c r="B108" s="1" t="s">
        <v>235</v>
      </c>
      <c r="C108" s="1" t="s">
        <v>151</v>
      </c>
      <c r="E108" s="1" t="s">
        <v>150</v>
      </c>
      <c r="F108" s="1" t="s">
        <v>236</v>
      </c>
      <c r="G108" s="1" t="s">
        <v>65</v>
      </c>
      <c r="H108" s="1" t="s">
        <v>152</v>
      </c>
      <c r="I108" s="1" t="s">
        <v>228</v>
      </c>
      <c r="J108" s="3">
        <v>45688</v>
      </c>
      <c r="K108">
        <v>1.5</v>
      </c>
      <c r="M108">
        <v>-1.5</v>
      </c>
      <c r="O108" t="s">
        <v>1501</v>
      </c>
      <c r="Q108" t="str">
        <f t="shared" si="1"/>
        <v>18877 APP - Entretien d'appartement/villa/maison…. Commentaire : CM : 2 x semaine // 1.5 heures // 2 pers N4 (mardi et vendredi)
1 x semaine // 2 heures // 1 pers N4 (vendredi) repassage du linge</v>
      </c>
      <c r="R108" t="str">
        <f>_xlfn.XLOOKUP(Q108,'Liste BT'!$O:$O,'Liste BT'!F:F,"")</f>
        <v>APP - Entretien d'appartement/villa/maison…. Commentaire : CM : 2 x semaine // 1.5 heures // 2 pers N4 (mardi et vendredi)
1 x semaine // 2 heures // 1 pers N4 (vendredi) repassage du linge</v>
      </c>
      <c r="S108" t="str">
        <f>_xlfn.XLOOKUP(C108,'Liste des sites'!$D:$D,'Liste des sites'!$E:$E,"")</f>
        <v>PIBOMULTI SA - Domicile de Madame Bourquard</v>
      </c>
    </row>
    <row r="109" spans="1:19" x14ac:dyDescent="0.2">
      <c r="B109" s="1" t="s">
        <v>1496</v>
      </c>
      <c r="C109" s="1" t="s">
        <v>198</v>
      </c>
      <c r="E109" s="1" t="s">
        <v>331</v>
      </c>
      <c r="F109" s="1" t="s">
        <v>332</v>
      </c>
      <c r="G109" s="1" t="s">
        <v>65</v>
      </c>
      <c r="H109" s="1" t="s">
        <v>2837</v>
      </c>
      <c r="I109" s="1" t="s">
        <v>2838</v>
      </c>
      <c r="J109" s="3">
        <v>45689</v>
      </c>
      <c r="K109">
        <v>0</v>
      </c>
      <c r="L109">
        <v>0</v>
      </c>
      <c r="M109">
        <v>0</v>
      </c>
      <c r="N109" s="3">
        <v>45735</v>
      </c>
      <c r="O109" t="s">
        <v>164</v>
      </c>
      <c r="Q109" t="str">
        <f t="shared" si="1"/>
        <v>14993 BLC - Travaux de blanchisserie Commentaire : Blanchisserie - Neuchâtel</v>
      </c>
      <c r="R109" t="str">
        <f>_xlfn.XLOOKUP(Q109,'Liste BT'!$O:$O,'Liste BT'!F:F,"")</f>
        <v/>
      </c>
      <c r="S109" t="str">
        <f>_xlfn.XLOOKUP(C109,'Liste des sites'!$D:$D,'Liste des sites'!$E:$E,"")</f>
        <v>Cityus_Sàrl___NEUCHÂTEL</v>
      </c>
    </row>
    <row r="110" spans="1:19" x14ac:dyDescent="0.2">
      <c r="A110" s="1" t="s">
        <v>1495</v>
      </c>
      <c r="B110" s="1" t="s">
        <v>202</v>
      </c>
      <c r="C110" s="1" t="s">
        <v>203</v>
      </c>
      <c r="E110" s="1" t="s">
        <v>295</v>
      </c>
      <c r="F110" s="1" t="s">
        <v>296</v>
      </c>
      <c r="G110" s="1" t="s">
        <v>65</v>
      </c>
      <c r="H110" s="1" t="s">
        <v>297</v>
      </c>
      <c r="I110" s="1" t="s">
        <v>2838</v>
      </c>
      <c r="J110" s="3">
        <v>45691</v>
      </c>
      <c r="K110">
        <v>60</v>
      </c>
      <c r="L110">
        <v>59.75</v>
      </c>
      <c r="M110">
        <v>-0.25</v>
      </c>
      <c r="N110" s="3">
        <v>45735</v>
      </c>
      <c r="O110" t="s">
        <v>164</v>
      </c>
      <c r="Q110" t="str">
        <f t="shared" si="1"/>
        <v>1266 TS - Mise à disposition de personnel Commentaire : Mise à disposition de personnel pour remplacement.</v>
      </c>
      <c r="R110" t="str">
        <f>_xlfn.XLOOKUP(Q110,'Liste BT'!$O:$O,'Liste BT'!F:F,"")</f>
        <v/>
      </c>
      <c r="S110" t="str">
        <f>_xlfn.XLOOKUP(C110,'Liste des sites'!$D:$D,'Liste des sites'!$E:$E,"")</f>
        <v>Bulgari - Neuchâtel</v>
      </c>
    </row>
    <row r="111" spans="1:19" x14ac:dyDescent="0.2">
      <c r="B111" s="1" t="s">
        <v>204</v>
      </c>
      <c r="C111" s="1" t="s">
        <v>190</v>
      </c>
      <c r="E111" s="1" t="s">
        <v>298</v>
      </c>
      <c r="F111" s="1" t="s">
        <v>299</v>
      </c>
      <c r="G111" s="1" t="s">
        <v>9</v>
      </c>
      <c r="H111" s="1" t="s">
        <v>2892</v>
      </c>
      <c r="I111" s="1" t="s">
        <v>2838</v>
      </c>
      <c r="J111" s="3">
        <v>45691</v>
      </c>
      <c r="K111">
        <v>60</v>
      </c>
      <c r="L111">
        <v>60</v>
      </c>
      <c r="M111">
        <v>0</v>
      </c>
      <c r="N111" s="3">
        <v>45749</v>
      </c>
      <c r="O111" t="s">
        <v>164</v>
      </c>
      <c r="Q111" t="str">
        <f t="shared" si="1"/>
        <v>119 TS - Mise à disposition de personnel Commentaire : Mise a disposition  3H/J - Février 2025</v>
      </c>
      <c r="R111" t="str">
        <f>_xlfn.XLOOKUP(Q111,'Liste BT'!$O:$O,'Liste BT'!F:F,"")</f>
        <v/>
      </c>
      <c r="S111" t="str">
        <f>_xlfn.XLOOKUP(C111,'Liste des sites'!$D:$D,'Liste des sites'!$E:$E,"")</f>
        <v>Bulgari - Saignelégier</v>
      </c>
    </row>
    <row r="112" spans="1:19" x14ac:dyDescent="0.2">
      <c r="B112" s="1" t="s">
        <v>223</v>
      </c>
      <c r="C112" s="1" t="s">
        <v>45</v>
      </c>
      <c r="E112" s="1" t="s">
        <v>44</v>
      </c>
      <c r="F112" s="1" t="s">
        <v>224</v>
      </c>
      <c r="G112" s="1" t="s">
        <v>9</v>
      </c>
      <c r="H112" s="1" t="s">
        <v>46</v>
      </c>
      <c r="I112" s="1" t="s">
        <v>225</v>
      </c>
      <c r="J112" s="3">
        <v>45691</v>
      </c>
      <c r="K112">
        <v>2</v>
      </c>
      <c r="L112">
        <v>1.5</v>
      </c>
      <c r="M112">
        <v>-0.5</v>
      </c>
      <c r="O112" t="s">
        <v>1501</v>
      </c>
      <c r="Q112" t="str">
        <f t="shared" si="1"/>
        <v>3096 TS - Nettoyage de parking Commentaire : Lavage des sols en résine à l'autolaveuse du parking intérieur (1 fois par semaine)
(Surface : 5'855 m2)</v>
      </c>
      <c r="R112" t="str">
        <f>_xlfn.XLOOKUP(Q112,'Liste BT'!$O:$O,'Liste BT'!F:F,"")</f>
        <v>TS - Nettoyage de parking Commentaire : Lavage des sols en résine à l'autolaveuse du parking intérieur (1 fois par semaine)
(Surface : 5'855 m2)</v>
      </c>
      <c r="S112" t="str">
        <f>_xlfn.XLOOKUP(C112,'Liste des sites'!$D:$D,'Liste des sites'!$E:$E,"")</f>
        <v>Coop - Porrentruy Ajoie - SAP 1978</v>
      </c>
    </row>
    <row r="113" spans="2:19" x14ac:dyDescent="0.2">
      <c r="B113" s="1" t="s">
        <v>276</v>
      </c>
      <c r="C113" s="1" t="s">
        <v>142</v>
      </c>
      <c r="E113" s="1" t="s">
        <v>141</v>
      </c>
      <c r="F113" s="1" t="s">
        <v>277</v>
      </c>
      <c r="G113" s="1" t="s">
        <v>65</v>
      </c>
      <c r="H113" s="1" t="s">
        <v>143</v>
      </c>
      <c r="I113" s="1" t="s">
        <v>228</v>
      </c>
      <c r="J113" s="3">
        <v>45691</v>
      </c>
      <c r="K113">
        <v>1.04</v>
      </c>
      <c r="M113">
        <v>-1.04</v>
      </c>
      <c r="O113" t="s">
        <v>1501</v>
      </c>
      <c r="Q113" t="str">
        <f t="shared" si="1"/>
        <v>10038 TS - Nettoyage de la vitrerie Commentaire : Nettoyage des vitres extérieures (1  x  par mois)</v>
      </c>
      <c r="R113" t="str">
        <f>_xlfn.XLOOKUP(Q113,'Liste BT'!$O:$O,'Liste BT'!F:F,"")</f>
        <v>TS - Nettoyage de la vitrerie Commentaire : Nettoyage des vitres extérieures (1  x  par mois)</v>
      </c>
      <c r="S113" t="str">
        <f>_xlfn.XLOOKUP(C113,'Liste des sites'!$D:$D,'Liste des sites'!$E:$E,"")</f>
        <v>Pharmacie Bornand</v>
      </c>
    </row>
    <row r="114" spans="2:19" x14ac:dyDescent="0.2">
      <c r="B114" s="1" t="s">
        <v>278</v>
      </c>
      <c r="C114" s="1" t="s">
        <v>148</v>
      </c>
      <c r="E114" s="1" t="s">
        <v>147</v>
      </c>
      <c r="F114" s="1" t="s">
        <v>279</v>
      </c>
      <c r="G114" s="1" t="s">
        <v>65</v>
      </c>
      <c r="H114" s="1" t="s">
        <v>149</v>
      </c>
      <c r="I114" s="1" t="s">
        <v>228</v>
      </c>
      <c r="J114" s="3">
        <v>45691</v>
      </c>
      <c r="K114">
        <v>0.78</v>
      </c>
      <c r="M114">
        <v>-0.78</v>
      </c>
      <c r="O114" t="s">
        <v>1501</v>
      </c>
      <c r="Q114" t="str">
        <f t="shared" si="1"/>
        <v>20025 TS - Nettoyage de la vitrerie Commentaire : Lavage des vitres extérieures (1  x par mois)</v>
      </c>
      <c r="R114" t="str">
        <f>_xlfn.XLOOKUP(Q114,'Liste BT'!$O:$O,'Liste BT'!F:F,"")</f>
        <v>TS - Nettoyage de la vitrerie Commentaire : Lavage des vitres extérieures (1  x par mois)</v>
      </c>
      <c r="S114" t="str">
        <f>_xlfn.XLOOKUP(C114,'Liste des sites'!$D:$D,'Liste des sites'!$E:$E,"")</f>
        <v>Pharmacie Jenni</v>
      </c>
    </row>
    <row r="115" spans="2:19" x14ac:dyDescent="0.2">
      <c r="B115" s="1" t="s">
        <v>288</v>
      </c>
      <c r="C115" s="1" t="s">
        <v>62</v>
      </c>
      <c r="E115" s="1" t="s">
        <v>61</v>
      </c>
      <c r="F115" s="1" t="s">
        <v>289</v>
      </c>
      <c r="G115" s="1" t="s">
        <v>9</v>
      </c>
      <c r="H115" s="1" t="s">
        <v>63</v>
      </c>
      <c r="I115" s="1" t="s">
        <v>228</v>
      </c>
      <c r="J115" s="3">
        <v>45691</v>
      </c>
      <c r="K115">
        <v>1.87</v>
      </c>
      <c r="M115">
        <v>-1.87</v>
      </c>
      <c r="O115" t="s">
        <v>1501</v>
      </c>
      <c r="Q115" t="str">
        <f t="shared" si="1"/>
        <v>10064 TS - Nettoyage de la vitrerie Commentaire : Lavage des vitres extérieures (1 x par mois)</v>
      </c>
      <c r="R115" t="str">
        <f>_xlfn.XLOOKUP(Q115,'Liste BT'!$O:$O,'Liste BT'!F:F,"")</f>
        <v>TS - Nettoyage de la vitrerie Commentaire : Lavage des vitres extérieures (1 x par mois)</v>
      </c>
      <c r="S115" t="str">
        <f>_xlfn.XLOOKUP(C115,'Liste des sites'!$D:$D,'Liste des sites'!$E:$E,"")</f>
        <v>Pharmacie Porrentruy</v>
      </c>
    </row>
    <row r="116" spans="2:19" x14ac:dyDescent="0.2">
      <c r="B116" s="1" t="s">
        <v>263</v>
      </c>
      <c r="C116" s="1" t="s">
        <v>146</v>
      </c>
      <c r="E116" s="1" t="s">
        <v>145</v>
      </c>
      <c r="F116" s="1" t="s">
        <v>264</v>
      </c>
      <c r="G116" s="1" t="s">
        <v>65</v>
      </c>
      <c r="H116" s="1" t="s">
        <v>63</v>
      </c>
      <c r="I116" s="1" t="s">
        <v>225</v>
      </c>
      <c r="J116" s="3">
        <v>45691</v>
      </c>
      <c r="K116">
        <v>1.0900000000000001</v>
      </c>
      <c r="L116">
        <v>1.5</v>
      </c>
      <c r="M116">
        <v>0.41</v>
      </c>
      <c r="O116" t="s">
        <v>1501</v>
      </c>
      <c r="Q116" t="str">
        <f t="shared" si="1"/>
        <v>10079 TS - Nettoyage de la vitrerie Commentaire : Lavage des vitres extérieures (1 x par mois)</v>
      </c>
      <c r="R116" t="str">
        <f>_xlfn.XLOOKUP(Q116,'Liste BT'!$O:$O,'Liste BT'!F:F,"")</f>
        <v>TS - Nettoyage de la vitrerie Commentaire : Lavage des vitres extérieures (1 x par mois)</v>
      </c>
      <c r="S116" t="str">
        <f>_xlfn.XLOOKUP(C116,'Liste des sites'!$D:$D,'Liste des sites'!$E:$E,"")</f>
        <v>Pharmacie de la Côte</v>
      </c>
    </row>
    <row r="117" spans="2:19" x14ac:dyDescent="0.2">
      <c r="B117" s="1" t="s">
        <v>246</v>
      </c>
      <c r="C117" s="1" t="s">
        <v>105</v>
      </c>
      <c r="E117" s="1" t="s">
        <v>104</v>
      </c>
      <c r="F117" s="1" t="s">
        <v>247</v>
      </c>
      <c r="G117" s="1" t="s">
        <v>65</v>
      </c>
      <c r="H117" s="1" t="s">
        <v>106</v>
      </c>
      <c r="I117" s="1" t="s">
        <v>225</v>
      </c>
      <c r="J117" s="3">
        <v>45692</v>
      </c>
      <c r="K117">
        <v>2</v>
      </c>
      <c r="L117">
        <v>1</v>
      </c>
      <c r="M117">
        <v>-1</v>
      </c>
      <c r="O117" t="s">
        <v>1501</v>
      </c>
      <c r="Q117" t="str">
        <f t="shared" si="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17" t="str">
        <f>_xlfn.XLOOKUP(Q117,'Liste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17" t="str">
        <f>_xlfn.XLOOKUP(C117,'Liste des sites'!$D:$D,'Liste des sites'!$E:$E,"")</f>
        <v>Coop - Le Landeron - SAP 4152</v>
      </c>
    </row>
    <row r="118" spans="2:19" x14ac:dyDescent="0.2">
      <c r="B118" s="1" t="s">
        <v>199</v>
      </c>
      <c r="C118" s="1" t="s">
        <v>201</v>
      </c>
      <c r="E118" s="1" t="s">
        <v>292</v>
      </c>
      <c r="F118" s="1" t="s">
        <v>293</v>
      </c>
      <c r="G118" s="1" t="s">
        <v>65</v>
      </c>
      <c r="H118" s="1" t="s">
        <v>301</v>
      </c>
      <c r="I118" s="1" t="s">
        <v>225</v>
      </c>
      <c r="J118" s="3">
        <v>45692</v>
      </c>
      <c r="K118">
        <v>52</v>
      </c>
      <c r="L118">
        <v>61.5</v>
      </c>
      <c r="M118">
        <v>9.5</v>
      </c>
      <c r="O118" t="s">
        <v>164</v>
      </c>
      <c r="Q118" t="str">
        <f t="shared" si="1"/>
        <v>1826 TS - Nettoyage d'ascenseur Commentaire : Nettoyage de l'intérieur des cages d'ascenseurs</v>
      </c>
      <c r="R118" t="str">
        <f>_xlfn.XLOOKUP(Q118,'Liste BT'!$O:$O,'Liste BT'!F:F,"")</f>
        <v/>
      </c>
      <c r="S118" t="str">
        <f>_xlfn.XLOOKUP(C118,'Liste des sites'!$D:$D,'Liste des sites'!$E:$E,"")</f>
        <v>Coop - Maladière - SAP 3261</v>
      </c>
    </row>
    <row r="119" spans="2:19" x14ac:dyDescent="0.2">
      <c r="B119" s="1" t="s">
        <v>2853</v>
      </c>
      <c r="C119" s="1" t="s">
        <v>185</v>
      </c>
      <c r="E119" s="1" t="s">
        <v>2854</v>
      </c>
      <c r="F119" s="1" t="s">
        <v>2855</v>
      </c>
      <c r="G119" s="1" t="s">
        <v>183</v>
      </c>
      <c r="H119" s="1" t="s">
        <v>53</v>
      </c>
      <c r="I119" s="1" t="s">
        <v>225</v>
      </c>
      <c r="J119" s="3">
        <v>45692</v>
      </c>
      <c r="K119">
        <v>2</v>
      </c>
      <c r="L119">
        <v>1.5</v>
      </c>
      <c r="M119">
        <v>-0.5</v>
      </c>
      <c r="O119" t="s">
        <v>1501</v>
      </c>
      <c r="Q119" t="str">
        <f t="shared" si="1"/>
        <v>1840 TS - Nettoyage de parking Commentaire : Vidage des poubelles du parking // Ramassage des déchets visibles du parking // Balayage des sols du parking (1 fois par semaine)</v>
      </c>
      <c r="R119" t="str">
        <f>_xlfn.XLOOKUP(Q119,'Liste BT'!$O:$O,'Liste BT'!F:F,"")</f>
        <v>TS - Nettoyage de parking Commentaire : Vidage des poubelles du parking // Ramassage des déchets visibles du parking // Balayage des sols du parking (1 fois par semaine)</v>
      </c>
      <c r="S119" t="str">
        <f>_xlfn.XLOOKUP(C119,'Liste des sites'!$D:$D,'Liste des sites'!$E:$E,"")</f>
        <v>Coop - Reconvilier - SAP 2361</v>
      </c>
    </row>
    <row r="120" spans="2:19" x14ac:dyDescent="0.2">
      <c r="B120" s="1" t="s">
        <v>261</v>
      </c>
      <c r="C120" s="1" t="s">
        <v>52</v>
      </c>
      <c r="E120" s="1" t="s">
        <v>51</v>
      </c>
      <c r="F120" s="1" t="s">
        <v>262</v>
      </c>
      <c r="G120" s="1" t="s">
        <v>9</v>
      </c>
      <c r="H120" s="1" t="s">
        <v>53</v>
      </c>
      <c r="I120" s="1" t="s">
        <v>225</v>
      </c>
      <c r="J120" s="3">
        <v>45692</v>
      </c>
      <c r="K120">
        <v>1.5</v>
      </c>
      <c r="L120">
        <v>1</v>
      </c>
      <c r="M120">
        <v>-0.5</v>
      </c>
      <c r="O120" t="s">
        <v>1501</v>
      </c>
      <c r="Q120" t="str">
        <f t="shared" si="1"/>
        <v>1843 TS - Nettoyage de parking Commentaire : Vidage des poubelles du parking // Ramassage des déchets visibles du parking // Balayage des sols du parking (1 fois par semaine)</v>
      </c>
      <c r="R120" t="str">
        <f>_xlfn.XLOOKUP(Q120,'Liste BT'!$O:$O,'Liste BT'!F:F,"")</f>
        <v>TS - Nettoyage de parking Commentaire : Vidage des poubelles du parking // Ramassage des déchets visibles du parking // Balayage des sols du parking (1 fois par semaine)</v>
      </c>
      <c r="S120" t="str">
        <f>_xlfn.XLOOKUP(C120,'Liste des sites'!$D:$D,'Liste des sites'!$E:$E,"")</f>
        <v>Coop - Saignelégier - SAP 1138</v>
      </c>
    </row>
    <row r="121" spans="2:19" x14ac:dyDescent="0.2">
      <c r="B121" s="1" t="s">
        <v>2841</v>
      </c>
      <c r="C121" s="1" t="s">
        <v>607</v>
      </c>
      <c r="E121" s="1" t="s">
        <v>610</v>
      </c>
      <c r="F121" s="1" t="s">
        <v>2842</v>
      </c>
      <c r="G121" s="1" t="s">
        <v>183</v>
      </c>
      <c r="H121" s="1" t="s">
        <v>2863</v>
      </c>
      <c r="I121" s="1" t="s">
        <v>225</v>
      </c>
      <c r="J121" s="3">
        <v>45692</v>
      </c>
      <c r="K121">
        <v>1.75</v>
      </c>
      <c r="L121">
        <v>1.75</v>
      </c>
      <c r="M121">
        <v>0</v>
      </c>
      <c r="O121" t="s">
        <v>1501</v>
      </c>
      <c r="Q121" t="str">
        <f t="shared" si="1"/>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121" t="str">
        <f>_xlfn.XLOOKUP(Q121,'Liste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121" t="str">
        <f>_xlfn.XLOOKUP(C121,'Liste des sites'!$D:$D,'Liste des sites'!$E:$E,"")</f>
        <v>Coop - Saint-Imier - SAP 1089</v>
      </c>
    </row>
    <row r="122" spans="2:19" x14ac:dyDescent="0.2">
      <c r="B122" s="1" t="s">
        <v>2864</v>
      </c>
      <c r="C122" s="1" t="s">
        <v>639</v>
      </c>
      <c r="E122" s="1" t="s">
        <v>641</v>
      </c>
      <c r="F122" s="1" t="s">
        <v>2865</v>
      </c>
      <c r="G122" s="1" t="s">
        <v>183</v>
      </c>
      <c r="H122" s="1" t="s">
        <v>2866</v>
      </c>
      <c r="I122" s="1" t="s">
        <v>225</v>
      </c>
      <c r="J122" s="3">
        <v>45692</v>
      </c>
      <c r="K122">
        <v>1</v>
      </c>
      <c r="L122">
        <v>1</v>
      </c>
      <c r="M122">
        <v>0</v>
      </c>
      <c r="O122" t="s">
        <v>1501</v>
      </c>
      <c r="Q122" t="str">
        <f t="shared" si="1"/>
        <v>1855 TS - Nettoyage de parking Commentaire : Nettoyage du parking (1 fois par semaine)</v>
      </c>
      <c r="R122" t="str">
        <f>_xlfn.XLOOKUP(Q122,'Liste BT'!$O:$O,'Liste BT'!F:F,"")</f>
        <v>TS - Nettoyage de parking Commentaire : Nettoyage du parking (1 fois par semaine)</v>
      </c>
      <c r="S122" t="str">
        <f>_xlfn.XLOOKUP(C122,'Liste des sites'!$D:$D,'Liste des sites'!$E:$E,"")</f>
        <v>Coop - Tramelan - SAP 1404</v>
      </c>
    </row>
    <row r="123" spans="2:19" x14ac:dyDescent="0.2">
      <c r="B123" s="1" t="s">
        <v>235</v>
      </c>
      <c r="C123" s="1" t="s">
        <v>151</v>
      </c>
      <c r="E123" s="1" t="s">
        <v>150</v>
      </c>
      <c r="F123" s="1" t="s">
        <v>236</v>
      </c>
      <c r="G123" s="1" t="s">
        <v>65</v>
      </c>
      <c r="H123" s="1" t="s">
        <v>152</v>
      </c>
      <c r="I123" s="1" t="s">
        <v>225</v>
      </c>
      <c r="J123" s="3">
        <v>45692</v>
      </c>
      <c r="K123">
        <v>1.5</v>
      </c>
      <c r="L123">
        <v>4</v>
      </c>
      <c r="M123">
        <v>2.5</v>
      </c>
      <c r="O123" t="s">
        <v>1501</v>
      </c>
      <c r="Q123" t="str">
        <f t="shared" si="1"/>
        <v>18877 APP - Entretien d'appartement/villa/maison…. Commentaire : CM : 2 x semaine // 1.5 heures // 2 pers N4 (mardi et vendredi)
1 x semaine // 2 heures // 1 pers N4 (vendredi) repassage du linge</v>
      </c>
      <c r="R123" t="str">
        <f>_xlfn.XLOOKUP(Q123,'Liste BT'!$O:$O,'Liste BT'!F:F,"")</f>
        <v>APP - Entretien d'appartement/villa/maison…. Commentaire : CM : 2 x semaine // 1.5 heures // 2 pers N4 (mardi et vendredi)
1 x semaine // 2 heures // 1 pers N4 (vendredi) repassage du linge</v>
      </c>
      <c r="S123" t="str">
        <f>_xlfn.XLOOKUP(C123,'Liste des sites'!$D:$D,'Liste des sites'!$E:$E,"")</f>
        <v>PIBOMULTI SA - Domicile de Madame Bourquard</v>
      </c>
    </row>
    <row r="124" spans="2:19" x14ac:dyDescent="0.2">
      <c r="B124" s="1" t="s">
        <v>229</v>
      </c>
      <c r="C124" s="1" t="s">
        <v>21</v>
      </c>
      <c r="E124" s="1" t="s">
        <v>20</v>
      </c>
      <c r="F124" s="1" t="s">
        <v>230</v>
      </c>
      <c r="G124" s="1" t="s">
        <v>9</v>
      </c>
      <c r="H124" s="1" t="s">
        <v>24</v>
      </c>
      <c r="I124" s="1" t="s">
        <v>225</v>
      </c>
      <c r="J124" s="3">
        <v>45693</v>
      </c>
      <c r="K124">
        <v>1.75</v>
      </c>
      <c r="L124">
        <v>1.5</v>
      </c>
      <c r="M124">
        <v>-0.25</v>
      </c>
      <c r="O124" t="s">
        <v>1501</v>
      </c>
      <c r="Q124" t="str">
        <f t="shared" si="1"/>
        <v>2192 TS - Nettoyage de parking Commentaire : Nettoyage du parking intérieur (1 fois par semaine)
Vidage des poubelles // Balayage des sols // Lavage des sols à l'autolaveuse
Surface 1080.00 m2</v>
      </c>
      <c r="R124" t="str">
        <f>_xlfn.XLOOKUP(Q124,'Liste BT'!$O:$O,'Liste BT'!F:F,"")</f>
        <v>TS - Nettoyage de parking Commentaire : Nettoyage du parking intérieur (1 fois par semaine)
Vidage des poubelles // Balayage des sols // Lavage des sols à l'autolaveuse
Surface 1080.00 m2</v>
      </c>
      <c r="S124" t="str">
        <f>_xlfn.XLOOKUP(C124,'Liste des sites'!$D:$D,'Liste des sites'!$E:$E,"")</f>
        <v>Coop - Alle - SAP 5058</v>
      </c>
    </row>
    <row r="125" spans="2:19" x14ac:dyDescent="0.2">
      <c r="B125" s="1" t="s">
        <v>257</v>
      </c>
      <c r="C125" s="1" t="s">
        <v>91</v>
      </c>
      <c r="E125" s="1" t="s">
        <v>90</v>
      </c>
      <c r="F125" s="1" t="s">
        <v>258</v>
      </c>
      <c r="G125" s="1" t="s">
        <v>65</v>
      </c>
      <c r="H125" s="1" t="s">
        <v>92</v>
      </c>
      <c r="I125" s="1" t="s">
        <v>225</v>
      </c>
      <c r="J125" s="3">
        <v>45693</v>
      </c>
      <c r="K125">
        <v>0.5</v>
      </c>
      <c r="L125">
        <v>1.5</v>
      </c>
      <c r="M125">
        <v>1</v>
      </c>
      <c r="O125" t="s">
        <v>1501</v>
      </c>
      <c r="Q125" t="str">
        <f t="shared" si="1"/>
        <v>2004 TS - Nettoyage de parking Commentaire : CM : Nettoyage du SAS d'entrée au sous-sol du centre commercial 1x/semaine // 0.5 heures</v>
      </c>
      <c r="R125" t="str">
        <f>_xlfn.XLOOKUP(Q125,'Liste BT'!$O:$O,'Liste BT'!F:F,"")</f>
        <v>TS - Nettoyage de parking Commentaire : CM : Nettoyage du SAS d'entrée au sous-sol du centre commercial 1x/semaine // 0.5 heures</v>
      </c>
      <c r="S125" t="str">
        <f>_xlfn.XLOOKUP(C125,'Liste des sites'!$D:$D,'Liste des sites'!$E:$E,"")</f>
        <v>Coop - EKZ Fontainemelon</v>
      </c>
    </row>
    <row r="126" spans="2:19" x14ac:dyDescent="0.2">
      <c r="B126" s="1" t="s">
        <v>284</v>
      </c>
      <c r="C126" s="1" t="s">
        <v>57</v>
      </c>
      <c r="E126" s="1" t="s">
        <v>56</v>
      </c>
      <c r="F126" s="1" t="s">
        <v>285</v>
      </c>
      <c r="G126" s="1" t="s">
        <v>9</v>
      </c>
      <c r="H126" s="1" t="s">
        <v>58</v>
      </c>
      <c r="I126" s="1" t="s">
        <v>225</v>
      </c>
      <c r="J126" s="3">
        <v>45693</v>
      </c>
      <c r="K126">
        <v>2.0499999999999998</v>
      </c>
      <c r="L126">
        <v>2</v>
      </c>
      <c r="M126">
        <v>-0.05</v>
      </c>
      <c r="O126" t="s">
        <v>1501</v>
      </c>
      <c r="Q126" t="str">
        <f t="shared" si="1"/>
        <v>18756 TS - Nettoyage de la vitrerie</v>
      </c>
      <c r="R126" t="str">
        <f>_xlfn.XLOOKUP(Q126,'Liste BT'!$O:$O,'Liste BT'!F:F,"")</f>
        <v>TS - Nettoyage de la vitrerie</v>
      </c>
      <c r="S126" t="str">
        <f>_xlfn.XLOOKUP(C126,'Liste des sites'!$D:$D,'Liste des sites'!$E:$E,"")</f>
        <v xml:space="preserve">BENU Delémont Gare </v>
      </c>
    </row>
    <row r="127" spans="2:19" x14ac:dyDescent="0.2">
      <c r="B127" s="1" t="s">
        <v>286</v>
      </c>
      <c r="C127" s="1" t="s">
        <v>60</v>
      </c>
      <c r="E127" s="1" t="s">
        <v>59</v>
      </c>
      <c r="F127" s="1" t="s">
        <v>287</v>
      </c>
      <c r="G127" s="1" t="s">
        <v>9</v>
      </c>
      <c r="H127" s="1" t="s">
        <v>58</v>
      </c>
      <c r="I127" s="1" t="s">
        <v>225</v>
      </c>
      <c r="J127" s="3">
        <v>45693</v>
      </c>
      <c r="K127">
        <v>0.96</v>
      </c>
      <c r="L127">
        <v>0.5</v>
      </c>
      <c r="M127">
        <v>-0.46</v>
      </c>
      <c r="O127" t="s">
        <v>1501</v>
      </c>
      <c r="Q127" t="str">
        <f t="shared" si="1"/>
        <v>18757 TS - Nettoyage de la vitrerie</v>
      </c>
      <c r="R127" t="str">
        <f>_xlfn.XLOOKUP(Q127,'Liste BT'!$O:$O,'Liste BT'!F:F,"")</f>
        <v>TS - Nettoyage de la vitrerie</v>
      </c>
      <c r="S127" t="str">
        <f>_xlfn.XLOOKUP(C127,'Liste des sites'!$D:$D,'Liste des sites'!$E:$E,"")</f>
        <v xml:space="preserve">BENU Delémont Ville    </v>
      </c>
    </row>
    <row r="128" spans="2:19" x14ac:dyDescent="0.2">
      <c r="B128" s="1" t="s">
        <v>1494</v>
      </c>
      <c r="C128" s="1" t="s">
        <v>198</v>
      </c>
      <c r="E128" s="1" t="s">
        <v>331</v>
      </c>
      <c r="F128" s="1" t="s">
        <v>332</v>
      </c>
      <c r="G128" s="1" t="s">
        <v>65</v>
      </c>
      <c r="H128" s="1" t="s">
        <v>2893</v>
      </c>
      <c r="I128" s="1" t="s">
        <v>2838</v>
      </c>
      <c r="J128" s="3">
        <v>45694</v>
      </c>
      <c r="K128">
        <v>184.5</v>
      </c>
      <c r="L128">
        <v>141.5</v>
      </c>
      <c r="M128">
        <v>-43</v>
      </c>
      <c r="N128" s="3">
        <v>45723</v>
      </c>
      <c r="O128" t="s">
        <v>164</v>
      </c>
      <c r="Q128" t="str">
        <f t="shared" si="1"/>
        <v>14993 APP - Entretien d'appartement/villa/maison…. Commentaire : Appartement Neuchâtel &amp; Lausanne FEVRIER 2025</v>
      </c>
      <c r="R128" t="str">
        <f>_xlfn.XLOOKUP(Q128,'Liste BT'!$O:$O,'Liste BT'!F:F,"")</f>
        <v/>
      </c>
      <c r="S128" t="str">
        <f>_xlfn.XLOOKUP(C128,'Liste des sites'!$D:$D,'Liste des sites'!$E:$E,"")</f>
        <v>Cityus_Sàrl___NEUCHÂTEL</v>
      </c>
    </row>
    <row r="129" spans="1:19" x14ac:dyDescent="0.2">
      <c r="B129" s="1" t="s">
        <v>261</v>
      </c>
      <c r="C129" s="1" t="s">
        <v>52</v>
      </c>
      <c r="E129" s="1" t="s">
        <v>51</v>
      </c>
      <c r="F129" s="1" t="s">
        <v>262</v>
      </c>
      <c r="G129" s="1" t="s">
        <v>9</v>
      </c>
      <c r="H129" s="1" t="s">
        <v>53</v>
      </c>
      <c r="I129" s="1" t="s">
        <v>225</v>
      </c>
      <c r="J129" s="3">
        <v>45694</v>
      </c>
      <c r="K129">
        <v>1.5</v>
      </c>
      <c r="L129">
        <v>1.5</v>
      </c>
      <c r="M129">
        <v>0</v>
      </c>
      <c r="O129" t="s">
        <v>1501</v>
      </c>
      <c r="Q129" t="str">
        <f t="shared" si="1"/>
        <v>1843 TS - Nettoyage de parking Commentaire : Vidage des poubelles du parking // Ramassage des déchets visibles du parking // Balayage des sols du parking (1 fois par semaine)</v>
      </c>
      <c r="R129" t="str">
        <f>_xlfn.XLOOKUP(Q129,'Liste BT'!$O:$O,'Liste BT'!F:F,"")</f>
        <v>TS - Nettoyage de parking Commentaire : Vidage des poubelles du parking // Ramassage des déchets visibles du parking // Balayage des sols du parking (1 fois par semaine)</v>
      </c>
      <c r="S129" t="str">
        <f>_xlfn.XLOOKUP(C129,'Liste des sites'!$D:$D,'Liste des sites'!$E:$E,"")</f>
        <v>Coop - Saignelégier - SAP 1138</v>
      </c>
    </row>
    <row r="130" spans="1:19" x14ac:dyDescent="0.2">
      <c r="B130" s="1" t="s">
        <v>255</v>
      </c>
      <c r="C130" s="1" t="s">
        <v>125</v>
      </c>
      <c r="E130" s="1" t="s">
        <v>124</v>
      </c>
      <c r="F130" s="1" t="s">
        <v>256</v>
      </c>
      <c r="G130" s="1" t="s">
        <v>65</v>
      </c>
      <c r="H130" s="1" t="s">
        <v>68</v>
      </c>
      <c r="I130" s="1" t="s">
        <v>225</v>
      </c>
      <c r="J130" s="3">
        <v>45694</v>
      </c>
      <c r="K130">
        <v>2</v>
      </c>
      <c r="L130">
        <v>1.5</v>
      </c>
      <c r="M130">
        <v>-0.5</v>
      </c>
      <c r="O130" t="s">
        <v>1501</v>
      </c>
      <c r="Q130" t="str">
        <f t="shared" si="1"/>
        <v>18649 APP - Entretien d'appartement/villa/maison….</v>
      </c>
      <c r="R130" t="str">
        <f>_xlfn.XLOOKUP(Q130,'Liste BT'!$O:$O,'Liste BT'!F:F,"")</f>
        <v>APP - Entretien d'appartement/villa/maison….</v>
      </c>
      <c r="S130" t="str">
        <f>_xlfn.XLOOKUP(C130,'Liste des sites'!$D:$D,'Liste des sites'!$E:$E,"")</f>
        <v xml:space="preserve">DANILA MARIOTTI </v>
      </c>
    </row>
    <row r="131" spans="1:19" x14ac:dyDescent="0.2">
      <c r="B131" s="1" t="s">
        <v>226</v>
      </c>
      <c r="C131" s="1" t="s">
        <v>67</v>
      </c>
      <c r="E131" s="1" t="s">
        <v>66</v>
      </c>
      <c r="F131" s="1" t="s">
        <v>227</v>
      </c>
      <c r="G131" s="1" t="s">
        <v>65</v>
      </c>
      <c r="H131" s="1" t="s">
        <v>68</v>
      </c>
      <c r="I131" s="1" t="s">
        <v>225</v>
      </c>
      <c r="J131" s="3">
        <v>45695</v>
      </c>
      <c r="K131">
        <v>4</v>
      </c>
      <c r="L131">
        <v>4</v>
      </c>
      <c r="M131">
        <v>0</v>
      </c>
      <c r="O131" t="s">
        <v>1501</v>
      </c>
      <c r="Q131" t="str">
        <f t="shared" ref="Q131:Q194" si="2">CONCATENATE(C131," ",H131)</f>
        <v>18866 APP - Entretien d'appartement/villa/maison….</v>
      </c>
      <c r="R131" t="str">
        <f>_xlfn.XLOOKUP(Q131,'Liste BT'!$O:$O,'Liste BT'!F:F,"")</f>
        <v>APP - Entretien d'appartement/villa/maison….</v>
      </c>
      <c r="S131" t="str">
        <f>_xlfn.XLOOKUP(C131,'Liste des sites'!$D:$D,'Liste des sites'!$E:$E,"")</f>
        <v>ALFA FABRIKA SA - LOGEMENT PRIVE</v>
      </c>
    </row>
    <row r="132" spans="1:19" x14ac:dyDescent="0.2">
      <c r="B132" s="1" t="s">
        <v>2851</v>
      </c>
      <c r="C132" s="1" t="s">
        <v>612</v>
      </c>
      <c r="E132" s="1" t="s">
        <v>2827</v>
      </c>
      <c r="F132" s="1" t="s">
        <v>2828</v>
      </c>
      <c r="G132" s="1" t="s">
        <v>183</v>
      </c>
      <c r="H132" s="1" t="s">
        <v>2852</v>
      </c>
      <c r="I132" s="1" t="s">
        <v>225</v>
      </c>
      <c r="J132" s="3">
        <v>45695</v>
      </c>
      <c r="K132">
        <v>1</v>
      </c>
      <c r="L132">
        <v>1.5</v>
      </c>
      <c r="M132">
        <v>0.5</v>
      </c>
      <c r="O132" t="s">
        <v>1501</v>
      </c>
      <c r="Q132" t="str">
        <f t="shared" si="2"/>
        <v>18202 TS - Nettoyage de parking Commentaire : Nettoyage du parking (1 fois par semaine)
Vidage des poubelles // Ramassage des déchets visibles //  Balayage des sols</v>
      </c>
      <c r="R132" t="str">
        <f>_xlfn.XLOOKUP(Q132,'Liste BT'!$O:$O,'Liste BT'!F:F,"")</f>
        <v>TS - Nettoyage de parking Commentaire : Nettoyage du parking (1 fois par semaine)
Vidage des poubelles // Ramassage des déchets visibles //  Balayage des sols</v>
      </c>
      <c r="S132" t="str">
        <f>_xlfn.XLOOKUP(C132,'Liste des sites'!$D:$D,'Liste des sites'!$E:$E,"")</f>
        <v>COOP - Sonceboz - Site 1823</v>
      </c>
    </row>
    <row r="133" spans="1:19" x14ac:dyDescent="0.2">
      <c r="B133" s="1" t="s">
        <v>257</v>
      </c>
      <c r="C133" s="1" t="s">
        <v>91</v>
      </c>
      <c r="E133" s="1" t="s">
        <v>90</v>
      </c>
      <c r="F133" s="1" t="s">
        <v>258</v>
      </c>
      <c r="G133" s="1" t="s">
        <v>65</v>
      </c>
      <c r="H133" s="1" t="s">
        <v>2815</v>
      </c>
      <c r="I133" s="1" t="s">
        <v>228</v>
      </c>
      <c r="J133" s="3">
        <v>45695</v>
      </c>
      <c r="K133">
        <v>0.5</v>
      </c>
      <c r="M133">
        <v>-0.5</v>
      </c>
      <c r="O133" t="s">
        <v>1501</v>
      </c>
      <c r="Q133" t="str">
        <f t="shared" si="2"/>
        <v>2004 TS - Travaux spéciaux Commentaire : CM : Nettoyage du SAS d'entrée au sous-sol du centre commercial 1x/semaine // 0.5 heures</v>
      </c>
      <c r="R133" t="str">
        <f>_xlfn.XLOOKUP(Q133,'Liste BT'!$O:$O,'Liste BT'!F:F,"")</f>
        <v>TS - Travaux spéciaux Commentaire : CM : Nettoyage du SAS d'entrée au sous-sol du centre commercial 1x/semaine // 0.5 heures</v>
      </c>
      <c r="S133" t="str">
        <f>_xlfn.XLOOKUP(C133,'Liste des sites'!$D:$D,'Liste des sites'!$E:$E,"")</f>
        <v>Coop - EKZ Fontainemelon</v>
      </c>
    </row>
    <row r="134" spans="1:19" x14ac:dyDescent="0.2">
      <c r="B134" s="1" t="s">
        <v>275</v>
      </c>
      <c r="C134" s="1" t="s">
        <v>99</v>
      </c>
      <c r="E134" s="1" t="s">
        <v>98</v>
      </c>
      <c r="F134" s="1" t="s">
        <v>266</v>
      </c>
      <c r="G134" s="1" t="s">
        <v>65</v>
      </c>
      <c r="H134" s="1" t="s">
        <v>103</v>
      </c>
      <c r="I134" s="1" t="s">
        <v>228</v>
      </c>
      <c r="J134" s="3">
        <v>45695</v>
      </c>
      <c r="K134">
        <v>0.5</v>
      </c>
      <c r="M134">
        <v>-0.5</v>
      </c>
      <c r="O134" t="s">
        <v>1501</v>
      </c>
      <c r="Q134" t="str">
        <f t="shared" si="2"/>
        <v>1763 TS - Nettoyage de parking Commentaire : Balayage du parking // Vidage des poubelles (1 fois par semaine)</v>
      </c>
      <c r="R134" t="str">
        <f>_xlfn.XLOOKUP(Q134,'Liste BT'!$O:$O,'Liste BT'!F:F,"")</f>
        <v>TS - Nettoyage de parking Commentaire : Balayage du parking // Vidage des poubelles (1 fois par semaine)</v>
      </c>
      <c r="S134" t="str">
        <f>_xlfn.XLOOKUP(C134,'Liste des sites'!$D:$D,'Liste des sites'!$E:$E,"")</f>
        <v>Coop - La Chaux-de-Fonds Etoile - SAP 1820</v>
      </c>
    </row>
    <row r="135" spans="1:19" x14ac:dyDescent="0.2">
      <c r="B135" s="1" t="s">
        <v>231</v>
      </c>
      <c r="C135" s="1" t="s">
        <v>36</v>
      </c>
      <c r="E135" s="1" t="s">
        <v>35</v>
      </c>
      <c r="F135" s="1" t="s">
        <v>232</v>
      </c>
      <c r="G135" s="1" t="s">
        <v>9</v>
      </c>
      <c r="H135" s="1" t="s">
        <v>43</v>
      </c>
      <c r="I135" s="1" t="s">
        <v>225</v>
      </c>
      <c r="J135" s="3">
        <v>45695</v>
      </c>
      <c r="K135">
        <v>1.25</v>
      </c>
      <c r="L135">
        <v>1.5</v>
      </c>
      <c r="M135">
        <v>0.25</v>
      </c>
      <c r="O135" t="s">
        <v>1501</v>
      </c>
      <c r="Q135" t="str">
        <f t="shared" si="2"/>
        <v>1755 TS - Nettoyage de parking Commentaire : Balayage du parking et vidage des poubelles (1 fois par semaine)</v>
      </c>
      <c r="R135" t="str">
        <f>_xlfn.XLOOKUP(Q135,'Liste BT'!$O:$O,'Liste BT'!F:F,"")</f>
        <v>TS - Nettoyage de parking Commentaire : Balayage du parking et vidage des poubelles (1 fois par semaine)</v>
      </c>
      <c r="S135" t="str">
        <f>_xlfn.XLOOKUP(C135,'Liste des sites'!$D:$D,'Liste des sites'!$E:$E,"")</f>
        <v>Coop - Les Breuleux - SAP 5059</v>
      </c>
    </row>
    <row r="136" spans="1:19" x14ac:dyDescent="0.2">
      <c r="B136" s="1" t="s">
        <v>302</v>
      </c>
      <c r="C136" s="1" t="s">
        <v>45</v>
      </c>
      <c r="E136" s="1" t="s">
        <v>44</v>
      </c>
      <c r="F136" s="1" t="s">
        <v>224</v>
      </c>
      <c r="G136" s="1" t="s">
        <v>9</v>
      </c>
      <c r="H136" s="1" t="s">
        <v>303</v>
      </c>
      <c r="I136" s="1" t="s">
        <v>225</v>
      </c>
      <c r="J136" s="3">
        <v>45695</v>
      </c>
      <c r="K136">
        <v>6</v>
      </c>
      <c r="L136">
        <v>5.75</v>
      </c>
      <c r="M136">
        <v>-0.25</v>
      </c>
      <c r="O136" t="s">
        <v>1501</v>
      </c>
      <c r="Q136" t="str">
        <f t="shared" si="2"/>
        <v>3096 TS - Nettoyage de parking Commentaire :  Lavage du parking intérieur à l'autolaveuse (4 fois par an)
Surface : 5855 m2</v>
      </c>
      <c r="R136" t="str">
        <f>_xlfn.XLOOKUP(Q136,'Liste BT'!$O:$O,'Liste BT'!F:F,"")</f>
        <v>TS - Nettoyage de parking Commentaire :  Lavage du parking intérieur à l'autolaveuse (4 fois par an)
Surface : 5855 m2</v>
      </c>
      <c r="S136" t="str">
        <f>_xlfn.XLOOKUP(C136,'Liste des sites'!$D:$D,'Liste des sites'!$E:$E,"")</f>
        <v>Coop - Porrentruy Ajoie - SAP 1978</v>
      </c>
    </row>
    <row r="137" spans="1:19" x14ac:dyDescent="0.2">
      <c r="B137" s="1" t="s">
        <v>584</v>
      </c>
      <c r="C137" s="1" t="s">
        <v>719</v>
      </c>
      <c r="E137" s="1" t="s">
        <v>2820</v>
      </c>
      <c r="F137" s="1" t="s">
        <v>2821</v>
      </c>
      <c r="G137" s="1" t="s">
        <v>65</v>
      </c>
      <c r="H137" s="1" t="s">
        <v>1195</v>
      </c>
      <c r="I137" s="1" t="s">
        <v>228</v>
      </c>
      <c r="J137" s="3">
        <v>45695</v>
      </c>
      <c r="K137">
        <v>1.5</v>
      </c>
      <c r="M137">
        <v>-1.5</v>
      </c>
      <c r="O137" t="s">
        <v>1501</v>
      </c>
      <c r="Q137" t="str">
        <f t="shared" si="2"/>
        <v>1848 TS - Nettoyage de parking</v>
      </c>
      <c r="R137" t="str">
        <f>_xlfn.XLOOKUP(Q137,'Liste BT'!$O:$O,'Liste BT'!F:F,"")</f>
        <v>TS - Nettoyage de parking</v>
      </c>
      <c r="S137" t="str">
        <f>_xlfn.XLOOKUP(C137,'Liste des sites'!$D:$D,'Liste des sites'!$E:$E,"")</f>
        <v>Coop - Saint-Aubin - SAP 1088</v>
      </c>
    </row>
    <row r="138" spans="1:19" x14ac:dyDescent="0.2">
      <c r="A138" s="1" t="s">
        <v>1488</v>
      </c>
      <c r="B138" s="1" t="s">
        <v>1489</v>
      </c>
      <c r="C138" s="1" t="s">
        <v>1492</v>
      </c>
      <c r="E138" s="1" t="s">
        <v>1491</v>
      </c>
      <c r="F138" s="1" t="s">
        <v>2894</v>
      </c>
      <c r="G138" s="1" t="s">
        <v>65</v>
      </c>
      <c r="H138" s="1" t="s">
        <v>2895</v>
      </c>
      <c r="I138" s="1" t="s">
        <v>2838</v>
      </c>
      <c r="J138" s="3">
        <v>45695</v>
      </c>
      <c r="K138">
        <v>8</v>
      </c>
      <c r="L138">
        <v>8</v>
      </c>
      <c r="M138">
        <v>0</v>
      </c>
      <c r="N138" s="3">
        <v>45735</v>
      </c>
      <c r="O138" t="s">
        <v>164</v>
      </c>
      <c r="Q138" t="str">
        <f t="shared" si="2"/>
        <v>18629 TS - Mise à disposition de personnel Commentaire : Mise à disposition de personnel - 02.25</v>
      </c>
      <c r="R138" t="str">
        <f>_xlfn.XLOOKUP(Q138,'Liste BT'!$O:$O,'Liste BT'!F:F,"")</f>
        <v/>
      </c>
      <c r="S138" t="str">
        <f>_xlfn.XLOOKUP(C138,'Liste des sites'!$D:$D,'Liste des sites'!$E:$E,"")</f>
        <v>NEUCHATEL TROPHY</v>
      </c>
    </row>
    <row r="139" spans="1:19" x14ac:dyDescent="0.2">
      <c r="B139" s="1" t="s">
        <v>235</v>
      </c>
      <c r="C139" s="1" t="s">
        <v>151</v>
      </c>
      <c r="E139" s="1" t="s">
        <v>150</v>
      </c>
      <c r="F139" s="1" t="s">
        <v>236</v>
      </c>
      <c r="G139" s="1" t="s">
        <v>65</v>
      </c>
      <c r="H139" s="1" t="s">
        <v>152</v>
      </c>
      <c r="I139" s="1" t="s">
        <v>225</v>
      </c>
      <c r="J139" s="3">
        <v>45695</v>
      </c>
      <c r="K139">
        <v>1.5</v>
      </c>
      <c r="L139">
        <v>4</v>
      </c>
      <c r="M139">
        <v>2.5</v>
      </c>
      <c r="O139" t="s">
        <v>1501</v>
      </c>
      <c r="Q139" t="str">
        <f t="shared" si="2"/>
        <v>18877 APP - Entretien d'appartement/villa/maison…. Commentaire : CM : 2 x semaine // 1.5 heures // 2 pers N4 (mardi et vendredi)
1 x semaine // 2 heures // 1 pers N4 (vendredi) repassage du linge</v>
      </c>
      <c r="R139" t="str">
        <f>_xlfn.XLOOKUP(Q139,'Liste BT'!$O:$O,'Liste BT'!F:F,"")</f>
        <v>APP - Entretien d'appartement/villa/maison…. Commentaire : CM : 2 x semaine // 1.5 heures // 2 pers N4 (mardi et vendredi)
1 x semaine // 2 heures // 1 pers N4 (vendredi) repassage du linge</v>
      </c>
      <c r="S139" t="str">
        <f>_xlfn.XLOOKUP(C139,'Liste des sites'!$D:$D,'Liste des sites'!$E:$E,"")</f>
        <v>PIBOMULTI SA - Domicile de Madame Bourquard</v>
      </c>
    </row>
    <row r="140" spans="1:19" x14ac:dyDescent="0.2">
      <c r="B140" s="1" t="s">
        <v>235</v>
      </c>
      <c r="C140" s="1" t="s">
        <v>151</v>
      </c>
      <c r="E140" s="1" t="s">
        <v>150</v>
      </c>
      <c r="F140" s="1" t="s">
        <v>236</v>
      </c>
      <c r="G140" s="1" t="s">
        <v>65</v>
      </c>
      <c r="H140" s="1" t="s">
        <v>152</v>
      </c>
      <c r="I140" s="1" t="s">
        <v>228</v>
      </c>
      <c r="J140" s="3">
        <v>45695</v>
      </c>
      <c r="K140">
        <v>2</v>
      </c>
      <c r="M140">
        <v>-2</v>
      </c>
      <c r="O140" t="s">
        <v>1501</v>
      </c>
      <c r="Q140" t="str">
        <f t="shared" si="2"/>
        <v>18877 APP - Entretien d'appartement/villa/maison…. Commentaire : CM : 2 x semaine // 1.5 heures // 2 pers N4 (mardi et vendredi)
1 x semaine // 2 heures // 1 pers N4 (vendredi) repassage du linge</v>
      </c>
      <c r="R140" t="str">
        <f>_xlfn.XLOOKUP(Q140,'Liste BT'!$O:$O,'Liste BT'!F:F,"")</f>
        <v>APP - Entretien d'appartement/villa/maison…. Commentaire : CM : 2 x semaine // 1.5 heures // 2 pers N4 (mardi et vendredi)
1 x semaine // 2 heures // 1 pers N4 (vendredi) repassage du linge</v>
      </c>
      <c r="S140" t="str">
        <f>_xlfn.XLOOKUP(C140,'Liste des sites'!$D:$D,'Liste des sites'!$E:$E,"")</f>
        <v>PIBOMULTI SA - Domicile de Madame Bourquard</v>
      </c>
    </row>
    <row r="141" spans="1:19" x14ac:dyDescent="0.2">
      <c r="B141" s="1" t="s">
        <v>1493</v>
      </c>
      <c r="C141" s="1" t="s">
        <v>1270</v>
      </c>
      <c r="E141" s="1" t="s">
        <v>1269</v>
      </c>
      <c r="F141" s="1" t="s">
        <v>2814</v>
      </c>
      <c r="G141" s="1" t="s">
        <v>65</v>
      </c>
      <c r="H141" s="1" t="s">
        <v>2896</v>
      </c>
      <c r="I141" s="1" t="s">
        <v>2838</v>
      </c>
      <c r="J141" s="3">
        <v>45695</v>
      </c>
      <c r="K141">
        <v>0</v>
      </c>
      <c r="L141">
        <v>0</v>
      </c>
      <c r="M141">
        <v>0</v>
      </c>
      <c r="N141" s="3">
        <v>45701</v>
      </c>
      <c r="O141" t="s">
        <v>164</v>
      </c>
      <c r="Q141" t="str">
        <f t="shared" si="2"/>
        <v>14517 STR - Sous traitance fourniture sanitaire CWS Commentaire : Livraison Essuie-main Tork Advanced</v>
      </c>
      <c r="R141" t="str">
        <f>_xlfn.XLOOKUP(Q141,'Liste BT'!$O:$O,'Liste BT'!F:F,"")</f>
        <v/>
      </c>
      <c r="S141" t="str">
        <f>_xlfn.XLOOKUP(C141,'Liste des sites'!$D:$D,'Liste des sites'!$E:$E,"")</f>
        <v>Safran Timing Technologies SA</v>
      </c>
    </row>
    <row r="142" spans="1:19" x14ac:dyDescent="0.2">
      <c r="B142" s="1" t="s">
        <v>196</v>
      </c>
      <c r="C142" s="1" t="s">
        <v>192</v>
      </c>
      <c r="E142" s="1" t="s">
        <v>304</v>
      </c>
      <c r="F142" s="1" t="s">
        <v>305</v>
      </c>
      <c r="G142" s="1" t="s">
        <v>65</v>
      </c>
      <c r="H142" s="1" t="s">
        <v>306</v>
      </c>
      <c r="I142" s="1" t="s">
        <v>225</v>
      </c>
      <c r="J142" s="3">
        <v>45696</v>
      </c>
      <c r="K142">
        <v>16</v>
      </c>
      <c r="L142">
        <v>16</v>
      </c>
      <c r="M142">
        <v>0</v>
      </c>
      <c r="O142" t="s">
        <v>164</v>
      </c>
      <c r="Q142" t="str">
        <f t="shared" si="2"/>
        <v>12 TS - Mise à disposition de personnel Commentaire : Mise à disposition de 4 personnes samedi 1er Fevrier  2025</v>
      </c>
      <c r="R142" t="str">
        <f>_xlfn.XLOOKUP(Q142,'Liste BT'!$O:$O,'Liste BT'!F:F,"")</f>
        <v/>
      </c>
      <c r="S142" t="str">
        <f>_xlfn.XLOOKUP(C142,'Liste des sites'!$D:$D,'Liste des sites'!$E:$E,"")</f>
        <v>Officine Panerai</v>
      </c>
    </row>
    <row r="143" spans="1:19" x14ac:dyDescent="0.2">
      <c r="B143" s="1" t="s">
        <v>223</v>
      </c>
      <c r="C143" s="1" t="s">
        <v>45</v>
      </c>
      <c r="E143" s="1" t="s">
        <v>44</v>
      </c>
      <c r="F143" s="1" t="s">
        <v>224</v>
      </c>
      <c r="G143" s="1" t="s">
        <v>9</v>
      </c>
      <c r="H143" s="1" t="s">
        <v>46</v>
      </c>
      <c r="I143" s="1" t="s">
        <v>225</v>
      </c>
      <c r="J143" s="3">
        <v>45698</v>
      </c>
      <c r="K143">
        <v>2</v>
      </c>
      <c r="L143">
        <v>1.5</v>
      </c>
      <c r="M143">
        <v>-0.5</v>
      </c>
      <c r="O143" t="s">
        <v>1501</v>
      </c>
      <c r="Q143" t="str">
        <f t="shared" si="2"/>
        <v>3096 TS - Nettoyage de parking Commentaire : Lavage des sols en résine à l'autolaveuse du parking intérieur (1 fois par semaine)
(Surface : 5'855 m2)</v>
      </c>
      <c r="R143" t="str">
        <f>_xlfn.XLOOKUP(Q143,'Liste BT'!$O:$O,'Liste BT'!F:F,"")</f>
        <v>TS - Nettoyage de parking Commentaire : Lavage des sols en résine à l'autolaveuse du parking intérieur (1 fois par semaine)
(Surface : 5'855 m2)</v>
      </c>
      <c r="S143" t="str">
        <f>_xlfn.XLOOKUP(C143,'Liste des sites'!$D:$D,'Liste des sites'!$E:$E,"")</f>
        <v>Coop - Porrentruy Ajoie - SAP 1978</v>
      </c>
    </row>
    <row r="144" spans="1:19" x14ac:dyDescent="0.2">
      <c r="B144" s="1" t="s">
        <v>261</v>
      </c>
      <c r="C144" s="1" t="s">
        <v>52</v>
      </c>
      <c r="E144" s="1" t="s">
        <v>51</v>
      </c>
      <c r="F144" s="1" t="s">
        <v>262</v>
      </c>
      <c r="G144" s="1" t="s">
        <v>9</v>
      </c>
      <c r="H144" s="1" t="s">
        <v>53</v>
      </c>
      <c r="I144" s="1" t="s">
        <v>225</v>
      </c>
      <c r="J144" s="3">
        <v>45698</v>
      </c>
      <c r="K144">
        <v>1.5</v>
      </c>
      <c r="L144">
        <v>2.5</v>
      </c>
      <c r="M144">
        <v>1</v>
      </c>
      <c r="O144" t="s">
        <v>1501</v>
      </c>
      <c r="Q144" t="str">
        <f t="shared" si="2"/>
        <v>1843 TS - Nettoyage de parking Commentaire : Vidage des poubelles du parking // Ramassage des déchets visibles du parking // Balayage des sols du parking (1 fois par semaine)</v>
      </c>
      <c r="R144" t="str">
        <f>_xlfn.XLOOKUP(Q144,'Liste BT'!$O:$O,'Liste BT'!F:F,"")</f>
        <v>TS - Nettoyage de parking Commentaire : Vidage des poubelles du parking // Ramassage des déchets visibles du parking // Balayage des sols du parking (1 fois par semaine)</v>
      </c>
      <c r="S144" t="str">
        <f>_xlfn.XLOOKUP(C144,'Liste des sites'!$D:$D,'Liste des sites'!$E:$E,"")</f>
        <v>Coop - Saignelégier - SAP 1138</v>
      </c>
    </row>
    <row r="145" spans="2:19" x14ac:dyDescent="0.2">
      <c r="B145" s="1" t="s">
        <v>2853</v>
      </c>
      <c r="C145" s="1" t="s">
        <v>185</v>
      </c>
      <c r="E145" s="1" t="s">
        <v>2854</v>
      </c>
      <c r="F145" s="1" t="s">
        <v>2855</v>
      </c>
      <c r="G145" s="1" t="s">
        <v>183</v>
      </c>
      <c r="H145" s="1" t="s">
        <v>53</v>
      </c>
      <c r="I145" s="1" t="s">
        <v>225</v>
      </c>
      <c r="J145" s="3">
        <v>45699</v>
      </c>
      <c r="K145">
        <v>2</v>
      </c>
      <c r="L145">
        <v>1.5</v>
      </c>
      <c r="M145">
        <v>-0.5</v>
      </c>
      <c r="O145" t="s">
        <v>1501</v>
      </c>
      <c r="Q145" t="str">
        <f t="shared" si="2"/>
        <v>1840 TS - Nettoyage de parking Commentaire : Vidage des poubelles du parking // Ramassage des déchets visibles du parking // Balayage des sols du parking (1 fois par semaine)</v>
      </c>
      <c r="R145" t="str">
        <f>_xlfn.XLOOKUP(Q145,'Liste BT'!$O:$O,'Liste BT'!F:F,"")</f>
        <v>TS - Nettoyage de parking Commentaire : Vidage des poubelles du parking // Ramassage des déchets visibles du parking // Balayage des sols du parking (1 fois par semaine)</v>
      </c>
      <c r="S145" t="str">
        <f>_xlfn.XLOOKUP(C145,'Liste des sites'!$D:$D,'Liste des sites'!$E:$E,"")</f>
        <v>Coop - Reconvilier - SAP 2361</v>
      </c>
    </row>
    <row r="146" spans="2:19" x14ac:dyDescent="0.2">
      <c r="B146" s="1" t="s">
        <v>2841</v>
      </c>
      <c r="C146" s="1" t="s">
        <v>607</v>
      </c>
      <c r="E146" s="1" t="s">
        <v>610</v>
      </c>
      <c r="F146" s="1" t="s">
        <v>2842</v>
      </c>
      <c r="G146" s="1" t="s">
        <v>183</v>
      </c>
      <c r="H146" s="1" t="s">
        <v>2863</v>
      </c>
      <c r="I146" s="1" t="s">
        <v>225</v>
      </c>
      <c r="J146" s="3">
        <v>45699</v>
      </c>
      <c r="K146">
        <v>1.75</v>
      </c>
      <c r="L146">
        <v>1.75</v>
      </c>
      <c r="M146">
        <v>0</v>
      </c>
      <c r="O146" t="s">
        <v>1501</v>
      </c>
      <c r="Q146" t="str">
        <f t="shared" si="2"/>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146" t="str">
        <f>_xlfn.XLOOKUP(Q146,'Liste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146" t="str">
        <f>_xlfn.XLOOKUP(C146,'Liste des sites'!$D:$D,'Liste des sites'!$E:$E,"")</f>
        <v>Coop - Saint-Imier - SAP 1089</v>
      </c>
    </row>
    <row r="147" spans="2:19" x14ac:dyDescent="0.2">
      <c r="B147" s="1" t="s">
        <v>2864</v>
      </c>
      <c r="C147" s="1" t="s">
        <v>639</v>
      </c>
      <c r="E147" s="1" t="s">
        <v>641</v>
      </c>
      <c r="F147" s="1" t="s">
        <v>2865</v>
      </c>
      <c r="G147" s="1" t="s">
        <v>183</v>
      </c>
      <c r="H147" s="1" t="s">
        <v>2866</v>
      </c>
      <c r="I147" s="1" t="s">
        <v>225</v>
      </c>
      <c r="J147" s="3">
        <v>45699</v>
      </c>
      <c r="K147">
        <v>1</v>
      </c>
      <c r="L147">
        <v>1</v>
      </c>
      <c r="M147">
        <v>0</v>
      </c>
      <c r="O147" t="s">
        <v>1501</v>
      </c>
      <c r="Q147" t="str">
        <f t="shared" si="2"/>
        <v>1855 TS - Nettoyage de parking Commentaire : Nettoyage du parking (1 fois par semaine)</v>
      </c>
      <c r="R147" t="str">
        <f>_xlfn.XLOOKUP(Q147,'Liste BT'!$O:$O,'Liste BT'!F:F,"")</f>
        <v>TS - Nettoyage de parking Commentaire : Nettoyage du parking (1 fois par semaine)</v>
      </c>
      <c r="S147" t="str">
        <f>_xlfn.XLOOKUP(C147,'Liste des sites'!$D:$D,'Liste des sites'!$E:$E,"")</f>
        <v>Coop - Tramelan - SAP 1404</v>
      </c>
    </row>
    <row r="148" spans="2:19" x14ac:dyDescent="0.2">
      <c r="B148" s="1" t="s">
        <v>2867</v>
      </c>
      <c r="C148" s="1" t="s">
        <v>1630</v>
      </c>
      <c r="E148" s="1" t="s">
        <v>2868</v>
      </c>
      <c r="F148" s="1" t="s">
        <v>2869</v>
      </c>
      <c r="G148" s="1" t="s">
        <v>183</v>
      </c>
      <c r="H148" s="1" t="s">
        <v>2870</v>
      </c>
      <c r="I148" s="1" t="s">
        <v>225</v>
      </c>
      <c r="J148" s="3">
        <v>45699</v>
      </c>
      <c r="K148">
        <v>0.15</v>
      </c>
      <c r="L148">
        <v>1</v>
      </c>
      <c r="M148">
        <v>0.85</v>
      </c>
      <c r="O148" t="s">
        <v>1501</v>
      </c>
      <c r="Q148" t="str">
        <f t="shared" si="2"/>
        <v>1683 TS - Nettoyage de la vitrerie Commentaire : Lavage des vitres sur les faces intérieures (1 fois par mois)</v>
      </c>
      <c r="R148" t="str">
        <f>_xlfn.XLOOKUP(Q148,'Liste BT'!$O:$O,'Liste BT'!F:F,"")</f>
        <v>TS - Nettoyage de la vitrerie Commentaire : Lavage des vitres sur les faces intérieures (1 fois par mois)</v>
      </c>
      <c r="S148" t="str">
        <f>_xlfn.XLOOKUP(C148,'Liste des sites'!$D:$D,'Liste des sites'!$E:$E,"")</f>
        <v>Etam Berne</v>
      </c>
    </row>
    <row r="149" spans="2:19" x14ac:dyDescent="0.2">
      <c r="B149" s="1" t="s">
        <v>2867</v>
      </c>
      <c r="C149" s="1" t="s">
        <v>1630</v>
      </c>
      <c r="E149" s="1" t="s">
        <v>2868</v>
      </c>
      <c r="F149" s="1" t="s">
        <v>2869</v>
      </c>
      <c r="G149" s="1" t="s">
        <v>183</v>
      </c>
      <c r="H149" s="1" t="s">
        <v>2871</v>
      </c>
      <c r="I149" s="1" t="s">
        <v>225</v>
      </c>
      <c r="J149" s="3">
        <v>45699</v>
      </c>
      <c r="K149">
        <v>0.15</v>
      </c>
      <c r="L149">
        <v>1</v>
      </c>
      <c r="M149">
        <v>0.85</v>
      </c>
      <c r="O149" t="s">
        <v>1501</v>
      </c>
      <c r="Q149" t="str">
        <f t="shared" si="2"/>
        <v>1683 TS - Nettoyage de la vitrerie Commentaire : Lavage des vitres sur les faces extérieures (2 fois par mois)</v>
      </c>
      <c r="R149" t="str">
        <f>_xlfn.XLOOKUP(Q149,'Liste BT'!$O:$O,'Liste BT'!F:F,"")</f>
        <v>TS - Nettoyage de la vitrerie Commentaire : Lavage des vitres sur les faces extérieures (2 fois par mois)</v>
      </c>
      <c r="S149" t="str">
        <f>_xlfn.XLOOKUP(C149,'Liste des sites'!$D:$D,'Liste des sites'!$E:$E,"")</f>
        <v>Etam Berne</v>
      </c>
    </row>
    <row r="150" spans="2:19" x14ac:dyDescent="0.2">
      <c r="B150" s="1" t="s">
        <v>235</v>
      </c>
      <c r="C150" s="1" t="s">
        <v>151</v>
      </c>
      <c r="E150" s="1" t="s">
        <v>150</v>
      </c>
      <c r="F150" s="1" t="s">
        <v>236</v>
      </c>
      <c r="G150" s="1" t="s">
        <v>65</v>
      </c>
      <c r="H150" s="1" t="s">
        <v>152</v>
      </c>
      <c r="I150" s="1" t="s">
        <v>225</v>
      </c>
      <c r="J150" s="3">
        <v>45699</v>
      </c>
      <c r="K150">
        <v>1.5</v>
      </c>
      <c r="L150">
        <v>4</v>
      </c>
      <c r="M150">
        <v>2.5</v>
      </c>
      <c r="O150" t="s">
        <v>1501</v>
      </c>
      <c r="Q150" t="str">
        <f t="shared" si="2"/>
        <v>18877 APP - Entretien d'appartement/villa/maison…. Commentaire : CM : 2 x semaine // 1.5 heures // 2 pers N4 (mardi et vendredi)
1 x semaine // 2 heures // 1 pers N4 (vendredi) repassage du linge</v>
      </c>
      <c r="R150" t="str">
        <f>_xlfn.XLOOKUP(Q150,'Liste BT'!$O:$O,'Liste BT'!F:F,"")</f>
        <v>APP - Entretien d'appartement/villa/maison…. Commentaire : CM : 2 x semaine // 1.5 heures // 2 pers N4 (mardi et vendredi)
1 x semaine // 2 heures // 1 pers N4 (vendredi) repassage du linge</v>
      </c>
      <c r="S150" t="str">
        <f>_xlfn.XLOOKUP(C150,'Liste des sites'!$D:$D,'Liste des sites'!$E:$E,"")</f>
        <v>PIBOMULTI SA - Domicile de Madame Bourquard</v>
      </c>
    </row>
    <row r="151" spans="2:19" x14ac:dyDescent="0.2">
      <c r="B151" s="1" t="s">
        <v>229</v>
      </c>
      <c r="C151" s="1" t="s">
        <v>21</v>
      </c>
      <c r="E151" s="1" t="s">
        <v>20</v>
      </c>
      <c r="F151" s="1" t="s">
        <v>230</v>
      </c>
      <c r="G151" s="1" t="s">
        <v>9</v>
      </c>
      <c r="H151" s="1" t="s">
        <v>24</v>
      </c>
      <c r="I151" s="1" t="s">
        <v>225</v>
      </c>
      <c r="J151" s="3">
        <v>45700</v>
      </c>
      <c r="K151">
        <v>1.75</v>
      </c>
      <c r="L151">
        <v>1.5</v>
      </c>
      <c r="M151">
        <v>-0.25</v>
      </c>
      <c r="O151" t="s">
        <v>1501</v>
      </c>
      <c r="Q151" t="str">
        <f t="shared" si="2"/>
        <v>2192 TS - Nettoyage de parking Commentaire : Nettoyage du parking intérieur (1 fois par semaine)
Vidage des poubelles // Balayage des sols // Lavage des sols à l'autolaveuse
Surface 1080.00 m2</v>
      </c>
      <c r="R151" t="str">
        <f>_xlfn.XLOOKUP(Q151,'Liste BT'!$O:$O,'Liste BT'!F:F,"")</f>
        <v>TS - Nettoyage de parking Commentaire : Nettoyage du parking intérieur (1 fois par semaine)
Vidage des poubelles // Balayage des sols // Lavage des sols à l'autolaveuse
Surface 1080.00 m2</v>
      </c>
      <c r="S151" t="str">
        <f>_xlfn.XLOOKUP(C151,'Liste des sites'!$D:$D,'Liste des sites'!$E:$E,"")</f>
        <v>Coop - Alle - SAP 5058</v>
      </c>
    </row>
    <row r="152" spans="2:19" x14ac:dyDescent="0.2">
      <c r="B152" s="1" t="s">
        <v>261</v>
      </c>
      <c r="C152" s="1" t="s">
        <v>52</v>
      </c>
      <c r="E152" s="1" t="s">
        <v>51</v>
      </c>
      <c r="F152" s="1" t="s">
        <v>262</v>
      </c>
      <c r="G152" s="1" t="s">
        <v>9</v>
      </c>
      <c r="H152" s="1" t="s">
        <v>53</v>
      </c>
      <c r="I152" s="1" t="s">
        <v>225</v>
      </c>
      <c r="J152" s="3">
        <v>45700</v>
      </c>
      <c r="K152">
        <v>1.5</v>
      </c>
      <c r="L152">
        <v>3.083333333333333</v>
      </c>
      <c r="M152">
        <v>1.58</v>
      </c>
      <c r="O152" t="s">
        <v>1501</v>
      </c>
      <c r="Q152" t="str">
        <f t="shared" si="2"/>
        <v>1843 TS - Nettoyage de parking Commentaire : Vidage des poubelles du parking // Ramassage des déchets visibles du parking // Balayage des sols du parking (1 fois par semaine)</v>
      </c>
      <c r="R152" t="str">
        <f>_xlfn.XLOOKUP(Q152,'Liste BT'!$O:$O,'Liste BT'!F:F,"")</f>
        <v>TS - Nettoyage de parking Commentaire : Vidage des poubelles du parking // Ramassage des déchets visibles du parking // Balayage des sols du parking (1 fois par semaine)</v>
      </c>
      <c r="S152" t="str">
        <f>_xlfn.XLOOKUP(C152,'Liste des sites'!$D:$D,'Liste des sites'!$E:$E,"")</f>
        <v>Coop - Saignelégier - SAP 1138</v>
      </c>
    </row>
    <row r="153" spans="2:19" x14ac:dyDescent="0.2">
      <c r="B153" s="1" t="s">
        <v>584</v>
      </c>
      <c r="C153" s="1" t="s">
        <v>719</v>
      </c>
      <c r="E153" s="1" t="s">
        <v>2820</v>
      </c>
      <c r="F153" s="1" t="s">
        <v>2821</v>
      </c>
      <c r="G153" s="1" t="s">
        <v>65</v>
      </c>
      <c r="H153" s="1" t="s">
        <v>1195</v>
      </c>
      <c r="I153" s="1" t="s">
        <v>225</v>
      </c>
      <c r="J153" s="3">
        <v>45700</v>
      </c>
      <c r="K153">
        <v>1.5</v>
      </c>
      <c r="L153">
        <v>1.5</v>
      </c>
      <c r="M153">
        <v>0</v>
      </c>
      <c r="O153" t="s">
        <v>1501</v>
      </c>
      <c r="Q153" t="str">
        <f t="shared" si="2"/>
        <v>1848 TS - Nettoyage de parking</v>
      </c>
      <c r="R153" t="str">
        <f>_xlfn.XLOOKUP(Q153,'Liste BT'!$O:$O,'Liste BT'!F:F,"")</f>
        <v>TS - Nettoyage de parking</v>
      </c>
      <c r="S153" t="str">
        <f>_xlfn.XLOOKUP(C153,'Liste des sites'!$D:$D,'Liste des sites'!$E:$E,"")</f>
        <v>Coop - Saint-Aubin - SAP 1088</v>
      </c>
    </row>
    <row r="154" spans="2:19" x14ac:dyDescent="0.2">
      <c r="B154" s="1" t="s">
        <v>307</v>
      </c>
      <c r="C154" s="1" t="s">
        <v>308</v>
      </c>
      <c r="E154" s="1" t="s">
        <v>309</v>
      </c>
      <c r="F154" s="1" t="s">
        <v>310</v>
      </c>
      <c r="G154" s="1" t="s">
        <v>9</v>
      </c>
      <c r="H154" s="1" t="s">
        <v>311</v>
      </c>
      <c r="I154" s="1" t="s">
        <v>225</v>
      </c>
      <c r="J154" s="3">
        <v>45700</v>
      </c>
      <c r="K154">
        <v>1.5</v>
      </c>
      <c r="L154">
        <v>1.75</v>
      </c>
      <c r="M154">
        <v>0.25</v>
      </c>
      <c r="O154" t="s">
        <v>1501</v>
      </c>
      <c r="Q154" t="str">
        <f t="shared" si="2"/>
        <v>122 TS - Nettoyage de la vitrerie Commentaire : DELEMONT / Laver les vitres du bâtiment en façades sur les faces intérieures et extérieures  (1 fois par an)</v>
      </c>
      <c r="R154" t="str">
        <f>_xlfn.XLOOKUP(Q154,'Liste BT'!$O:$O,'Liste BT'!F:F,"")</f>
        <v>TS - Nettoyage de la vitrerie Commentaire : DELEMONT / Laver les vitres du bâtiment en façades sur les faces intérieures et extérieures  (1 fois par an)</v>
      </c>
      <c r="S154" t="str">
        <f>_xlfn.XLOOKUP(C154,'Liste des sites'!$D:$D,'Liste des sites'!$E:$E,"")</f>
        <v>FUST - Delémont</v>
      </c>
    </row>
    <row r="155" spans="2:19" x14ac:dyDescent="0.2">
      <c r="B155" s="1" t="s">
        <v>312</v>
      </c>
      <c r="C155" s="1" t="s">
        <v>238</v>
      </c>
      <c r="E155" s="1" t="s">
        <v>239</v>
      </c>
      <c r="F155" s="1" t="s">
        <v>240</v>
      </c>
      <c r="G155" s="1" t="s">
        <v>65</v>
      </c>
      <c r="H155" s="1" t="s">
        <v>49</v>
      </c>
      <c r="I155" s="1" t="s">
        <v>225</v>
      </c>
      <c r="J155" s="3">
        <v>45701</v>
      </c>
      <c r="K155">
        <v>0.42</v>
      </c>
      <c r="L155">
        <v>0.5</v>
      </c>
      <c r="M155">
        <v>0.08</v>
      </c>
      <c r="O155" t="s">
        <v>1501</v>
      </c>
      <c r="Q155" t="str">
        <f t="shared" si="2"/>
        <v>1746 TS - Nettoyage de la vitrerie Commentaire : Lavage des vitres sur les faces intérieures et extérieures (4 fois par an)</v>
      </c>
      <c r="R155" t="str">
        <f>_xlfn.XLOOKUP(Q155,'Liste BT'!$O:$O,'Liste BT'!F:F,"")</f>
        <v>TS - Nettoyage de la vitrerie Commentaire : Lavage des vitres sur les faces intérieures et extérieures (4 fois par an)</v>
      </c>
      <c r="S155" t="str">
        <f>_xlfn.XLOOKUP(C155,'Liste des sites'!$D:$D,'Liste des sites'!$E:$E,"")</f>
        <v>Coop - Chaux-de-Fonds Entilles Restaurant - SAP 2467</v>
      </c>
    </row>
    <row r="156" spans="2:19" x14ac:dyDescent="0.2">
      <c r="B156" s="1" t="s">
        <v>237</v>
      </c>
      <c r="C156" s="1" t="s">
        <v>238</v>
      </c>
      <c r="E156" s="1" t="s">
        <v>239</v>
      </c>
      <c r="F156" s="1" t="s">
        <v>240</v>
      </c>
      <c r="G156" s="1" t="s">
        <v>65</v>
      </c>
      <c r="H156" s="1" t="s">
        <v>241</v>
      </c>
      <c r="I156" s="1" t="s">
        <v>225</v>
      </c>
      <c r="J156" s="3">
        <v>45701</v>
      </c>
      <c r="K156">
        <v>1</v>
      </c>
      <c r="L156">
        <v>1</v>
      </c>
      <c r="M156">
        <v>0</v>
      </c>
      <c r="O156" t="s">
        <v>1501</v>
      </c>
      <c r="Q156" t="str">
        <f t="shared" si="2"/>
        <v>1746 TS - Nettoyage de la vitrerie Commentaire : Lavage des vitres (4 fois par an) : mars, juin, sept, déc.</v>
      </c>
      <c r="R156" t="str">
        <f>_xlfn.XLOOKUP(Q156,'Liste BT'!$O:$O,'Liste BT'!F:F,"")</f>
        <v>TS - Nettoyage de la vitrerie Commentaire : Lavage des vitres (4 fois par an) : mars, juin, sept, déc.</v>
      </c>
      <c r="S156" t="str">
        <f>_xlfn.XLOOKUP(C156,'Liste des sites'!$D:$D,'Liste des sites'!$E:$E,"")</f>
        <v>Coop - Chaux-de-Fonds Entilles Restaurant - SAP 2467</v>
      </c>
    </row>
    <row r="157" spans="2:19" x14ac:dyDescent="0.2">
      <c r="B157" s="1" t="s">
        <v>261</v>
      </c>
      <c r="C157" s="1" t="s">
        <v>52</v>
      </c>
      <c r="E157" s="1" t="s">
        <v>51</v>
      </c>
      <c r="F157" s="1" t="s">
        <v>262</v>
      </c>
      <c r="G157" s="1" t="s">
        <v>9</v>
      </c>
      <c r="H157" s="1" t="s">
        <v>53</v>
      </c>
      <c r="I157" s="1" t="s">
        <v>225</v>
      </c>
      <c r="J157" s="3">
        <v>45701</v>
      </c>
      <c r="K157">
        <v>1.5</v>
      </c>
      <c r="L157">
        <v>1.5</v>
      </c>
      <c r="M157">
        <v>0</v>
      </c>
      <c r="O157" t="s">
        <v>1501</v>
      </c>
      <c r="Q157" t="str">
        <f t="shared" si="2"/>
        <v>1843 TS - Nettoyage de parking Commentaire : Vidage des poubelles du parking // Ramassage des déchets visibles du parking // Balayage des sols du parking (1 fois par semaine)</v>
      </c>
      <c r="R157" t="str">
        <f>_xlfn.XLOOKUP(Q157,'Liste BT'!$O:$O,'Liste BT'!F:F,"")</f>
        <v>TS - Nettoyage de parking Commentaire : Vidage des poubelles du parking // Ramassage des déchets visibles du parking // Balayage des sols du parking (1 fois par semaine)</v>
      </c>
      <c r="S157" t="str">
        <f>_xlfn.XLOOKUP(C157,'Liste des sites'!$D:$D,'Liste des sites'!$E:$E,"")</f>
        <v>Coop - Saignelégier - SAP 1138</v>
      </c>
    </row>
    <row r="158" spans="2:19" x14ac:dyDescent="0.2">
      <c r="B158" s="1" t="s">
        <v>193</v>
      </c>
      <c r="C158" s="1" t="s">
        <v>195</v>
      </c>
      <c r="E158" s="1" t="s">
        <v>313</v>
      </c>
      <c r="F158" s="1" t="s">
        <v>314</v>
      </c>
      <c r="G158" s="1" t="s">
        <v>65</v>
      </c>
      <c r="H158" s="1" t="s">
        <v>315</v>
      </c>
      <c r="I158" s="1" t="s">
        <v>2838</v>
      </c>
      <c r="J158" s="3">
        <v>45701</v>
      </c>
      <c r="K158">
        <v>0</v>
      </c>
      <c r="L158">
        <v>6.5</v>
      </c>
      <c r="M158">
        <v>6.5</v>
      </c>
      <c r="N158" s="3">
        <v>45747</v>
      </c>
      <c r="O158" t="s">
        <v>164</v>
      </c>
      <c r="Q158" t="str">
        <f t="shared" si="2"/>
        <v>144 TS - Nettoyage des moquettes Commentaire : Nettoyage divers moquettes</v>
      </c>
      <c r="R158" t="str">
        <f>_xlfn.XLOOKUP(Q158,'Liste BT'!$O:$O,'Liste BT'!F:F,"")</f>
        <v/>
      </c>
      <c r="S158" t="str">
        <f>_xlfn.XLOOKUP(C158,'Liste des sites'!$D:$D,'Liste des sites'!$E:$E,"")</f>
        <v>Marché Prodega - St-Blaise</v>
      </c>
    </row>
    <row r="159" spans="2:19" x14ac:dyDescent="0.2">
      <c r="B159" s="1" t="s">
        <v>226</v>
      </c>
      <c r="C159" s="1" t="s">
        <v>67</v>
      </c>
      <c r="E159" s="1" t="s">
        <v>66</v>
      </c>
      <c r="F159" s="1" t="s">
        <v>227</v>
      </c>
      <c r="G159" s="1" t="s">
        <v>65</v>
      </c>
      <c r="H159" s="1" t="s">
        <v>68</v>
      </c>
      <c r="I159" s="1" t="s">
        <v>225</v>
      </c>
      <c r="J159" s="3">
        <v>45702</v>
      </c>
      <c r="K159">
        <v>4</v>
      </c>
      <c r="L159">
        <v>4.5</v>
      </c>
      <c r="M159">
        <v>0.5</v>
      </c>
      <c r="O159" t="s">
        <v>1501</v>
      </c>
      <c r="Q159" t="str">
        <f t="shared" si="2"/>
        <v>18866 APP - Entretien d'appartement/villa/maison….</v>
      </c>
      <c r="R159" t="str">
        <f>_xlfn.XLOOKUP(Q159,'Liste BT'!$O:$O,'Liste BT'!F:F,"")</f>
        <v>APP - Entretien d'appartement/villa/maison….</v>
      </c>
      <c r="S159" t="str">
        <f>_xlfn.XLOOKUP(C159,'Liste des sites'!$D:$D,'Liste des sites'!$E:$E,"")</f>
        <v>ALFA FABRIKA SA - LOGEMENT PRIVE</v>
      </c>
    </row>
    <row r="160" spans="2:19" x14ac:dyDescent="0.2">
      <c r="B160" s="1" t="s">
        <v>2851</v>
      </c>
      <c r="C160" s="1" t="s">
        <v>612</v>
      </c>
      <c r="E160" s="1" t="s">
        <v>2827</v>
      </c>
      <c r="F160" s="1" t="s">
        <v>2828</v>
      </c>
      <c r="G160" s="1" t="s">
        <v>183</v>
      </c>
      <c r="H160" s="1" t="s">
        <v>2852</v>
      </c>
      <c r="I160" s="1" t="s">
        <v>225</v>
      </c>
      <c r="J160" s="3">
        <v>45702</v>
      </c>
      <c r="K160">
        <v>1</v>
      </c>
      <c r="L160">
        <v>1.5</v>
      </c>
      <c r="M160">
        <v>0.5</v>
      </c>
      <c r="O160" t="s">
        <v>1501</v>
      </c>
      <c r="Q160" t="str">
        <f t="shared" si="2"/>
        <v>18202 TS - Nettoyage de parking Commentaire : Nettoyage du parking (1 fois par semaine)
Vidage des poubelles // Ramassage des déchets visibles //  Balayage des sols</v>
      </c>
      <c r="R160" t="str">
        <f>_xlfn.XLOOKUP(Q160,'Liste BT'!$O:$O,'Liste BT'!F:F,"")</f>
        <v>TS - Nettoyage de parking Commentaire : Nettoyage du parking (1 fois par semaine)
Vidage des poubelles // Ramassage des déchets visibles //  Balayage des sols</v>
      </c>
      <c r="S160" t="str">
        <f>_xlfn.XLOOKUP(C160,'Liste des sites'!$D:$D,'Liste des sites'!$E:$E,"")</f>
        <v>COOP - Sonceboz - Site 1823</v>
      </c>
    </row>
    <row r="161" spans="1:19" x14ac:dyDescent="0.2">
      <c r="B161" s="1" t="s">
        <v>257</v>
      </c>
      <c r="C161" s="1" t="s">
        <v>91</v>
      </c>
      <c r="E161" s="1" t="s">
        <v>90</v>
      </c>
      <c r="F161" s="1" t="s">
        <v>258</v>
      </c>
      <c r="G161" s="1" t="s">
        <v>65</v>
      </c>
      <c r="H161" s="1" t="s">
        <v>2815</v>
      </c>
      <c r="I161" s="1" t="s">
        <v>228</v>
      </c>
      <c r="J161" s="3">
        <v>45702</v>
      </c>
      <c r="K161">
        <v>0.5</v>
      </c>
      <c r="M161">
        <v>-0.5</v>
      </c>
      <c r="O161" t="s">
        <v>1501</v>
      </c>
      <c r="Q161" t="str">
        <f t="shared" si="2"/>
        <v>2004 TS - Travaux spéciaux Commentaire : CM : Nettoyage du SAS d'entrée au sous-sol du centre commercial 1x/semaine // 0.5 heures</v>
      </c>
      <c r="R161" t="str">
        <f>_xlfn.XLOOKUP(Q161,'Liste BT'!$O:$O,'Liste BT'!F:F,"")</f>
        <v>TS - Travaux spéciaux Commentaire : CM : Nettoyage du SAS d'entrée au sous-sol du centre commercial 1x/semaine // 0.5 heures</v>
      </c>
      <c r="S161" t="str">
        <f>_xlfn.XLOOKUP(C161,'Liste des sites'!$D:$D,'Liste des sites'!$E:$E,"")</f>
        <v>Coop - EKZ Fontainemelon</v>
      </c>
    </row>
    <row r="162" spans="1:19" x14ac:dyDescent="0.2">
      <c r="B162" s="1" t="s">
        <v>275</v>
      </c>
      <c r="C162" s="1" t="s">
        <v>99</v>
      </c>
      <c r="E162" s="1" t="s">
        <v>98</v>
      </c>
      <c r="F162" s="1" t="s">
        <v>266</v>
      </c>
      <c r="G162" s="1" t="s">
        <v>65</v>
      </c>
      <c r="H162" s="1" t="s">
        <v>103</v>
      </c>
      <c r="I162" s="1" t="s">
        <v>228</v>
      </c>
      <c r="J162" s="3">
        <v>45702</v>
      </c>
      <c r="K162">
        <v>0.5</v>
      </c>
      <c r="M162">
        <v>-0.5</v>
      </c>
      <c r="O162" t="s">
        <v>1501</v>
      </c>
      <c r="Q162" t="str">
        <f t="shared" si="2"/>
        <v>1763 TS - Nettoyage de parking Commentaire : Balayage du parking // Vidage des poubelles (1 fois par semaine)</v>
      </c>
      <c r="R162" t="str">
        <f>_xlfn.XLOOKUP(Q162,'Liste BT'!$O:$O,'Liste BT'!F:F,"")</f>
        <v>TS - Nettoyage de parking Commentaire : Balayage du parking // Vidage des poubelles (1 fois par semaine)</v>
      </c>
      <c r="S162" t="str">
        <f>_xlfn.XLOOKUP(C162,'Liste des sites'!$D:$D,'Liste des sites'!$E:$E,"")</f>
        <v>Coop - La Chaux-de-Fonds Etoile - SAP 1820</v>
      </c>
    </row>
    <row r="163" spans="1:19" x14ac:dyDescent="0.2">
      <c r="B163" s="1" t="s">
        <v>231</v>
      </c>
      <c r="C163" s="1" t="s">
        <v>36</v>
      </c>
      <c r="E163" s="1" t="s">
        <v>35</v>
      </c>
      <c r="F163" s="1" t="s">
        <v>232</v>
      </c>
      <c r="G163" s="1" t="s">
        <v>9</v>
      </c>
      <c r="H163" s="1" t="s">
        <v>43</v>
      </c>
      <c r="I163" s="1" t="s">
        <v>225</v>
      </c>
      <c r="J163" s="3">
        <v>45702</v>
      </c>
      <c r="K163">
        <v>1.25</v>
      </c>
      <c r="L163">
        <v>1.5</v>
      </c>
      <c r="M163">
        <v>0.25</v>
      </c>
      <c r="O163" t="s">
        <v>1501</v>
      </c>
      <c r="Q163" t="str">
        <f t="shared" si="2"/>
        <v>1755 TS - Nettoyage de parking Commentaire : Balayage du parking et vidage des poubelles (1 fois par semaine)</v>
      </c>
      <c r="R163" t="str">
        <f>_xlfn.XLOOKUP(Q163,'Liste BT'!$O:$O,'Liste BT'!F:F,"")</f>
        <v>TS - Nettoyage de parking Commentaire : Balayage du parking et vidage des poubelles (1 fois par semaine)</v>
      </c>
      <c r="S163" t="str">
        <f>_xlfn.XLOOKUP(C163,'Liste des sites'!$D:$D,'Liste des sites'!$E:$E,"")</f>
        <v>Coop - Les Breuleux - SAP 5059</v>
      </c>
    </row>
    <row r="164" spans="1:19" x14ac:dyDescent="0.2">
      <c r="B164" s="1" t="s">
        <v>259</v>
      </c>
      <c r="C164" s="1" t="s">
        <v>121</v>
      </c>
      <c r="E164" s="1" t="s">
        <v>120</v>
      </c>
      <c r="F164" s="1" t="s">
        <v>260</v>
      </c>
      <c r="G164" s="1" t="s">
        <v>65</v>
      </c>
      <c r="H164" s="1" t="s">
        <v>123</v>
      </c>
      <c r="I164" s="1" t="s">
        <v>225</v>
      </c>
      <c r="J164" s="3">
        <v>45702</v>
      </c>
      <c r="K164">
        <v>1</v>
      </c>
      <c r="L164">
        <v>1.3333333333333333</v>
      </c>
      <c r="M164">
        <v>0.33</v>
      </c>
      <c r="O164" t="s">
        <v>1501</v>
      </c>
      <c r="Q164" t="str">
        <f t="shared" si="2"/>
        <v>1835 TS - Travaux spéciaux Commentaire : Retrait des toiles d'araignées au niveau de l'escalier donnant accès au point de vente, via le parking couvert, travaux d'accès difficile (1 fois par mois)</v>
      </c>
      <c r="R164" t="str">
        <f>_xlfn.XLOOKUP(Q164,'Liste BT'!$O:$O,'Liste BT'!F:F,"")</f>
        <v>TS - Travaux spéciaux Commentaire : Retrait des toiles d'araignées au niveau de l'escalier donnant accès au point de vente, via le parking couvert, travaux d'accès difficile (1 fois par mois)</v>
      </c>
      <c r="S164" t="str">
        <f>_xlfn.XLOOKUP(C164,'Liste des sites'!$D:$D,'Liste des sites'!$E:$E,"")</f>
        <v>Coop - Peseux Parc du Château - SAP 2429</v>
      </c>
    </row>
    <row r="165" spans="1:19" x14ac:dyDescent="0.2">
      <c r="B165" s="1" t="s">
        <v>235</v>
      </c>
      <c r="C165" s="1" t="s">
        <v>151</v>
      </c>
      <c r="E165" s="1" t="s">
        <v>150</v>
      </c>
      <c r="F165" s="1" t="s">
        <v>236</v>
      </c>
      <c r="G165" s="1" t="s">
        <v>65</v>
      </c>
      <c r="H165" s="1" t="s">
        <v>152</v>
      </c>
      <c r="I165" s="1" t="s">
        <v>225</v>
      </c>
      <c r="J165" s="3">
        <v>45702</v>
      </c>
      <c r="K165">
        <v>1.5</v>
      </c>
      <c r="L165">
        <v>4</v>
      </c>
      <c r="M165">
        <v>2.5</v>
      </c>
      <c r="O165" t="s">
        <v>1501</v>
      </c>
      <c r="Q165" t="str">
        <f t="shared" si="2"/>
        <v>18877 APP - Entretien d'appartement/villa/maison…. Commentaire : CM : 2 x semaine // 1.5 heures // 2 pers N4 (mardi et vendredi)
1 x semaine // 2 heures // 1 pers N4 (vendredi) repassage du linge</v>
      </c>
      <c r="R165" t="str">
        <f>_xlfn.XLOOKUP(Q165,'Liste BT'!$O:$O,'Liste BT'!F:F,"")</f>
        <v>APP - Entretien d'appartement/villa/maison…. Commentaire : CM : 2 x semaine // 1.5 heures // 2 pers N4 (mardi et vendredi)
1 x semaine // 2 heures // 1 pers N4 (vendredi) repassage du linge</v>
      </c>
      <c r="S165" t="str">
        <f>_xlfn.XLOOKUP(C165,'Liste des sites'!$D:$D,'Liste des sites'!$E:$E,"")</f>
        <v>PIBOMULTI SA - Domicile de Madame Bourquard</v>
      </c>
    </row>
    <row r="166" spans="1:19" x14ac:dyDescent="0.2">
      <c r="B166" s="1" t="s">
        <v>235</v>
      </c>
      <c r="C166" s="1" t="s">
        <v>151</v>
      </c>
      <c r="E166" s="1" t="s">
        <v>150</v>
      </c>
      <c r="F166" s="1" t="s">
        <v>236</v>
      </c>
      <c r="G166" s="1" t="s">
        <v>65</v>
      </c>
      <c r="H166" s="1" t="s">
        <v>152</v>
      </c>
      <c r="I166" s="1" t="s">
        <v>228</v>
      </c>
      <c r="J166" s="3">
        <v>45702</v>
      </c>
      <c r="K166">
        <v>2</v>
      </c>
      <c r="M166">
        <v>-2</v>
      </c>
      <c r="O166" t="s">
        <v>1501</v>
      </c>
      <c r="Q166" t="str">
        <f t="shared" si="2"/>
        <v>18877 APP - Entretien d'appartement/villa/maison…. Commentaire : CM : 2 x semaine // 1.5 heures // 2 pers N4 (mardi et vendredi)
1 x semaine // 2 heures // 1 pers N4 (vendredi) repassage du linge</v>
      </c>
      <c r="R166" t="str">
        <f>_xlfn.XLOOKUP(Q166,'Liste BT'!$O:$O,'Liste BT'!F:F,"")</f>
        <v>APP - Entretien d'appartement/villa/maison…. Commentaire : CM : 2 x semaine // 1.5 heures // 2 pers N4 (mardi et vendredi)
1 x semaine // 2 heures // 1 pers N4 (vendredi) repassage du linge</v>
      </c>
      <c r="S166" t="str">
        <f>_xlfn.XLOOKUP(C166,'Liste des sites'!$D:$D,'Liste des sites'!$E:$E,"")</f>
        <v>PIBOMULTI SA - Domicile de Madame Bourquard</v>
      </c>
    </row>
    <row r="167" spans="1:19" x14ac:dyDescent="0.2">
      <c r="B167" s="1" t="s">
        <v>1487</v>
      </c>
      <c r="C167" s="1" t="s">
        <v>1270</v>
      </c>
      <c r="E167" s="1" t="s">
        <v>1269</v>
      </c>
      <c r="F167" s="1" t="s">
        <v>2814</v>
      </c>
      <c r="G167" s="1" t="s">
        <v>65</v>
      </c>
      <c r="H167" s="1" t="s">
        <v>2897</v>
      </c>
      <c r="I167" s="1" t="s">
        <v>2838</v>
      </c>
      <c r="J167" s="3">
        <v>45702</v>
      </c>
      <c r="K167">
        <v>0</v>
      </c>
      <c r="L167">
        <v>0</v>
      </c>
      <c r="M167">
        <v>0</v>
      </c>
      <c r="N167" s="3">
        <v>45712</v>
      </c>
      <c r="O167" t="s">
        <v>164</v>
      </c>
      <c r="Q167" t="str">
        <f t="shared" si="2"/>
        <v>14517 CON - Consommables ORA Commentaire : Livraison consommables</v>
      </c>
      <c r="R167" t="str">
        <f>_xlfn.XLOOKUP(Q167,'Liste BT'!$O:$O,'Liste BT'!F:F,"")</f>
        <v/>
      </c>
      <c r="S167" t="str">
        <f>_xlfn.XLOOKUP(C167,'Liste des sites'!$D:$D,'Liste des sites'!$E:$E,"")</f>
        <v>Safran Timing Technologies SA</v>
      </c>
    </row>
    <row r="168" spans="1:19" x14ac:dyDescent="0.2">
      <c r="B168" s="1" t="s">
        <v>1486</v>
      </c>
      <c r="C168" s="1" t="s">
        <v>192</v>
      </c>
      <c r="E168" s="1" t="s">
        <v>304</v>
      </c>
      <c r="F168" s="1" t="s">
        <v>305</v>
      </c>
      <c r="G168" s="1" t="s">
        <v>65</v>
      </c>
      <c r="H168" s="1" t="s">
        <v>2898</v>
      </c>
      <c r="I168" s="1" t="s">
        <v>2838</v>
      </c>
      <c r="J168" s="3">
        <v>45703</v>
      </c>
      <c r="K168">
        <v>8</v>
      </c>
      <c r="L168">
        <v>8</v>
      </c>
      <c r="M168">
        <v>0</v>
      </c>
      <c r="N168" s="3">
        <v>45705</v>
      </c>
      <c r="O168" t="s">
        <v>164</v>
      </c>
      <c r="Q168" t="str">
        <f t="shared" si="2"/>
        <v>12 TS - Mise à disposition de personnel Commentaire : Mise à disposition - 15.02.25</v>
      </c>
      <c r="R168" t="str">
        <f>_xlfn.XLOOKUP(Q168,'Liste BT'!$O:$O,'Liste BT'!F:F,"")</f>
        <v/>
      </c>
      <c r="S168" t="str">
        <f>_xlfn.XLOOKUP(C168,'Liste des sites'!$D:$D,'Liste des sites'!$E:$E,"")</f>
        <v>Officine Panerai</v>
      </c>
    </row>
    <row r="169" spans="1:19" x14ac:dyDescent="0.2">
      <c r="B169" s="1" t="s">
        <v>246</v>
      </c>
      <c r="C169" s="1" t="s">
        <v>105</v>
      </c>
      <c r="E169" s="1" t="s">
        <v>104</v>
      </c>
      <c r="F169" s="1" t="s">
        <v>247</v>
      </c>
      <c r="G169" s="1" t="s">
        <v>65</v>
      </c>
      <c r="H169" s="1" t="s">
        <v>106</v>
      </c>
      <c r="I169" s="1" t="s">
        <v>225</v>
      </c>
      <c r="J169" s="3">
        <v>45705</v>
      </c>
      <c r="K169">
        <v>2</v>
      </c>
      <c r="L169">
        <v>2</v>
      </c>
      <c r="M169">
        <v>0</v>
      </c>
      <c r="O169" t="s">
        <v>1501</v>
      </c>
      <c r="Q169" t="str">
        <f t="shared" si="2"/>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69" t="str">
        <f>_xlfn.XLOOKUP(Q169,'Liste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69" t="str">
        <f>_xlfn.XLOOKUP(C169,'Liste des sites'!$D:$D,'Liste des sites'!$E:$E,"")</f>
        <v>Coop - Le Landeron - SAP 4152</v>
      </c>
    </row>
    <row r="170" spans="1:19" x14ac:dyDescent="0.2">
      <c r="B170" s="1" t="s">
        <v>223</v>
      </c>
      <c r="C170" s="1" t="s">
        <v>45</v>
      </c>
      <c r="E170" s="1" t="s">
        <v>44</v>
      </c>
      <c r="F170" s="1" t="s">
        <v>224</v>
      </c>
      <c r="G170" s="1" t="s">
        <v>9</v>
      </c>
      <c r="H170" s="1" t="s">
        <v>46</v>
      </c>
      <c r="I170" s="1" t="s">
        <v>225</v>
      </c>
      <c r="J170" s="3">
        <v>45705</v>
      </c>
      <c r="K170">
        <v>2</v>
      </c>
      <c r="L170">
        <v>1.5</v>
      </c>
      <c r="M170">
        <v>-0.5</v>
      </c>
      <c r="O170" t="s">
        <v>1501</v>
      </c>
      <c r="Q170" t="str">
        <f t="shared" si="2"/>
        <v>3096 TS - Nettoyage de parking Commentaire : Lavage des sols en résine à l'autolaveuse du parking intérieur (1 fois par semaine)
(Surface : 5'855 m2)</v>
      </c>
      <c r="R170" t="str">
        <f>_xlfn.XLOOKUP(Q170,'Liste BT'!$O:$O,'Liste BT'!F:F,"")</f>
        <v>TS - Nettoyage de parking Commentaire : Lavage des sols en résine à l'autolaveuse du parking intérieur (1 fois par semaine)
(Surface : 5'855 m2)</v>
      </c>
      <c r="S170" t="str">
        <f>_xlfn.XLOOKUP(C170,'Liste des sites'!$D:$D,'Liste des sites'!$E:$E,"")</f>
        <v>Coop - Porrentruy Ajoie - SAP 1978</v>
      </c>
    </row>
    <row r="171" spans="1:19" x14ac:dyDescent="0.2">
      <c r="A171" s="1" t="s">
        <v>1484</v>
      </c>
      <c r="B171" s="1" t="s">
        <v>1485</v>
      </c>
      <c r="C171" s="1" t="s">
        <v>189</v>
      </c>
      <c r="E171" s="1" t="s">
        <v>325</v>
      </c>
      <c r="F171" s="1" t="s">
        <v>326</v>
      </c>
      <c r="G171" s="1" t="s">
        <v>65</v>
      </c>
      <c r="H171" s="1" t="s">
        <v>2899</v>
      </c>
      <c r="I171" s="1" t="s">
        <v>2838</v>
      </c>
      <c r="J171" s="3">
        <v>45705</v>
      </c>
      <c r="K171">
        <v>0</v>
      </c>
      <c r="L171">
        <v>0</v>
      </c>
      <c r="M171">
        <v>0</v>
      </c>
      <c r="N171" s="3">
        <v>45747</v>
      </c>
      <c r="O171" t="s">
        <v>164</v>
      </c>
      <c r="Q171" t="str">
        <f t="shared" si="2"/>
        <v>1555 CON - Consommables de gestion des déchets (sacs poubelles) Commentaire : Fourniture de sacs poubelles transparents</v>
      </c>
      <c r="R171" t="str">
        <f>_xlfn.XLOOKUP(Q171,'Liste BT'!$O:$O,'Liste BT'!F:F,"")</f>
        <v/>
      </c>
      <c r="S171" t="str">
        <f>_xlfn.XLOOKUP(C171,'Liste des sites'!$D:$D,'Liste des sites'!$E:$E,"")</f>
        <v>TAG Heuer, Branch of LVMH Swiss Manufactures SA</v>
      </c>
    </row>
    <row r="172" spans="1:19" x14ac:dyDescent="0.2">
      <c r="B172" s="1" t="s">
        <v>231</v>
      </c>
      <c r="C172" s="1" t="s">
        <v>36</v>
      </c>
      <c r="E172" s="1" t="s">
        <v>35</v>
      </c>
      <c r="F172" s="1" t="s">
        <v>232</v>
      </c>
      <c r="G172" s="1" t="s">
        <v>9</v>
      </c>
      <c r="H172" s="1" t="s">
        <v>43</v>
      </c>
      <c r="I172" s="1" t="s">
        <v>225</v>
      </c>
      <c r="J172" s="3">
        <v>45706</v>
      </c>
      <c r="K172">
        <v>1.25</v>
      </c>
      <c r="L172">
        <v>2</v>
      </c>
      <c r="M172">
        <v>0.75</v>
      </c>
      <c r="O172" t="s">
        <v>1501</v>
      </c>
      <c r="Q172" t="str">
        <f t="shared" si="2"/>
        <v>1755 TS - Nettoyage de parking Commentaire : Balayage du parking et vidage des poubelles (1 fois par semaine)</v>
      </c>
      <c r="R172" t="str">
        <f>_xlfn.XLOOKUP(Q172,'Liste BT'!$O:$O,'Liste BT'!F:F,"")</f>
        <v>TS - Nettoyage de parking Commentaire : Balayage du parking et vidage des poubelles (1 fois par semaine)</v>
      </c>
      <c r="S172" t="str">
        <f>_xlfn.XLOOKUP(C172,'Liste des sites'!$D:$D,'Liste des sites'!$E:$E,"")</f>
        <v>Coop - Les Breuleux - SAP 5059</v>
      </c>
    </row>
    <row r="173" spans="1:19" x14ac:dyDescent="0.2">
      <c r="B173" s="1" t="s">
        <v>2853</v>
      </c>
      <c r="C173" s="1" t="s">
        <v>185</v>
      </c>
      <c r="E173" s="1" t="s">
        <v>2854</v>
      </c>
      <c r="F173" s="1" t="s">
        <v>2855</v>
      </c>
      <c r="G173" s="1" t="s">
        <v>183</v>
      </c>
      <c r="H173" s="1" t="s">
        <v>53</v>
      </c>
      <c r="I173" s="1" t="s">
        <v>225</v>
      </c>
      <c r="J173" s="3">
        <v>45706</v>
      </c>
      <c r="K173">
        <v>2</v>
      </c>
      <c r="L173">
        <v>1.5</v>
      </c>
      <c r="M173">
        <v>-0.5</v>
      </c>
      <c r="O173" t="s">
        <v>1501</v>
      </c>
      <c r="Q173" t="str">
        <f t="shared" si="2"/>
        <v>1840 TS - Nettoyage de parking Commentaire : Vidage des poubelles du parking // Ramassage des déchets visibles du parking // Balayage des sols du parking (1 fois par semaine)</v>
      </c>
      <c r="R173" t="str">
        <f>_xlfn.XLOOKUP(Q173,'Liste BT'!$O:$O,'Liste BT'!F:F,"")</f>
        <v>TS - Nettoyage de parking Commentaire : Vidage des poubelles du parking // Ramassage des déchets visibles du parking // Balayage des sols du parking (1 fois par semaine)</v>
      </c>
      <c r="S173" t="str">
        <f>_xlfn.XLOOKUP(C173,'Liste des sites'!$D:$D,'Liste des sites'!$E:$E,"")</f>
        <v>Coop - Reconvilier - SAP 2361</v>
      </c>
    </row>
    <row r="174" spans="1:19" x14ac:dyDescent="0.2">
      <c r="B174" s="1" t="s">
        <v>261</v>
      </c>
      <c r="C174" s="1" t="s">
        <v>52</v>
      </c>
      <c r="E174" s="1" t="s">
        <v>51</v>
      </c>
      <c r="F174" s="1" t="s">
        <v>262</v>
      </c>
      <c r="G174" s="1" t="s">
        <v>9</v>
      </c>
      <c r="H174" s="1" t="s">
        <v>53</v>
      </c>
      <c r="I174" s="1" t="s">
        <v>225</v>
      </c>
      <c r="J174" s="3">
        <v>45706</v>
      </c>
      <c r="K174">
        <v>1.5</v>
      </c>
      <c r="L174">
        <v>2.5</v>
      </c>
      <c r="M174">
        <v>1</v>
      </c>
      <c r="O174" t="s">
        <v>1501</v>
      </c>
      <c r="Q174" t="str">
        <f t="shared" si="2"/>
        <v>1843 TS - Nettoyage de parking Commentaire : Vidage des poubelles du parking // Ramassage des déchets visibles du parking // Balayage des sols du parking (1 fois par semaine)</v>
      </c>
      <c r="R174" t="str">
        <f>_xlfn.XLOOKUP(Q174,'Liste BT'!$O:$O,'Liste BT'!F:F,"")</f>
        <v>TS - Nettoyage de parking Commentaire : Vidage des poubelles du parking // Ramassage des déchets visibles du parking // Balayage des sols du parking (1 fois par semaine)</v>
      </c>
      <c r="S174" t="str">
        <f>_xlfn.XLOOKUP(C174,'Liste des sites'!$D:$D,'Liste des sites'!$E:$E,"")</f>
        <v>Coop - Saignelégier - SAP 1138</v>
      </c>
    </row>
    <row r="175" spans="1:19" x14ac:dyDescent="0.2">
      <c r="B175" s="1" t="s">
        <v>2841</v>
      </c>
      <c r="C175" s="1" t="s">
        <v>607</v>
      </c>
      <c r="E175" s="1" t="s">
        <v>610</v>
      </c>
      <c r="F175" s="1" t="s">
        <v>2842</v>
      </c>
      <c r="G175" s="1" t="s">
        <v>183</v>
      </c>
      <c r="H175" s="1" t="s">
        <v>2863</v>
      </c>
      <c r="I175" s="1" t="s">
        <v>225</v>
      </c>
      <c r="J175" s="3">
        <v>45706</v>
      </c>
      <c r="K175">
        <v>1.75</v>
      </c>
      <c r="L175">
        <v>1.75</v>
      </c>
      <c r="M175">
        <v>0</v>
      </c>
      <c r="O175" t="s">
        <v>1501</v>
      </c>
      <c r="Q175" t="str">
        <f t="shared" si="2"/>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175" t="str">
        <f>_xlfn.XLOOKUP(Q175,'Liste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175" t="str">
        <f>_xlfn.XLOOKUP(C175,'Liste des sites'!$D:$D,'Liste des sites'!$E:$E,"")</f>
        <v>Coop - Saint-Imier - SAP 1089</v>
      </c>
    </row>
    <row r="176" spans="1:19" x14ac:dyDescent="0.2">
      <c r="B176" s="1" t="s">
        <v>2864</v>
      </c>
      <c r="C176" s="1" t="s">
        <v>639</v>
      </c>
      <c r="E176" s="1" t="s">
        <v>641</v>
      </c>
      <c r="F176" s="1" t="s">
        <v>2865</v>
      </c>
      <c r="G176" s="1" t="s">
        <v>183</v>
      </c>
      <c r="H176" s="1" t="s">
        <v>2866</v>
      </c>
      <c r="I176" s="1" t="s">
        <v>225</v>
      </c>
      <c r="J176" s="3">
        <v>45706</v>
      </c>
      <c r="K176">
        <v>1</v>
      </c>
      <c r="L176">
        <v>1</v>
      </c>
      <c r="M176">
        <v>0</v>
      </c>
      <c r="O176" t="s">
        <v>1501</v>
      </c>
      <c r="Q176" t="str">
        <f t="shared" si="2"/>
        <v>1855 TS - Nettoyage de parking Commentaire : Nettoyage du parking (1 fois par semaine)</v>
      </c>
      <c r="R176" t="str">
        <f>_xlfn.XLOOKUP(Q176,'Liste BT'!$O:$O,'Liste BT'!F:F,"")</f>
        <v>TS - Nettoyage de parking Commentaire : Nettoyage du parking (1 fois par semaine)</v>
      </c>
      <c r="S176" t="str">
        <f>_xlfn.XLOOKUP(C176,'Liste des sites'!$D:$D,'Liste des sites'!$E:$E,"")</f>
        <v>Coop - Tramelan - SAP 1404</v>
      </c>
    </row>
    <row r="177" spans="2:19" x14ac:dyDescent="0.2">
      <c r="B177" s="1" t="s">
        <v>288</v>
      </c>
      <c r="C177" s="1" t="s">
        <v>62</v>
      </c>
      <c r="E177" s="1" t="s">
        <v>61</v>
      </c>
      <c r="F177" s="1" t="s">
        <v>289</v>
      </c>
      <c r="G177" s="1" t="s">
        <v>9</v>
      </c>
      <c r="H177" s="1" t="s">
        <v>63</v>
      </c>
      <c r="I177" s="1" t="s">
        <v>225</v>
      </c>
      <c r="J177" s="3">
        <v>45706</v>
      </c>
      <c r="K177">
        <v>1.87</v>
      </c>
      <c r="L177">
        <v>1.5</v>
      </c>
      <c r="M177">
        <v>-0.37</v>
      </c>
      <c r="O177" t="s">
        <v>1501</v>
      </c>
      <c r="Q177" t="str">
        <f t="shared" si="2"/>
        <v>10064 TS - Nettoyage de la vitrerie Commentaire : Lavage des vitres extérieures (1 x par mois)</v>
      </c>
      <c r="R177" t="str">
        <f>_xlfn.XLOOKUP(Q177,'Liste BT'!$O:$O,'Liste BT'!F:F,"")</f>
        <v>TS - Nettoyage de la vitrerie Commentaire : Lavage des vitres extérieures (1 x par mois)</v>
      </c>
      <c r="S177" t="str">
        <f>_xlfn.XLOOKUP(C177,'Liste des sites'!$D:$D,'Liste des sites'!$E:$E,"")</f>
        <v>Pharmacie Porrentruy</v>
      </c>
    </row>
    <row r="178" spans="2:19" x14ac:dyDescent="0.2">
      <c r="B178" s="1" t="s">
        <v>235</v>
      </c>
      <c r="C178" s="1" t="s">
        <v>151</v>
      </c>
      <c r="E178" s="1" t="s">
        <v>150</v>
      </c>
      <c r="F178" s="1" t="s">
        <v>236</v>
      </c>
      <c r="G178" s="1" t="s">
        <v>65</v>
      </c>
      <c r="H178" s="1" t="s">
        <v>152</v>
      </c>
      <c r="I178" s="1" t="s">
        <v>225</v>
      </c>
      <c r="J178" s="3">
        <v>45706</v>
      </c>
      <c r="K178">
        <v>1.5</v>
      </c>
      <c r="L178">
        <v>4</v>
      </c>
      <c r="M178">
        <v>2.5</v>
      </c>
      <c r="O178" t="s">
        <v>1501</v>
      </c>
      <c r="Q178" t="str">
        <f t="shared" si="2"/>
        <v>18877 APP - Entretien d'appartement/villa/maison…. Commentaire : CM : 2 x semaine // 1.5 heures // 2 pers N4 (mardi et vendredi)
1 x semaine // 2 heures // 1 pers N4 (vendredi) repassage du linge</v>
      </c>
      <c r="R178" t="str">
        <f>_xlfn.XLOOKUP(Q178,'Liste BT'!$O:$O,'Liste BT'!F:F,"")</f>
        <v>APP - Entretien d'appartement/villa/maison…. Commentaire : CM : 2 x semaine // 1.5 heures // 2 pers N4 (mardi et vendredi)
1 x semaine // 2 heures // 1 pers N4 (vendredi) repassage du linge</v>
      </c>
      <c r="S178" t="str">
        <f>_xlfn.XLOOKUP(C178,'Liste des sites'!$D:$D,'Liste des sites'!$E:$E,"")</f>
        <v>PIBOMULTI SA - Domicile de Madame Bourquard</v>
      </c>
    </row>
    <row r="179" spans="2:19" x14ac:dyDescent="0.2">
      <c r="B179" s="1" t="s">
        <v>229</v>
      </c>
      <c r="C179" s="1" t="s">
        <v>21</v>
      </c>
      <c r="E179" s="1" t="s">
        <v>20</v>
      </c>
      <c r="F179" s="1" t="s">
        <v>230</v>
      </c>
      <c r="G179" s="1" t="s">
        <v>9</v>
      </c>
      <c r="H179" s="1" t="s">
        <v>24</v>
      </c>
      <c r="I179" s="1" t="s">
        <v>225</v>
      </c>
      <c r="J179" s="3">
        <v>45707</v>
      </c>
      <c r="K179">
        <v>1.75</v>
      </c>
      <c r="L179">
        <v>1.5</v>
      </c>
      <c r="M179">
        <v>-0.25</v>
      </c>
      <c r="O179" t="s">
        <v>1501</v>
      </c>
      <c r="Q179" t="str">
        <f t="shared" si="2"/>
        <v>2192 TS - Nettoyage de parking Commentaire : Nettoyage du parking intérieur (1 fois par semaine)
Vidage des poubelles // Balayage des sols // Lavage des sols à l'autolaveuse
Surface 1080.00 m2</v>
      </c>
      <c r="R179" t="str">
        <f>_xlfn.XLOOKUP(Q179,'Liste BT'!$O:$O,'Liste BT'!F:F,"")</f>
        <v>TS - Nettoyage de parking Commentaire : Nettoyage du parking intérieur (1 fois par semaine)
Vidage des poubelles // Balayage des sols // Lavage des sols à l'autolaveuse
Surface 1080.00 m2</v>
      </c>
      <c r="S179" t="str">
        <f>_xlfn.XLOOKUP(C179,'Liste des sites'!$D:$D,'Liste des sites'!$E:$E,"")</f>
        <v>Coop - Alle - SAP 5058</v>
      </c>
    </row>
    <row r="180" spans="2:19" x14ac:dyDescent="0.2">
      <c r="B180" s="1" t="s">
        <v>316</v>
      </c>
      <c r="C180" s="1" t="s">
        <v>31</v>
      </c>
      <c r="E180" s="1" t="s">
        <v>30</v>
      </c>
      <c r="F180" s="1" t="s">
        <v>317</v>
      </c>
      <c r="G180" s="1" t="s">
        <v>9</v>
      </c>
      <c r="H180" s="1" t="s">
        <v>32</v>
      </c>
      <c r="I180" s="1" t="s">
        <v>225</v>
      </c>
      <c r="J180" s="3">
        <v>45707</v>
      </c>
      <c r="K180">
        <v>4</v>
      </c>
      <c r="L180">
        <v>4</v>
      </c>
      <c r="M180">
        <v>0</v>
      </c>
      <c r="O180" t="s">
        <v>1501</v>
      </c>
      <c r="Q180" t="str">
        <f t="shared" si="2"/>
        <v>1958 TS - Nettoyage de la vitrerie Commentaire : Lavage des vitres sur les faces extérieures (2 fois par an)</v>
      </c>
      <c r="R180" t="str">
        <f>_xlfn.XLOOKUP(Q180,'Liste BT'!$O:$O,'Liste BT'!F:F,"")</f>
        <v>TS - Nettoyage de la vitrerie Commentaire : Lavage des vitres sur les faces extérieures (2 fois par an)</v>
      </c>
      <c r="S180" t="str">
        <f>_xlfn.XLOOKUP(C180,'Liste des sites'!$D:$D,'Liste des sites'!$E:$E,"")</f>
        <v>Coop - Delémont Le Ticle Restaurant - SAP 5281</v>
      </c>
    </row>
    <row r="181" spans="2:19" x14ac:dyDescent="0.2">
      <c r="B181" s="1" t="s">
        <v>584</v>
      </c>
      <c r="C181" s="1" t="s">
        <v>719</v>
      </c>
      <c r="E181" s="1" t="s">
        <v>2820</v>
      </c>
      <c r="F181" s="1" t="s">
        <v>2821</v>
      </c>
      <c r="G181" s="1" t="s">
        <v>65</v>
      </c>
      <c r="H181" s="1" t="s">
        <v>1195</v>
      </c>
      <c r="I181" s="1" t="s">
        <v>225</v>
      </c>
      <c r="J181" s="3">
        <v>45707</v>
      </c>
      <c r="K181">
        <v>1.5</v>
      </c>
      <c r="L181">
        <v>1.5</v>
      </c>
      <c r="M181">
        <v>0</v>
      </c>
      <c r="O181" t="s">
        <v>1501</v>
      </c>
      <c r="Q181" t="str">
        <f t="shared" si="2"/>
        <v>1848 TS - Nettoyage de parking</v>
      </c>
      <c r="R181" t="str">
        <f>_xlfn.XLOOKUP(Q181,'Liste BT'!$O:$O,'Liste BT'!F:F,"")</f>
        <v>TS - Nettoyage de parking</v>
      </c>
      <c r="S181" t="str">
        <f>_xlfn.XLOOKUP(C181,'Liste des sites'!$D:$D,'Liste des sites'!$E:$E,"")</f>
        <v>Coop - Saint-Aubin - SAP 1088</v>
      </c>
    </row>
    <row r="182" spans="2:19" x14ac:dyDescent="0.2">
      <c r="B182" s="1" t="s">
        <v>307</v>
      </c>
      <c r="C182" s="1" t="s">
        <v>308</v>
      </c>
      <c r="E182" s="1" t="s">
        <v>309</v>
      </c>
      <c r="F182" s="1" t="s">
        <v>310</v>
      </c>
      <c r="G182" s="1" t="s">
        <v>9</v>
      </c>
      <c r="H182" s="1" t="s">
        <v>311</v>
      </c>
      <c r="I182" s="1" t="s">
        <v>225</v>
      </c>
      <c r="J182" s="3">
        <v>45707</v>
      </c>
      <c r="K182">
        <v>1.5</v>
      </c>
      <c r="L182">
        <v>3.5</v>
      </c>
      <c r="M182">
        <v>2</v>
      </c>
      <c r="O182" t="s">
        <v>1501</v>
      </c>
      <c r="Q182" t="str">
        <f t="shared" si="2"/>
        <v>122 TS - Nettoyage de la vitrerie Commentaire : DELEMONT / Laver les vitres du bâtiment en façades sur les faces intérieures et extérieures  (1 fois par an)</v>
      </c>
      <c r="R182" t="str">
        <f>_xlfn.XLOOKUP(Q182,'Liste BT'!$O:$O,'Liste BT'!F:F,"")</f>
        <v>TS - Nettoyage de la vitrerie Commentaire : DELEMONT / Laver les vitres du bâtiment en façades sur les faces intérieures et extérieures  (1 fois par an)</v>
      </c>
      <c r="S182" t="str">
        <f>_xlfn.XLOOKUP(C182,'Liste des sites'!$D:$D,'Liste des sites'!$E:$E,"")</f>
        <v>FUST - Delémont</v>
      </c>
    </row>
    <row r="183" spans="2:19" x14ac:dyDescent="0.2">
      <c r="B183" s="1" t="s">
        <v>261</v>
      </c>
      <c r="C183" s="1" t="s">
        <v>52</v>
      </c>
      <c r="E183" s="1" t="s">
        <v>51</v>
      </c>
      <c r="F183" s="1" t="s">
        <v>262</v>
      </c>
      <c r="G183" s="1" t="s">
        <v>9</v>
      </c>
      <c r="H183" s="1" t="s">
        <v>53</v>
      </c>
      <c r="I183" s="1" t="s">
        <v>225</v>
      </c>
      <c r="J183" s="3">
        <v>45708</v>
      </c>
      <c r="K183">
        <v>1.5</v>
      </c>
      <c r="L183">
        <v>1.5</v>
      </c>
      <c r="M183">
        <v>0</v>
      </c>
      <c r="O183" t="s">
        <v>1501</v>
      </c>
      <c r="Q183" t="str">
        <f t="shared" si="2"/>
        <v>1843 TS - Nettoyage de parking Commentaire : Vidage des poubelles du parking // Ramassage des déchets visibles du parking // Balayage des sols du parking (1 fois par semaine)</v>
      </c>
      <c r="R183" t="str">
        <f>_xlfn.XLOOKUP(Q183,'Liste BT'!$O:$O,'Liste BT'!F:F,"")</f>
        <v>TS - Nettoyage de parking Commentaire : Vidage des poubelles du parking // Ramassage des déchets visibles du parking // Balayage des sols du parking (1 fois par semaine)</v>
      </c>
      <c r="S183" t="str">
        <f>_xlfn.XLOOKUP(C183,'Liste des sites'!$D:$D,'Liste des sites'!$E:$E,"")</f>
        <v>Coop - Saignelégier - SAP 1138</v>
      </c>
    </row>
    <row r="184" spans="2:19" x14ac:dyDescent="0.2">
      <c r="B184" s="1" t="s">
        <v>261</v>
      </c>
      <c r="C184" s="1" t="s">
        <v>52</v>
      </c>
      <c r="E184" s="1" t="s">
        <v>51</v>
      </c>
      <c r="F184" s="1" t="s">
        <v>262</v>
      </c>
      <c r="G184" s="1" t="s">
        <v>9</v>
      </c>
      <c r="H184" s="1" t="s">
        <v>53</v>
      </c>
      <c r="I184" s="1" t="s">
        <v>225</v>
      </c>
      <c r="J184" s="3">
        <v>45708</v>
      </c>
      <c r="K184">
        <v>1.5</v>
      </c>
      <c r="L184">
        <v>2.75</v>
      </c>
      <c r="M184">
        <v>1.25</v>
      </c>
      <c r="O184" t="s">
        <v>1501</v>
      </c>
      <c r="Q184" t="str">
        <f t="shared" si="2"/>
        <v>1843 TS - Nettoyage de parking Commentaire : Vidage des poubelles du parking // Ramassage des déchets visibles du parking // Balayage des sols du parking (1 fois par semaine)</v>
      </c>
      <c r="R184" t="str">
        <f>_xlfn.XLOOKUP(Q184,'Liste BT'!$O:$O,'Liste BT'!F:F,"")</f>
        <v>TS - Nettoyage de parking Commentaire : Vidage des poubelles du parking // Ramassage des déchets visibles du parking // Balayage des sols du parking (1 fois par semaine)</v>
      </c>
      <c r="S184" t="str">
        <f>_xlfn.XLOOKUP(C184,'Liste des sites'!$D:$D,'Liste des sites'!$E:$E,"")</f>
        <v>Coop - Saignelégier - SAP 1138</v>
      </c>
    </row>
    <row r="185" spans="2:19" x14ac:dyDescent="0.2">
      <c r="B185" s="1" t="s">
        <v>255</v>
      </c>
      <c r="C185" s="1" t="s">
        <v>125</v>
      </c>
      <c r="E185" s="1" t="s">
        <v>124</v>
      </c>
      <c r="F185" s="1" t="s">
        <v>256</v>
      </c>
      <c r="G185" s="1" t="s">
        <v>65</v>
      </c>
      <c r="H185" s="1" t="s">
        <v>68</v>
      </c>
      <c r="I185" s="1" t="s">
        <v>225</v>
      </c>
      <c r="J185" s="3">
        <v>45708</v>
      </c>
      <c r="K185">
        <v>2</v>
      </c>
      <c r="L185">
        <v>1.5</v>
      </c>
      <c r="M185">
        <v>-0.5</v>
      </c>
      <c r="O185" t="s">
        <v>1501</v>
      </c>
      <c r="Q185" t="str">
        <f t="shared" si="2"/>
        <v>18649 APP - Entretien d'appartement/villa/maison….</v>
      </c>
      <c r="R185" t="str">
        <f>_xlfn.XLOOKUP(Q185,'Liste BT'!$O:$O,'Liste BT'!F:F,"")</f>
        <v>APP - Entretien d'appartement/villa/maison….</v>
      </c>
      <c r="S185" t="str">
        <f>_xlfn.XLOOKUP(C185,'Liste des sites'!$D:$D,'Liste des sites'!$E:$E,"")</f>
        <v xml:space="preserve">DANILA MARIOTTI </v>
      </c>
    </row>
    <row r="186" spans="2:19" x14ac:dyDescent="0.2">
      <c r="B186" s="1" t="s">
        <v>226</v>
      </c>
      <c r="C186" s="1" t="s">
        <v>67</v>
      </c>
      <c r="E186" s="1" t="s">
        <v>66</v>
      </c>
      <c r="F186" s="1" t="s">
        <v>227</v>
      </c>
      <c r="G186" s="1" t="s">
        <v>65</v>
      </c>
      <c r="H186" s="1" t="s">
        <v>68</v>
      </c>
      <c r="I186" s="1" t="s">
        <v>228</v>
      </c>
      <c r="J186" s="3">
        <v>45709</v>
      </c>
      <c r="K186">
        <v>4</v>
      </c>
      <c r="M186">
        <v>-4</v>
      </c>
      <c r="O186" t="s">
        <v>1501</v>
      </c>
      <c r="Q186" t="str">
        <f t="shared" si="2"/>
        <v>18866 APP - Entretien d'appartement/villa/maison….</v>
      </c>
      <c r="R186" t="str">
        <f>_xlfn.XLOOKUP(Q186,'Liste BT'!$O:$O,'Liste BT'!F:F,"")</f>
        <v>APP - Entretien d'appartement/villa/maison….</v>
      </c>
      <c r="S186" t="str">
        <f>_xlfn.XLOOKUP(C186,'Liste des sites'!$D:$D,'Liste des sites'!$E:$E,"")</f>
        <v>ALFA FABRIKA SA - LOGEMENT PRIVE</v>
      </c>
    </row>
    <row r="187" spans="2:19" x14ac:dyDescent="0.2">
      <c r="B187" s="1" t="s">
        <v>2851</v>
      </c>
      <c r="C187" s="1" t="s">
        <v>612</v>
      </c>
      <c r="E187" s="1" t="s">
        <v>2827</v>
      </c>
      <c r="F187" s="1" t="s">
        <v>2828</v>
      </c>
      <c r="G187" s="1" t="s">
        <v>183</v>
      </c>
      <c r="H187" s="1" t="s">
        <v>2852</v>
      </c>
      <c r="I187" s="1" t="s">
        <v>225</v>
      </c>
      <c r="J187" s="3">
        <v>45709</v>
      </c>
      <c r="K187">
        <v>1</v>
      </c>
      <c r="L187">
        <v>1.5</v>
      </c>
      <c r="M187">
        <v>0.5</v>
      </c>
      <c r="O187" t="s">
        <v>1501</v>
      </c>
      <c r="Q187" t="str">
        <f t="shared" si="2"/>
        <v>18202 TS - Nettoyage de parking Commentaire : Nettoyage du parking (1 fois par semaine)
Vidage des poubelles // Ramassage des déchets visibles //  Balayage des sols</v>
      </c>
      <c r="R187" t="str">
        <f>_xlfn.XLOOKUP(Q187,'Liste BT'!$O:$O,'Liste BT'!F:F,"")</f>
        <v>TS - Nettoyage de parking Commentaire : Nettoyage du parking (1 fois par semaine)
Vidage des poubelles // Ramassage des déchets visibles //  Balayage des sols</v>
      </c>
      <c r="S187" t="str">
        <f>_xlfn.XLOOKUP(C187,'Liste des sites'!$D:$D,'Liste des sites'!$E:$E,"")</f>
        <v>COOP - Sonceboz - Site 1823</v>
      </c>
    </row>
    <row r="188" spans="2:19" x14ac:dyDescent="0.2">
      <c r="B188" s="1" t="s">
        <v>318</v>
      </c>
      <c r="C188" s="1" t="s">
        <v>319</v>
      </c>
      <c r="E188" s="1" t="s">
        <v>320</v>
      </c>
      <c r="F188" s="1" t="s">
        <v>321</v>
      </c>
      <c r="G188" s="1" t="s">
        <v>9</v>
      </c>
      <c r="H188" s="1" t="s">
        <v>322</v>
      </c>
      <c r="I188" s="1" t="s">
        <v>225</v>
      </c>
      <c r="J188" s="3">
        <v>45709</v>
      </c>
      <c r="K188">
        <v>8.1999999999999993</v>
      </c>
      <c r="L188">
        <v>6.25</v>
      </c>
      <c r="M188">
        <v>-1.95</v>
      </c>
      <c r="O188" t="s">
        <v>1501</v>
      </c>
      <c r="Q188" t="str">
        <f t="shared" si="2"/>
        <v>1749 TS - Nettoyage de la vitrerie Commentaire : Lavage de vitres en façade sur les faces intérieures et extérieures avec location de nacelle (4 fois par an )
Surface : 282 m2
Intervention sur nacelle // Avant 11h.00 ou après 14h.00</v>
      </c>
      <c r="R188" t="str">
        <f>_xlfn.XLOOKUP(Q188,'Liste BT'!$O:$O,'Liste BT'!F:F,"")</f>
        <v>TS - Nettoyage de la vitrerie Commentaire : Lavage de vitres en façade sur les faces intérieures et extérieures avec location de nacelle (4 fois par an )
Surface : 282 m2
Intervention sur nacelle // Avant 11h.00 ou après 14h.00</v>
      </c>
      <c r="S188" t="str">
        <f>_xlfn.XLOOKUP(C188,'Liste des sites'!$D:$D,'Liste des sites'!$E:$E,"")</f>
        <v>Coop - Bassecourt Restaurant - SAP 6175</v>
      </c>
    </row>
    <row r="189" spans="2:19" x14ac:dyDescent="0.2">
      <c r="B189" s="1" t="s">
        <v>257</v>
      </c>
      <c r="C189" s="1" t="s">
        <v>91</v>
      </c>
      <c r="E189" s="1" t="s">
        <v>90</v>
      </c>
      <c r="F189" s="1" t="s">
        <v>258</v>
      </c>
      <c r="G189" s="1" t="s">
        <v>65</v>
      </c>
      <c r="H189" s="1" t="s">
        <v>92</v>
      </c>
      <c r="I189" s="1" t="s">
        <v>225</v>
      </c>
      <c r="J189" s="3">
        <v>45709</v>
      </c>
      <c r="K189">
        <v>0.5</v>
      </c>
      <c r="L189">
        <v>1.5</v>
      </c>
      <c r="M189">
        <v>1</v>
      </c>
      <c r="O189" t="s">
        <v>1501</v>
      </c>
      <c r="Q189" t="str">
        <f t="shared" si="2"/>
        <v>2004 TS - Nettoyage de parking Commentaire : CM : Nettoyage du SAS d'entrée au sous-sol du centre commercial 1x/semaine // 0.5 heures</v>
      </c>
      <c r="R189" t="str">
        <f>_xlfn.XLOOKUP(Q189,'Liste BT'!$O:$O,'Liste BT'!F:F,"")</f>
        <v>TS - Nettoyage de parking Commentaire : CM : Nettoyage du SAS d'entrée au sous-sol du centre commercial 1x/semaine // 0.5 heures</v>
      </c>
      <c r="S189" t="str">
        <f>_xlfn.XLOOKUP(C189,'Liste des sites'!$D:$D,'Liste des sites'!$E:$E,"")</f>
        <v>Coop - EKZ Fontainemelon</v>
      </c>
    </row>
    <row r="190" spans="2:19" x14ac:dyDescent="0.2">
      <c r="B190" s="1" t="s">
        <v>257</v>
      </c>
      <c r="C190" s="1" t="s">
        <v>91</v>
      </c>
      <c r="E190" s="1" t="s">
        <v>90</v>
      </c>
      <c r="F190" s="1" t="s">
        <v>258</v>
      </c>
      <c r="G190" s="1" t="s">
        <v>65</v>
      </c>
      <c r="H190" s="1" t="s">
        <v>2815</v>
      </c>
      <c r="I190" s="1" t="s">
        <v>228</v>
      </c>
      <c r="J190" s="3">
        <v>45709</v>
      </c>
      <c r="K190">
        <v>0.5</v>
      </c>
      <c r="M190">
        <v>-0.5</v>
      </c>
      <c r="O190" t="s">
        <v>1501</v>
      </c>
      <c r="Q190" t="str">
        <f t="shared" si="2"/>
        <v>2004 TS - Travaux spéciaux Commentaire : CM : Nettoyage du SAS d'entrée au sous-sol du centre commercial 1x/semaine // 0.5 heures</v>
      </c>
      <c r="R190" t="str">
        <f>_xlfn.XLOOKUP(Q190,'Liste BT'!$O:$O,'Liste BT'!F:F,"")</f>
        <v>TS - Travaux spéciaux Commentaire : CM : Nettoyage du SAS d'entrée au sous-sol du centre commercial 1x/semaine // 0.5 heures</v>
      </c>
      <c r="S190" t="str">
        <f>_xlfn.XLOOKUP(C190,'Liste des sites'!$D:$D,'Liste des sites'!$E:$E,"")</f>
        <v>Coop - EKZ Fontainemelon</v>
      </c>
    </row>
    <row r="191" spans="2:19" x14ac:dyDescent="0.2">
      <c r="B191" s="1" t="s">
        <v>1483</v>
      </c>
      <c r="C191" s="1" t="s">
        <v>1441</v>
      </c>
      <c r="E191" s="1" t="s">
        <v>2900</v>
      </c>
      <c r="F191" s="1" t="s">
        <v>2901</v>
      </c>
      <c r="G191" s="1" t="s">
        <v>65</v>
      </c>
      <c r="H191" s="1" t="s">
        <v>2902</v>
      </c>
      <c r="I191" s="1" t="s">
        <v>2838</v>
      </c>
      <c r="J191" s="3">
        <v>45709</v>
      </c>
      <c r="K191">
        <v>7.5</v>
      </c>
      <c r="L191">
        <v>7.5</v>
      </c>
      <c r="M191">
        <v>0</v>
      </c>
      <c r="N191" s="3">
        <v>45737</v>
      </c>
      <c r="O191" t="s">
        <v>164</v>
      </c>
      <c r="Q191" t="str">
        <f t="shared" si="2"/>
        <v>1863 TS - Nettoyage à fond Commentaire : À fond</v>
      </c>
      <c r="R191" t="str">
        <f>_xlfn.XLOOKUP(Q191,'Liste BT'!$O:$O,'Liste BT'!F:F,"")</f>
        <v/>
      </c>
      <c r="S191" t="str">
        <f>_xlfn.XLOOKUP(C191,'Liste des sites'!$D:$D,'Liste des sites'!$E:$E,"")</f>
        <v>Coop - La Chaux-de-Fonds Eplatures - SAP 4255</v>
      </c>
    </row>
    <row r="192" spans="2:19" x14ac:dyDescent="0.2">
      <c r="B192" s="1" t="s">
        <v>275</v>
      </c>
      <c r="C192" s="1" t="s">
        <v>99</v>
      </c>
      <c r="E192" s="1" t="s">
        <v>98</v>
      </c>
      <c r="F192" s="1" t="s">
        <v>266</v>
      </c>
      <c r="G192" s="1" t="s">
        <v>65</v>
      </c>
      <c r="H192" s="1" t="s">
        <v>103</v>
      </c>
      <c r="I192" s="1" t="s">
        <v>228</v>
      </c>
      <c r="J192" s="3">
        <v>45709</v>
      </c>
      <c r="K192">
        <v>0.5</v>
      </c>
      <c r="M192">
        <v>-0.5</v>
      </c>
      <c r="O192" t="s">
        <v>1501</v>
      </c>
      <c r="Q192" t="str">
        <f t="shared" si="2"/>
        <v>1763 TS - Nettoyage de parking Commentaire : Balayage du parking // Vidage des poubelles (1 fois par semaine)</v>
      </c>
      <c r="R192" t="str">
        <f>_xlfn.XLOOKUP(Q192,'Liste BT'!$O:$O,'Liste BT'!F:F,"")</f>
        <v>TS - Nettoyage de parking Commentaire : Balayage du parking // Vidage des poubelles (1 fois par semaine)</v>
      </c>
      <c r="S192" t="str">
        <f>_xlfn.XLOOKUP(C192,'Liste des sites'!$D:$D,'Liste des sites'!$E:$E,"")</f>
        <v>Coop - La Chaux-de-Fonds Etoile - SAP 1820</v>
      </c>
    </row>
    <row r="193" spans="1:19" x14ac:dyDescent="0.2">
      <c r="B193" s="1" t="s">
        <v>246</v>
      </c>
      <c r="C193" s="1" t="s">
        <v>105</v>
      </c>
      <c r="E193" s="1" t="s">
        <v>104</v>
      </c>
      <c r="F193" s="1" t="s">
        <v>247</v>
      </c>
      <c r="G193" s="1" t="s">
        <v>65</v>
      </c>
      <c r="H193" s="1" t="s">
        <v>106</v>
      </c>
      <c r="I193" s="1" t="s">
        <v>228</v>
      </c>
      <c r="J193" s="3">
        <v>45709</v>
      </c>
      <c r="K193">
        <v>2</v>
      </c>
      <c r="M193">
        <v>-2</v>
      </c>
      <c r="O193" t="s">
        <v>1501</v>
      </c>
      <c r="Q193" t="str">
        <f t="shared" si="2"/>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93" t="str">
        <f>_xlfn.XLOOKUP(Q193,'Liste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93" t="str">
        <f>_xlfn.XLOOKUP(C193,'Liste des sites'!$D:$D,'Liste des sites'!$E:$E,"")</f>
        <v>Coop - Le Landeron - SAP 4152</v>
      </c>
    </row>
    <row r="194" spans="1:19" x14ac:dyDescent="0.2">
      <c r="B194" s="1" t="s">
        <v>231</v>
      </c>
      <c r="C194" s="1" t="s">
        <v>36</v>
      </c>
      <c r="E194" s="1" t="s">
        <v>35</v>
      </c>
      <c r="F194" s="1" t="s">
        <v>232</v>
      </c>
      <c r="G194" s="1" t="s">
        <v>9</v>
      </c>
      <c r="H194" s="1" t="s">
        <v>43</v>
      </c>
      <c r="I194" s="1" t="s">
        <v>225</v>
      </c>
      <c r="J194" s="3">
        <v>45709</v>
      </c>
      <c r="K194">
        <v>1.25</v>
      </c>
      <c r="L194">
        <v>1.5</v>
      </c>
      <c r="M194">
        <v>0.25</v>
      </c>
      <c r="O194" t="s">
        <v>1501</v>
      </c>
      <c r="Q194" t="str">
        <f t="shared" si="2"/>
        <v>1755 TS - Nettoyage de parking Commentaire : Balayage du parking et vidage des poubelles (1 fois par semaine)</v>
      </c>
      <c r="R194" t="str">
        <f>_xlfn.XLOOKUP(Q194,'Liste BT'!$O:$O,'Liste BT'!F:F,"")</f>
        <v>TS - Nettoyage de parking Commentaire : Balayage du parking et vidage des poubelles (1 fois par semaine)</v>
      </c>
      <c r="S194" t="str">
        <f>_xlfn.XLOOKUP(C194,'Liste des sites'!$D:$D,'Liste des sites'!$E:$E,"")</f>
        <v>Coop - Les Breuleux - SAP 5059</v>
      </c>
    </row>
    <row r="195" spans="1:19" x14ac:dyDescent="0.2">
      <c r="B195" s="1" t="s">
        <v>235</v>
      </c>
      <c r="C195" s="1" t="s">
        <v>151</v>
      </c>
      <c r="E195" s="1" t="s">
        <v>150</v>
      </c>
      <c r="F195" s="1" t="s">
        <v>236</v>
      </c>
      <c r="G195" s="1" t="s">
        <v>65</v>
      </c>
      <c r="H195" s="1" t="s">
        <v>152</v>
      </c>
      <c r="I195" s="1" t="s">
        <v>225</v>
      </c>
      <c r="J195" s="3">
        <v>45709</v>
      </c>
      <c r="K195">
        <v>1.5</v>
      </c>
      <c r="L195">
        <v>4</v>
      </c>
      <c r="M195">
        <v>2.5</v>
      </c>
      <c r="O195" t="s">
        <v>1501</v>
      </c>
      <c r="Q195" t="str">
        <f t="shared" ref="Q195:Q258" si="3">CONCATENATE(C195," ",H195)</f>
        <v>18877 APP - Entretien d'appartement/villa/maison…. Commentaire : CM : 2 x semaine // 1.5 heures // 2 pers N4 (mardi et vendredi)
1 x semaine // 2 heures // 1 pers N4 (vendredi) repassage du linge</v>
      </c>
      <c r="R195" t="str">
        <f>_xlfn.XLOOKUP(Q195,'Liste BT'!$O:$O,'Liste BT'!F:F,"")</f>
        <v>APP - Entretien d'appartement/villa/maison…. Commentaire : CM : 2 x semaine // 1.5 heures // 2 pers N4 (mardi et vendredi)
1 x semaine // 2 heures // 1 pers N4 (vendredi) repassage du linge</v>
      </c>
      <c r="S195" t="str">
        <f>_xlfn.XLOOKUP(C195,'Liste des sites'!$D:$D,'Liste des sites'!$E:$E,"")</f>
        <v>PIBOMULTI SA - Domicile de Madame Bourquard</v>
      </c>
    </row>
    <row r="196" spans="1:19" x14ac:dyDescent="0.2">
      <c r="B196" s="1" t="s">
        <v>235</v>
      </c>
      <c r="C196" s="1" t="s">
        <v>151</v>
      </c>
      <c r="E196" s="1" t="s">
        <v>150</v>
      </c>
      <c r="F196" s="1" t="s">
        <v>236</v>
      </c>
      <c r="G196" s="1" t="s">
        <v>65</v>
      </c>
      <c r="H196" s="1" t="s">
        <v>152</v>
      </c>
      <c r="I196" s="1" t="s">
        <v>228</v>
      </c>
      <c r="J196" s="3">
        <v>45709</v>
      </c>
      <c r="K196">
        <v>2</v>
      </c>
      <c r="M196">
        <v>-2</v>
      </c>
      <c r="O196" t="s">
        <v>1501</v>
      </c>
      <c r="Q196" t="str">
        <f t="shared" si="3"/>
        <v>18877 APP - Entretien d'appartement/villa/maison…. Commentaire : CM : 2 x semaine // 1.5 heures // 2 pers N4 (mardi et vendredi)
1 x semaine // 2 heures // 1 pers N4 (vendredi) repassage du linge</v>
      </c>
      <c r="R196" t="str">
        <f>_xlfn.XLOOKUP(Q196,'Liste BT'!$O:$O,'Liste BT'!F:F,"")</f>
        <v>APP - Entretien d'appartement/villa/maison…. Commentaire : CM : 2 x semaine // 1.5 heures // 2 pers N4 (mardi et vendredi)
1 x semaine // 2 heures // 1 pers N4 (vendredi) repassage du linge</v>
      </c>
      <c r="S196" t="str">
        <f>_xlfn.XLOOKUP(C196,'Liste des sites'!$D:$D,'Liste des sites'!$E:$E,"")</f>
        <v>PIBOMULTI SA - Domicile de Madame Bourquard</v>
      </c>
    </row>
    <row r="197" spans="1:19" x14ac:dyDescent="0.2">
      <c r="A197" s="1" t="s">
        <v>1482</v>
      </c>
      <c r="B197" s="1" t="s">
        <v>191</v>
      </c>
      <c r="C197" s="1" t="s">
        <v>192</v>
      </c>
      <c r="E197" s="1" t="s">
        <v>304</v>
      </c>
      <c r="F197" s="1" t="s">
        <v>305</v>
      </c>
      <c r="G197" s="1" t="s">
        <v>65</v>
      </c>
      <c r="H197" s="1" t="s">
        <v>323</v>
      </c>
      <c r="I197" s="1" t="s">
        <v>2838</v>
      </c>
      <c r="J197" s="3">
        <v>45710</v>
      </c>
      <c r="K197">
        <v>25.5</v>
      </c>
      <c r="L197">
        <v>30</v>
      </c>
      <c r="M197">
        <v>4.5</v>
      </c>
      <c r="N197" s="3">
        <v>45735</v>
      </c>
      <c r="O197" t="s">
        <v>164</v>
      </c>
      <c r="Q197" t="str">
        <f t="shared" si="3"/>
        <v>12 TS - Nettoyage à fond Commentaire : Nettoyage en profondeur d'une cuisine de 100 m²</v>
      </c>
      <c r="R197" t="str">
        <f>_xlfn.XLOOKUP(Q197,'Liste BT'!$O:$O,'Liste BT'!F:F,"")</f>
        <v/>
      </c>
      <c r="S197" t="str">
        <f>_xlfn.XLOOKUP(C197,'Liste des sites'!$D:$D,'Liste des sites'!$E:$E,"")</f>
        <v>Officine Panerai</v>
      </c>
    </row>
    <row r="198" spans="1:19" x14ac:dyDescent="0.2">
      <c r="B198" s="1" t="s">
        <v>223</v>
      </c>
      <c r="C198" s="1" t="s">
        <v>45</v>
      </c>
      <c r="E198" s="1" t="s">
        <v>44</v>
      </c>
      <c r="F198" s="1" t="s">
        <v>224</v>
      </c>
      <c r="G198" s="1" t="s">
        <v>9</v>
      </c>
      <c r="H198" s="1" t="s">
        <v>46</v>
      </c>
      <c r="I198" s="1" t="s">
        <v>225</v>
      </c>
      <c r="J198" s="3">
        <v>45712</v>
      </c>
      <c r="K198">
        <v>2</v>
      </c>
      <c r="L198">
        <v>1.5</v>
      </c>
      <c r="M198">
        <v>-0.5</v>
      </c>
      <c r="O198" t="s">
        <v>1501</v>
      </c>
      <c r="Q198" t="str">
        <f t="shared" si="3"/>
        <v>3096 TS - Nettoyage de parking Commentaire : Lavage des sols en résine à l'autolaveuse du parking intérieur (1 fois par semaine)
(Surface : 5'855 m2)</v>
      </c>
      <c r="R198" t="str">
        <f>_xlfn.XLOOKUP(Q198,'Liste BT'!$O:$O,'Liste BT'!F:F,"")</f>
        <v>TS - Nettoyage de parking Commentaire : Lavage des sols en résine à l'autolaveuse du parking intérieur (1 fois par semaine)
(Surface : 5'855 m2)</v>
      </c>
      <c r="S198" t="str">
        <f>_xlfn.XLOOKUP(C198,'Liste des sites'!$D:$D,'Liste des sites'!$E:$E,"")</f>
        <v>Coop - Porrentruy Ajoie - SAP 1978</v>
      </c>
    </row>
    <row r="199" spans="1:19" x14ac:dyDescent="0.2">
      <c r="B199" s="1" t="s">
        <v>1481</v>
      </c>
      <c r="C199" s="1" t="s">
        <v>190</v>
      </c>
      <c r="E199" s="1" t="s">
        <v>298</v>
      </c>
      <c r="F199" s="1" t="s">
        <v>299</v>
      </c>
      <c r="G199" s="1" t="s">
        <v>9</v>
      </c>
      <c r="H199" s="1" t="s">
        <v>2903</v>
      </c>
      <c r="I199" s="1" t="s">
        <v>2838</v>
      </c>
      <c r="J199" s="3">
        <v>45713</v>
      </c>
      <c r="K199">
        <v>3</v>
      </c>
      <c r="L199">
        <v>3</v>
      </c>
      <c r="M199">
        <v>0</v>
      </c>
      <c r="N199" s="3">
        <v>45715</v>
      </c>
      <c r="O199" t="s">
        <v>164</v>
      </c>
      <c r="Q199" t="str">
        <f t="shared" si="3"/>
        <v>119 TS - Dépoussiérage en hauteur Commentaire : Dépoussiérage en hauteur de la salle galvano</v>
      </c>
      <c r="R199" t="str">
        <f>_xlfn.XLOOKUP(Q199,'Liste BT'!$O:$O,'Liste BT'!F:F,"")</f>
        <v/>
      </c>
      <c r="S199" t="str">
        <f>_xlfn.XLOOKUP(C199,'Liste des sites'!$D:$D,'Liste des sites'!$E:$E,"")</f>
        <v>Bulgari - Saignelégier</v>
      </c>
    </row>
    <row r="200" spans="1:19" x14ac:dyDescent="0.2">
      <c r="B200" s="1" t="s">
        <v>231</v>
      </c>
      <c r="C200" s="1" t="s">
        <v>36</v>
      </c>
      <c r="E200" s="1" t="s">
        <v>35</v>
      </c>
      <c r="F200" s="1" t="s">
        <v>232</v>
      </c>
      <c r="G200" s="1" t="s">
        <v>9</v>
      </c>
      <c r="H200" s="1" t="s">
        <v>43</v>
      </c>
      <c r="I200" s="1" t="s">
        <v>225</v>
      </c>
      <c r="J200" s="3">
        <v>45713</v>
      </c>
      <c r="K200">
        <v>1.25</v>
      </c>
      <c r="L200">
        <v>1.25</v>
      </c>
      <c r="M200">
        <v>0</v>
      </c>
      <c r="O200" t="s">
        <v>1501</v>
      </c>
      <c r="Q200" t="str">
        <f t="shared" si="3"/>
        <v>1755 TS - Nettoyage de parking Commentaire : Balayage du parking et vidage des poubelles (1 fois par semaine)</v>
      </c>
      <c r="R200" t="str">
        <f>_xlfn.XLOOKUP(Q200,'Liste BT'!$O:$O,'Liste BT'!F:F,"")</f>
        <v>TS - Nettoyage de parking Commentaire : Balayage du parking et vidage des poubelles (1 fois par semaine)</v>
      </c>
      <c r="S200" t="str">
        <f>_xlfn.XLOOKUP(C200,'Liste des sites'!$D:$D,'Liste des sites'!$E:$E,"")</f>
        <v>Coop - Les Breuleux - SAP 5059</v>
      </c>
    </row>
    <row r="201" spans="1:19" x14ac:dyDescent="0.2">
      <c r="B201" s="1" t="s">
        <v>231</v>
      </c>
      <c r="C201" s="1" t="s">
        <v>36</v>
      </c>
      <c r="E201" s="1" t="s">
        <v>35</v>
      </c>
      <c r="F201" s="1" t="s">
        <v>232</v>
      </c>
      <c r="G201" s="1" t="s">
        <v>9</v>
      </c>
      <c r="H201" s="1" t="s">
        <v>43</v>
      </c>
      <c r="I201" s="1" t="s">
        <v>225</v>
      </c>
      <c r="J201" s="3">
        <v>45713</v>
      </c>
      <c r="K201">
        <v>1.25</v>
      </c>
      <c r="L201">
        <v>1.25</v>
      </c>
      <c r="M201">
        <v>0</v>
      </c>
      <c r="O201" t="s">
        <v>1501</v>
      </c>
      <c r="Q201" t="str">
        <f t="shared" si="3"/>
        <v>1755 TS - Nettoyage de parking Commentaire : Balayage du parking et vidage des poubelles (1 fois par semaine)</v>
      </c>
      <c r="R201" t="str">
        <f>_xlfn.XLOOKUP(Q201,'Liste BT'!$O:$O,'Liste BT'!F:F,"")</f>
        <v>TS - Nettoyage de parking Commentaire : Balayage du parking et vidage des poubelles (1 fois par semaine)</v>
      </c>
      <c r="S201" t="str">
        <f>_xlfn.XLOOKUP(C201,'Liste des sites'!$D:$D,'Liste des sites'!$E:$E,"")</f>
        <v>Coop - Les Breuleux - SAP 5059</v>
      </c>
    </row>
    <row r="202" spans="1:19" x14ac:dyDescent="0.2">
      <c r="B202" s="1" t="s">
        <v>324</v>
      </c>
      <c r="C202" s="1" t="s">
        <v>121</v>
      </c>
      <c r="E202" s="1" t="s">
        <v>120</v>
      </c>
      <c r="F202" s="1" t="s">
        <v>260</v>
      </c>
      <c r="G202" s="1" t="s">
        <v>65</v>
      </c>
      <c r="H202" s="1" t="s">
        <v>122</v>
      </c>
      <c r="I202" s="1" t="s">
        <v>225</v>
      </c>
      <c r="J202" s="3">
        <v>45713</v>
      </c>
      <c r="K202">
        <v>5.5</v>
      </c>
      <c r="L202">
        <v>2</v>
      </c>
      <c r="M202">
        <v>-3.5</v>
      </c>
      <c r="O202" t="s">
        <v>1501</v>
      </c>
      <c r="Q202" t="str">
        <f t="shared" si="3"/>
        <v>1835 TS - Nettoyage de la vitrerie Commentaire : Lavage des vitres du bâtiment en façade sur les faces intérieures et extérieures (2 fois par an)
Surface : 168 m2</v>
      </c>
      <c r="R202" t="str">
        <f>_xlfn.XLOOKUP(Q202,'Liste BT'!$O:$O,'Liste BT'!F:F,"")</f>
        <v>TS - Nettoyage de la vitrerie Commentaire : Lavage des vitres du bâtiment en façade sur les faces intérieures et extérieures (2 fois par an)
Surface : 168 m2</v>
      </c>
      <c r="S202" t="str">
        <f>_xlfn.XLOOKUP(C202,'Liste des sites'!$D:$D,'Liste des sites'!$E:$E,"")</f>
        <v>Coop - Peseux Parc du Château - SAP 2429</v>
      </c>
    </row>
    <row r="203" spans="1:19" x14ac:dyDescent="0.2">
      <c r="B203" s="1" t="s">
        <v>2853</v>
      </c>
      <c r="C203" s="1" t="s">
        <v>185</v>
      </c>
      <c r="E203" s="1" t="s">
        <v>2854</v>
      </c>
      <c r="F203" s="1" t="s">
        <v>2855</v>
      </c>
      <c r="G203" s="1" t="s">
        <v>183</v>
      </c>
      <c r="H203" s="1" t="s">
        <v>53</v>
      </c>
      <c r="I203" s="1" t="s">
        <v>225</v>
      </c>
      <c r="J203" s="3">
        <v>45713</v>
      </c>
      <c r="K203">
        <v>2</v>
      </c>
      <c r="L203">
        <v>1.5</v>
      </c>
      <c r="M203">
        <v>-0.5</v>
      </c>
      <c r="O203" t="s">
        <v>1501</v>
      </c>
      <c r="Q203" t="str">
        <f t="shared" si="3"/>
        <v>1840 TS - Nettoyage de parking Commentaire : Vidage des poubelles du parking // Ramassage des déchets visibles du parking // Balayage des sols du parking (1 fois par semaine)</v>
      </c>
      <c r="R203" t="str">
        <f>_xlfn.XLOOKUP(Q203,'Liste BT'!$O:$O,'Liste BT'!F:F,"")</f>
        <v>TS - Nettoyage de parking Commentaire : Vidage des poubelles du parking // Ramassage des déchets visibles du parking // Balayage des sols du parking (1 fois par semaine)</v>
      </c>
      <c r="S203" t="str">
        <f>_xlfn.XLOOKUP(C203,'Liste des sites'!$D:$D,'Liste des sites'!$E:$E,"")</f>
        <v>Coop - Reconvilier - SAP 2361</v>
      </c>
    </row>
    <row r="204" spans="1:19" x14ac:dyDescent="0.2">
      <c r="B204" s="1" t="s">
        <v>2841</v>
      </c>
      <c r="C204" s="1" t="s">
        <v>607</v>
      </c>
      <c r="E204" s="1" t="s">
        <v>610</v>
      </c>
      <c r="F204" s="1" t="s">
        <v>2842</v>
      </c>
      <c r="G204" s="1" t="s">
        <v>183</v>
      </c>
      <c r="H204" s="1" t="s">
        <v>2863</v>
      </c>
      <c r="I204" s="1" t="s">
        <v>225</v>
      </c>
      <c r="J204" s="3">
        <v>45713</v>
      </c>
      <c r="K204">
        <v>1.75</v>
      </c>
      <c r="L204">
        <v>1.75</v>
      </c>
      <c r="M204">
        <v>0</v>
      </c>
      <c r="O204" t="s">
        <v>1501</v>
      </c>
      <c r="Q204" t="str">
        <f t="shared" si="3"/>
        <v>1852 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R204" t="str">
        <f>_xlfn.XLOOKUP(Q204,'Liste BT'!$O:$O,'Liste BT'!F:F,"")</f>
        <v>TS - Nettoyage de parking Commentaire : Parking Intérieur (2'155m2) : (1 fois par semaine)
Balayer les sols en béton du parking
Rampe d'escalier sud-est : (1 fois par semaine)
Balayer les sols en béton du parking
Extérieurs (allée d'accès à l'entrée principale du centre et place goudronnée longeant le centre et le restaurant Maison du Peuple jusqu'à l'emplacement des containers) : (1 fois par semaine)
Ramasser les déchets sur toute la surface</v>
      </c>
      <c r="S204" t="str">
        <f>_xlfn.XLOOKUP(C204,'Liste des sites'!$D:$D,'Liste des sites'!$E:$E,"")</f>
        <v>Coop - Saint-Imier - SAP 1089</v>
      </c>
    </row>
    <row r="205" spans="1:19" x14ac:dyDescent="0.2">
      <c r="B205" s="1" t="s">
        <v>2864</v>
      </c>
      <c r="C205" s="1" t="s">
        <v>639</v>
      </c>
      <c r="E205" s="1" t="s">
        <v>641</v>
      </c>
      <c r="F205" s="1" t="s">
        <v>2865</v>
      </c>
      <c r="G205" s="1" t="s">
        <v>183</v>
      </c>
      <c r="H205" s="1" t="s">
        <v>2866</v>
      </c>
      <c r="I205" s="1" t="s">
        <v>225</v>
      </c>
      <c r="J205" s="3">
        <v>45713</v>
      </c>
      <c r="K205">
        <v>1</v>
      </c>
      <c r="L205">
        <v>1</v>
      </c>
      <c r="M205">
        <v>0</v>
      </c>
      <c r="O205" t="s">
        <v>1501</v>
      </c>
      <c r="Q205" t="str">
        <f t="shared" si="3"/>
        <v>1855 TS - Nettoyage de parking Commentaire : Nettoyage du parking (1 fois par semaine)</v>
      </c>
      <c r="R205" t="str">
        <f>_xlfn.XLOOKUP(Q205,'Liste BT'!$O:$O,'Liste BT'!F:F,"")</f>
        <v>TS - Nettoyage de parking Commentaire : Nettoyage du parking (1 fois par semaine)</v>
      </c>
      <c r="S205" t="str">
        <f>_xlfn.XLOOKUP(C205,'Liste des sites'!$D:$D,'Liste des sites'!$E:$E,"")</f>
        <v>Coop - Tramelan - SAP 1404</v>
      </c>
    </row>
    <row r="206" spans="1:19" x14ac:dyDescent="0.2">
      <c r="B206" s="1" t="s">
        <v>2867</v>
      </c>
      <c r="C206" s="1" t="s">
        <v>1630</v>
      </c>
      <c r="E206" s="1" t="s">
        <v>2868</v>
      </c>
      <c r="F206" s="1" t="s">
        <v>2869</v>
      </c>
      <c r="G206" s="1" t="s">
        <v>183</v>
      </c>
      <c r="H206" s="1" t="s">
        <v>2871</v>
      </c>
      <c r="I206" s="1" t="s">
        <v>225</v>
      </c>
      <c r="J206" s="3">
        <v>45713</v>
      </c>
      <c r="K206">
        <v>0.15</v>
      </c>
      <c r="L206">
        <v>3</v>
      </c>
      <c r="M206">
        <v>2.85</v>
      </c>
      <c r="O206" t="s">
        <v>1501</v>
      </c>
      <c r="Q206" t="str">
        <f t="shared" si="3"/>
        <v>1683 TS - Nettoyage de la vitrerie Commentaire : Lavage des vitres sur les faces extérieures (2 fois par mois)</v>
      </c>
      <c r="R206" t="str">
        <f>_xlfn.XLOOKUP(Q206,'Liste BT'!$O:$O,'Liste BT'!F:F,"")</f>
        <v>TS - Nettoyage de la vitrerie Commentaire : Lavage des vitres sur les faces extérieures (2 fois par mois)</v>
      </c>
      <c r="S206" t="str">
        <f>_xlfn.XLOOKUP(C206,'Liste des sites'!$D:$D,'Liste des sites'!$E:$E,"")</f>
        <v>Etam Berne</v>
      </c>
    </row>
    <row r="207" spans="1:19" x14ac:dyDescent="0.2">
      <c r="B207" s="1" t="s">
        <v>267</v>
      </c>
      <c r="C207" s="1" t="s">
        <v>133</v>
      </c>
      <c r="E207" s="1" t="s">
        <v>132</v>
      </c>
      <c r="F207" s="1" t="s">
        <v>268</v>
      </c>
      <c r="G207" s="1" t="s">
        <v>65</v>
      </c>
      <c r="H207" s="1" t="s">
        <v>134</v>
      </c>
      <c r="I207" s="1" t="s">
        <v>225</v>
      </c>
      <c r="J207" s="3">
        <v>45713</v>
      </c>
      <c r="K207">
        <v>1.1000000000000001</v>
      </c>
      <c r="L207">
        <v>2</v>
      </c>
      <c r="M207">
        <v>0.9</v>
      </c>
      <c r="O207" t="s">
        <v>1501</v>
      </c>
      <c r="Q207" t="str">
        <f t="shared" si="3"/>
        <v>1674 TS - Nettoyage de la vitrerie Commentaire : Lavage des vitres sur les faces intérieures et extérieures (1 fois par mois)</v>
      </c>
      <c r="R207" t="str">
        <f>_xlfn.XLOOKUP(Q207,'Liste BT'!$O:$O,'Liste BT'!F:F,"")</f>
        <v>TS - Nettoyage de la vitrerie Commentaire : Lavage des vitres sur les faces intérieures et extérieures (1 fois par mois)</v>
      </c>
      <c r="S207" t="str">
        <f>_xlfn.XLOOKUP(C207,'Liste des sites'!$D:$D,'Liste des sites'!$E:$E,"")</f>
        <v>Etam Marin</v>
      </c>
    </row>
    <row r="208" spans="1:19" x14ac:dyDescent="0.2">
      <c r="B208" s="1" t="s">
        <v>235</v>
      </c>
      <c r="C208" s="1" t="s">
        <v>151</v>
      </c>
      <c r="E208" s="1" t="s">
        <v>150</v>
      </c>
      <c r="F208" s="1" t="s">
        <v>236</v>
      </c>
      <c r="G208" s="1" t="s">
        <v>65</v>
      </c>
      <c r="H208" s="1" t="s">
        <v>152</v>
      </c>
      <c r="I208" s="1" t="s">
        <v>225</v>
      </c>
      <c r="J208" s="3">
        <v>45713</v>
      </c>
      <c r="K208">
        <v>1.5</v>
      </c>
      <c r="L208">
        <v>2.5</v>
      </c>
      <c r="M208">
        <v>1</v>
      </c>
      <c r="O208" t="s">
        <v>1501</v>
      </c>
      <c r="Q208" t="str">
        <f t="shared" si="3"/>
        <v>18877 APP - Entretien d'appartement/villa/maison…. Commentaire : CM : 2 x semaine // 1.5 heures // 2 pers N4 (mardi et vendredi)
1 x semaine // 2 heures // 1 pers N4 (vendredi) repassage du linge</v>
      </c>
      <c r="R208" t="str">
        <f>_xlfn.XLOOKUP(Q208,'Liste BT'!$O:$O,'Liste BT'!F:F,"")</f>
        <v>APP - Entretien d'appartement/villa/maison…. Commentaire : CM : 2 x semaine // 1.5 heures // 2 pers N4 (mardi et vendredi)
1 x semaine // 2 heures // 1 pers N4 (vendredi) repassage du linge</v>
      </c>
      <c r="S208" t="str">
        <f>_xlfn.XLOOKUP(C208,'Liste des sites'!$D:$D,'Liste des sites'!$E:$E,"")</f>
        <v>PIBOMULTI SA - Domicile de Madame Bourquard</v>
      </c>
    </row>
    <row r="209" spans="2:19" x14ac:dyDescent="0.2">
      <c r="B209" s="1" t="s">
        <v>269</v>
      </c>
      <c r="C209" s="1" t="s">
        <v>73</v>
      </c>
      <c r="E209" s="1" t="s">
        <v>72</v>
      </c>
      <c r="F209" s="1" t="s">
        <v>270</v>
      </c>
      <c r="G209" s="1" t="s">
        <v>65</v>
      </c>
      <c r="H209" s="1" t="s">
        <v>74</v>
      </c>
      <c r="I209" s="1" t="s">
        <v>225</v>
      </c>
      <c r="J209" s="3">
        <v>45714</v>
      </c>
      <c r="K209">
        <v>2</v>
      </c>
      <c r="L209">
        <v>2.5</v>
      </c>
      <c r="M209">
        <v>0.5</v>
      </c>
      <c r="O209" t="s">
        <v>1501</v>
      </c>
      <c r="Q209" t="str">
        <f t="shared" si="3"/>
        <v>18247 TS - Nettoyage de la vitrerie Commentaire : Lavage des vitres sur les faces intérieures et extérieures (1 fois par mois)
Surface : 35 m2</v>
      </c>
      <c r="R209" t="str">
        <f>_xlfn.XLOOKUP(Q209,'Liste BT'!$O:$O,'Liste BT'!F:F,"")</f>
        <v>TS - Nettoyage de la vitrerie Commentaire : Lavage des vitres sur les faces intérieures et extérieures (1 fois par mois)
Surface : 35 m2</v>
      </c>
      <c r="S209" t="str">
        <f>_xlfn.XLOOKUP(C209,'Liste des sites'!$D:$D,'Liste des sites'!$E:$E,"")</f>
        <v>SALT STORE CHAUX-DE-FONDS</v>
      </c>
    </row>
    <row r="210" spans="2:19" x14ac:dyDescent="0.2">
      <c r="B210" s="1" t="s">
        <v>229</v>
      </c>
      <c r="C210" s="1" t="s">
        <v>21</v>
      </c>
      <c r="E210" s="1" t="s">
        <v>20</v>
      </c>
      <c r="F210" s="1" t="s">
        <v>230</v>
      </c>
      <c r="G210" s="1" t="s">
        <v>9</v>
      </c>
      <c r="H210" s="1" t="s">
        <v>24</v>
      </c>
      <c r="I210" s="1" t="s">
        <v>225</v>
      </c>
      <c r="J210" s="3">
        <v>45714</v>
      </c>
      <c r="K210">
        <v>1.75</v>
      </c>
      <c r="L210">
        <v>1.5</v>
      </c>
      <c r="M210">
        <v>-0.25</v>
      </c>
      <c r="O210" t="s">
        <v>1501</v>
      </c>
      <c r="Q210" t="str">
        <f t="shared" si="3"/>
        <v>2192 TS - Nettoyage de parking Commentaire : Nettoyage du parking intérieur (1 fois par semaine)
Vidage des poubelles // Balayage des sols // Lavage des sols à l'autolaveuse
Surface 1080.00 m2</v>
      </c>
      <c r="R210" t="str">
        <f>_xlfn.XLOOKUP(Q210,'Liste BT'!$O:$O,'Liste BT'!F:F,"")</f>
        <v>TS - Nettoyage de parking Commentaire : Nettoyage du parking intérieur (1 fois par semaine)
Vidage des poubelles // Balayage des sols // Lavage des sols à l'autolaveuse
Surface 1080.00 m2</v>
      </c>
      <c r="S210" t="str">
        <f>_xlfn.XLOOKUP(C210,'Liste des sites'!$D:$D,'Liste des sites'!$E:$E,"")</f>
        <v>Coop - Alle - SAP 5058</v>
      </c>
    </row>
    <row r="211" spans="2:19" x14ac:dyDescent="0.2">
      <c r="B211" s="1" t="s">
        <v>231</v>
      </c>
      <c r="C211" s="1" t="s">
        <v>36</v>
      </c>
      <c r="E211" s="1" t="s">
        <v>35</v>
      </c>
      <c r="F211" s="1" t="s">
        <v>232</v>
      </c>
      <c r="G211" s="1" t="s">
        <v>9</v>
      </c>
      <c r="H211" s="1" t="s">
        <v>43</v>
      </c>
      <c r="I211" s="1" t="s">
        <v>225</v>
      </c>
      <c r="J211" s="3">
        <v>45714</v>
      </c>
      <c r="K211">
        <v>1.25</v>
      </c>
      <c r="L211">
        <v>1.25</v>
      </c>
      <c r="M211">
        <v>0</v>
      </c>
      <c r="O211" t="s">
        <v>1501</v>
      </c>
      <c r="Q211" t="str">
        <f t="shared" si="3"/>
        <v>1755 TS - Nettoyage de parking Commentaire : Balayage du parking et vidage des poubelles (1 fois par semaine)</v>
      </c>
      <c r="R211" t="str">
        <f>_xlfn.XLOOKUP(Q211,'Liste BT'!$O:$O,'Liste BT'!F:F,"")</f>
        <v>TS - Nettoyage de parking Commentaire : Balayage du parking et vidage des poubelles (1 fois par semaine)</v>
      </c>
      <c r="S211" t="str">
        <f>_xlfn.XLOOKUP(C211,'Liste des sites'!$D:$D,'Liste des sites'!$E:$E,"")</f>
        <v>Coop - Les Breuleux - SAP 5059</v>
      </c>
    </row>
    <row r="212" spans="2:19" x14ac:dyDescent="0.2">
      <c r="B212" s="1" t="s">
        <v>584</v>
      </c>
      <c r="C212" s="1" t="s">
        <v>719</v>
      </c>
      <c r="E212" s="1" t="s">
        <v>2820</v>
      </c>
      <c r="F212" s="1" t="s">
        <v>2821</v>
      </c>
      <c r="G212" s="1" t="s">
        <v>65</v>
      </c>
      <c r="H212" s="1" t="s">
        <v>1195</v>
      </c>
      <c r="I212" s="1" t="s">
        <v>225</v>
      </c>
      <c r="J212" s="3">
        <v>45714</v>
      </c>
      <c r="K212">
        <v>1.5</v>
      </c>
      <c r="L212">
        <v>1.5</v>
      </c>
      <c r="M212">
        <v>0</v>
      </c>
      <c r="O212" t="s">
        <v>1501</v>
      </c>
      <c r="Q212" t="str">
        <f t="shared" si="3"/>
        <v>1848 TS - Nettoyage de parking</v>
      </c>
      <c r="R212" t="str">
        <f>_xlfn.XLOOKUP(Q212,'Liste BT'!$O:$O,'Liste BT'!F:F,"")</f>
        <v>TS - Nettoyage de parking</v>
      </c>
      <c r="S212" t="str">
        <f>_xlfn.XLOOKUP(C212,'Liste des sites'!$D:$D,'Liste des sites'!$E:$E,"")</f>
        <v>Coop - Saint-Aubin - SAP 1088</v>
      </c>
    </row>
    <row r="213" spans="2:19" x14ac:dyDescent="0.2">
      <c r="B213" s="1" t="s">
        <v>261</v>
      </c>
      <c r="C213" s="1" t="s">
        <v>52</v>
      </c>
      <c r="E213" s="1" t="s">
        <v>51</v>
      </c>
      <c r="F213" s="1" t="s">
        <v>262</v>
      </c>
      <c r="G213" s="1" t="s">
        <v>9</v>
      </c>
      <c r="H213" s="1" t="s">
        <v>53</v>
      </c>
      <c r="I213" s="1" t="s">
        <v>225</v>
      </c>
      <c r="J213" s="3">
        <v>45715</v>
      </c>
      <c r="K213">
        <v>1.5</v>
      </c>
      <c r="L213">
        <v>1.5</v>
      </c>
      <c r="M213">
        <v>0</v>
      </c>
      <c r="O213" t="s">
        <v>1501</v>
      </c>
      <c r="Q213" t="str">
        <f t="shared" si="3"/>
        <v>1843 TS - Nettoyage de parking Commentaire : Vidage des poubelles du parking // Ramassage des déchets visibles du parking // Balayage des sols du parking (1 fois par semaine)</v>
      </c>
      <c r="R213" t="str">
        <f>_xlfn.XLOOKUP(Q213,'Liste BT'!$O:$O,'Liste BT'!F:F,"")</f>
        <v>TS - Nettoyage de parking Commentaire : Vidage des poubelles du parking // Ramassage des déchets visibles du parking // Balayage des sols du parking (1 fois par semaine)</v>
      </c>
      <c r="S213" t="str">
        <f>_xlfn.XLOOKUP(C213,'Liste des sites'!$D:$D,'Liste des sites'!$E:$E,"")</f>
        <v>Coop - Saignelégier - SAP 1138</v>
      </c>
    </row>
    <row r="214" spans="2:19" x14ac:dyDescent="0.2">
      <c r="B214" s="1" t="s">
        <v>261</v>
      </c>
      <c r="C214" s="1" t="s">
        <v>52</v>
      </c>
      <c r="E214" s="1" t="s">
        <v>51</v>
      </c>
      <c r="F214" s="1" t="s">
        <v>262</v>
      </c>
      <c r="G214" s="1" t="s">
        <v>9</v>
      </c>
      <c r="H214" s="1" t="s">
        <v>53</v>
      </c>
      <c r="I214" s="1" t="s">
        <v>225</v>
      </c>
      <c r="J214" s="3">
        <v>45715</v>
      </c>
      <c r="K214">
        <v>1.5</v>
      </c>
      <c r="L214">
        <v>1.5</v>
      </c>
      <c r="M214">
        <v>0</v>
      </c>
      <c r="O214" t="s">
        <v>1501</v>
      </c>
      <c r="Q214" t="str">
        <f t="shared" si="3"/>
        <v>1843 TS - Nettoyage de parking Commentaire : Vidage des poubelles du parking // Ramassage des déchets visibles du parking // Balayage des sols du parking (1 fois par semaine)</v>
      </c>
      <c r="R214" t="str">
        <f>_xlfn.XLOOKUP(Q214,'Liste BT'!$O:$O,'Liste BT'!F:F,"")</f>
        <v>TS - Nettoyage de parking Commentaire : Vidage des poubelles du parking // Ramassage des déchets visibles du parking // Balayage des sols du parking (1 fois par semaine)</v>
      </c>
      <c r="S214" t="str">
        <f>_xlfn.XLOOKUP(C214,'Liste des sites'!$D:$D,'Liste des sites'!$E:$E,"")</f>
        <v>Coop - Saignelégier - SAP 1138</v>
      </c>
    </row>
    <row r="215" spans="2:19" x14ac:dyDescent="0.2">
      <c r="B215" s="1" t="s">
        <v>226</v>
      </c>
      <c r="C215" s="1" t="s">
        <v>67</v>
      </c>
      <c r="E215" s="1" t="s">
        <v>66</v>
      </c>
      <c r="F215" s="1" t="s">
        <v>227</v>
      </c>
      <c r="G215" s="1" t="s">
        <v>65</v>
      </c>
      <c r="H215" s="1" t="s">
        <v>68</v>
      </c>
      <c r="I215" s="1" t="s">
        <v>225</v>
      </c>
      <c r="J215" s="3">
        <v>45716</v>
      </c>
      <c r="K215">
        <v>4</v>
      </c>
      <c r="L215">
        <v>4</v>
      </c>
      <c r="M215">
        <v>0</v>
      </c>
      <c r="O215" t="s">
        <v>1501</v>
      </c>
      <c r="Q215" t="str">
        <f t="shared" si="3"/>
        <v>18866 APP - Entretien d'appartement/villa/maison….</v>
      </c>
      <c r="R215" t="str">
        <f>_xlfn.XLOOKUP(Q215,'Liste BT'!$O:$O,'Liste BT'!F:F,"")</f>
        <v>APP - Entretien d'appartement/villa/maison….</v>
      </c>
      <c r="S215" t="str">
        <f>_xlfn.XLOOKUP(C215,'Liste des sites'!$D:$D,'Liste des sites'!$E:$E,"")</f>
        <v>ALFA FABRIKA SA - LOGEMENT PRIVE</v>
      </c>
    </row>
    <row r="216" spans="2:19" x14ac:dyDescent="0.2">
      <c r="B216" s="1" t="s">
        <v>2851</v>
      </c>
      <c r="C216" s="1" t="s">
        <v>612</v>
      </c>
      <c r="E216" s="1" t="s">
        <v>2827</v>
      </c>
      <c r="F216" s="1" t="s">
        <v>2828</v>
      </c>
      <c r="G216" s="1" t="s">
        <v>183</v>
      </c>
      <c r="H216" s="1" t="s">
        <v>2852</v>
      </c>
      <c r="I216" s="1" t="s">
        <v>225</v>
      </c>
      <c r="J216" s="3">
        <v>45716</v>
      </c>
      <c r="K216">
        <v>1</v>
      </c>
      <c r="L216">
        <v>1.5</v>
      </c>
      <c r="M216">
        <v>0.5</v>
      </c>
      <c r="O216" t="s">
        <v>1501</v>
      </c>
      <c r="Q216" t="str">
        <f t="shared" si="3"/>
        <v>18202 TS - Nettoyage de parking Commentaire : Nettoyage du parking (1 fois par semaine)
Vidage des poubelles // Ramassage des déchets visibles //  Balayage des sols</v>
      </c>
      <c r="R216" t="str">
        <f>_xlfn.XLOOKUP(Q216,'Liste BT'!$O:$O,'Liste BT'!F:F,"")</f>
        <v>TS - Nettoyage de parking Commentaire : Nettoyage du parking (1 fois par semaine)
Vidage des poubelles // Ramassage des déchets visibles //  Balayage des sols</v>
      </c>
      <c r="S216" t="str">
        <f>_xlfn.XLOOKUP(C216,'Liste des sites'!$D:$D,'Liste des sites'!$E:$E,"")</f>
        <v>COOP - Sonceboz - Site 1823</v>
      </c>
    </row>
    <row r="217" spans="2:19" x14ac:dyDescent="0.2">
      <c r="B217" s="1" t="s">
        <v>229</v>
      </c>
      <c r="C217" s="1" t="s">
        <v>21</v>
      </c>
      <c r="E217" s="1" t="s">
        <v>20</v>
      </c>
      <c r="F217" s="1" t="s">
        <v>230</v>
      </c>
      <c r="G217" s="1" t="s">
        <v>9</v>
      </c>
      <c r="H217" s="1" t="s">
        <v>24</v>
      </c>
      <c r="I217" s="1" t="s">
        <v>225</v>
      </c>
      <c r="J217" s="3">
        <v>45716</v>
      </c>
      <c r="K217">
        <v>1.75</v>
      </c>
      <c r="L217">
        <v>1.75</v>
      </c>
      <c r="M217">
        <v>0</v>
      </c>
      <c r="O217" t="s">
        <v>1501</v>
      </c>
      <c r="Q217" t="str">
        <f t="shared" si="3"/>
        <v>2192 TS - Nettoyage de parking Commentaire : Nettoyage du parking intérieur (1 fois par semaine)
Vidage des poubelles // Balayage des sols // Lavage des sols à l'autolaveuse
Surface 1080.00 m2</v>
      </c>
      <c r="R217" t="str">
        <f>_xlfn.XLOOKUP(Q217,'Liste BT'!$O:$O,'Liste BT'!F:F,"")</f>
        <v>TS - Nettoyage de parking Commentaire : Nettoyage du parking intérieur (1 fois par semaine)
Vidage des poubelles // Balayage des sols // Lavage des sols à l'autolaveuse
Surface 1080.00 m2</v>
      </c>
      <c r="S217" t="str">
        <f>_xlfn.XLOOKUP(C217,'Liste des sites'!$D:$D,'Liste des sites'!$E:$E,"")</f>
        <v>Coop - Alle - SAP 5058</v>
      </c>
    </row>
    <row r="218" spans="2:19" x14ac:dyDescent="0.2">
      <c r="B218" s="1" t="s">
        <v>257</v>
      </c>
      <c r="C218" s="1" t="s">
        <v>91</v>
      </c>
      <c r="E218" s="1" t="s">
        <v>90</v>
      </c>
      <c r="F218" s="1" t="s">
        <v>258</v>
      </c>
      <c r="G218" s="1" t="s">
        <v>65</v>
      </c>
      <c r="H218" s="1" t="s">
        <v>2815</v>
      </c>
      <c r="I218" s="1" t="s">
        <v>228</v>
      </c>
      <c r="J218" s="3">
        <v>45716</v>
      </c>
      <c r="K218">
        <v>0.5</v>
      </c>
      <c r="M218">
        <v>-0.5</v>
      </c>
      <c r="O218" t="s">
        <v>1501</v>
      </c>
      <c r="Q218" t="str">
        <f t="shared" si="3"/>
        <v>2004 TS - Travaux spéciaux Commentaire : CM : Nettoyage du SAS d'entrée au sous-sol du centre commercial 1x/semaine // 0.5 heures</v>
      </c>
      <c r="R218" t="str">
        <f>_xlfn.XLOOKUP(Q218,'Liste BT'!$O:$O,'Liste BT'!F:F,"")</f>
        <v>TS - Travaux spéciaux Commentaire : CM : Nettoyage du SAS d'entrée au sous-sol du centre commercial 1x/semaine // 0.5 heures</v>
      </c>
      <c r="S218" t="str">
        <f>_xlfn.XLOOKUP(C218,'Liste des sites'!$D:$D,'Liste des sites'!$E:$E,"")</f>
        <v>Coop - EKZ Fontainemelon</v>
      </c>
    </row>
    <row r="219" spans="2:19" x14ac:dyDescent="0.2">
      <c r="B219" s="1" t="s">
        <v>275</v>
      </c>
      <c r="C219" s="1" t="s">
        <v>99</v>
      </c>
      <c r="E219" s="1" t="s">
        <v>98</v>
      </c>
      <c r="F219" s="1" t="s">
        <v>266</v>
      </c>
      <c r="G219" s="1" t="s">
        <v>65</v>
      </c>
      <c r="H219" s="1" t="s">
        <v>103</v>
      </c>
      <c r="I219" s="1" t="s">
        <v>228</v>
      </c>
      <c r="J219" s="3">
        <v>45716</v>
      </c>
      <c r="K219">
        <v>0.5</v>
      </c>
      <c r="M219">
        <v>-0.5</v>
      </c>
      <c r="O219" t="s">
        <v>1501</v>
      </c>
      <c r="Q219" t="str">
        <f t="shared" si="3"/>
        <v>1763 TS - Nettoyage de parking Commentaire : Balayage du parking // Vidage des poubelles (1 fois par semaine)</v>
      </c>
      <c r="R219" t="str">
        <f>_xlfn.XLOOKUP(Q219,'Liste BT'!$O:$O,'Liste BT'!F:F,"")</f>
        <v>TS - Nettoyage de parking Commentaire : Balayage du parking // Vidage des poubelles (1 fois par semaine)</v>
      </c>
      <c r="S219" t="str">
        <f>_xlfn.XLOOKUP(C219,'Liste des sites'!$D:$D,'Liste des sites'!$E:$E,"")</f>
        <v>Coop - La Chaux-de-Fonds Etoile - SAP 1820</v>
      </c>
    </row>
    <row r="220" spans="2:19" x14ac:dyDescent="0.2">
      <c r="B220" s="1" t="s">
        <v>246</v>
      </c>
      <c r="C220" s="1" t="s">
        <v>105</v>
      </c>
      <c r="E220" s="1" t="s">
        <v>104</v>
      </c>
      <c r="F220" s="1" t="s">
        <v>247</v>
      </c>
      <c r="G220" s="1" t="s">
        <v>65</v>
      </c>
      <c r="H220" s="1" t="s">
        <v>106</v>
      </c>
      <c r="I220" s="1" t="s">
        <v>228</v>
      </c>
      <c r="J220" s="3">
        <v>45716</v>
      </c>
      <c r="K220">
        <v>2</v>
      </c>
      <c r="M220">
        <v>-2</v>
      </c>
      <c r="O220" t="s">
        <v>1501</v>
      </c>
      <c r="Q220" t="str">
        <f t="shared" si="3"/>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220" t="str">
        <f>_xlfn.XLOOKUP(Q220,'Liste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220" t="str">
        <f>_xlfn.XLOOKUP(C220,'Liste des sites'!$D:$D,'Liste des sites'!$E:$E,"")</f>
        <v>Coop - Le Landeron - SAP 4152</v>
      </c>
    </row>
    <row r="221" spans="2:19" x14ac:dyDescent="0.2">
      <c r="B221" s="1" t="s">
        <v>231</v>
      </c>
      <c r="C221" s="1" t="s">
        <v>36</v>
      </c>
      <c r="E221" s="1" t="s">
        <v>35</v>
      </c>
      <c r="F221" s="1" t="s">
        <v>232</v>
      </c>
      <c r="G221" s="1" t="s">
        <v>9</v>
      </c>
      <c r="H221" s="1" t="s">
        <v>328</v>
      </c>
      <c r="I221" s="1" t="s">
        <v>225</v>
      </c>
      <c r="J221" s="3">
        <v>45716</v>
      </c>
      <c r="K221">
        <v>1</v>
      </c>
      <c r="L221">
        <v>1.5</v>
      </c>
      <c r="M221">
        <v>0.5</v>
      </c>
      <c r="O221" t="s">
        <v>1501</v>
      </c>
      <c r="Q221" t="str">
        <f t="shared" si="3"/>
        <v>1755 TS - Nettoyage de parking Commentaire : CM :  Balayer le parking et vider les poubelles 1x par semaine // 1 heure</v>
      </c>
      <c r="R221" t="str">
        <f>_xlfn.XLOOKUP(Q221,'Liste BT'!$O:$O,'Liste BT'!F:F,"")</f>
        <v>TS - Nettoyage de parking Commentaire : CM :  Balayer le parking et vider les poubelles 1x par semaine // 1 heure</v>
      </c>
      <c r="S221" t="str">
        <f>_xlfn.XLOOKUP(C221,'Liste des sites'!$D:$D,'Liste des sites'!$E:$E,"")</f>
        <v>Coop - Les Breuleux - SAP 5059</v>
      </c>
    </row>
    <row r="222" spans="2:19" x14ac:dyDescent="0.2">
      <c r="B222" s="1" t="s">
        <v>329</v>
      </c>
      <c r="C222" s="1" t="s">
        <v>110</v>
      </c>
      <c r="E222" s="1" t="s">
        <v>109</v>
      </c>
      <c r="F222" s="1" t="s">
        <v>293</v>
      </c>
      <c r="G222" s="1" t="s">
        <v>65</v>
      </c>
      <c r="H222" s="1" t="s">
        <v>49</v>
      </c>
      <c r="I222" s="1" t="s">
        <v>225</v>
      </c>
      <c r="J222" s="3">
        <v>45716</v>
      </c>
      <c r="K222">
        <v>5</v>
      </c>
      <c r="L222">
        <v>5</v>
      </c>
      <c r="M222">
        <v>0</v>
      </c>
      <c r="O222" t="s">
        <v>1501</v>
      </c>
      <c r="Q222" t="str">
        <f t="shared" si="3"/>
        <v>1736 TS - Nettoyage de la vitrerie Commentaire : Lavage des vitres sur les faces intérieures et extérieures (4 fois par an)</v>
      </c>
      <c r="R222" t="str">
        <f>_xlfn.XLOOKUP(Q222,'Liste BT'!$O:$O,'Liste BT'!F:F,"")</f>
        <v>TS - Nettoyage de la vitrerie Commentaire : Lavage des vitres sur les faces intérieures et extérieures (4 fois par an)</v>
      </c>
      <c r="S222" t="str">
        <f>_xlfn.XLOOKUP(C222,'Liste des sites'!$D:$D,'Liste des sites'!$E:$E,"")</f>
        <v>Coop - Maladière restaurant - SAP 3262</v>
      </c>
    </row>
    <row r="223" spans="2:19" x14ac:dyDescent="0.2">
      <c r="B223" s="1" t="s">
        <v>235</v>
      </c>
      <c r="C223" s="1" t="s">
        <v>151</v>
      </c>
      <c r="E223" s="1" t="s">
        <v>150</v>
      </c>
      <c r="F223" s="1" t="s">
        <v>236</v>
      </c>
      <c r="G223" s="1" t="s">
        <v>65</v>
      </c>
      <c r="H223" s="1" t="s">
        <v>152</v>
      </c>
      <c r="I223" s="1" t="s">
        <v>225</v>
      </c>
      <c r="J223" s="3">
        <v>45716</v>
      </c>
      <c r="K223">
        <v>1.5</v>
      </c>
      <c r="L223">
        <v>4</v>
      </c>
      <c r="M223">
        <v>2.5</v>
      </c>
      <c r="O223" t="s">
        <v>1501</v>
      </c>
      <c r="Q223" t="str">
        <f t="shared" si="3"/>
        <v>18877 APP - Entretien d'appartement/villa/maison…. Commentaire : CM : 2 x semaine // 1.5 heures // 2 pers N4 (mardi et vendredi)
1 x semaine // 2 heures // 1 pers N4 (vendredi) repassage du linge</v>
      </c>
      <c r="R223" t="str">
        <f>_xlfn.XLOOKUP(Q223,'Liste BT'!$O:$O,'Liste BT'!F:F,"")</f>
        <v>APP - Entretien d'appartement/villa/maison…. Commentaire : CM : 2 x semaine // 1.5 heures // 2 pers N4 (mardi et vendredi)
1 x semaine // 2 heures // 1 pers N4 (vendredi) repassage du linge</v>
      </c>
      <c r="S223" t="str">
        <f>_xlfn.XLOOKUP(C223,'Liste des sites'!$D:$D,'Liste des sites'!$E:$E,"")</f>
        <v>PIBOMULTI SA - Domicile de Madame Bourquard</v>
      </c>
    </row>
    <row r="224" spans="2:19" x14ac:dyDescent="0.2">
      <c r="B224" s="1" t="s">
        <v>235</v>
      </c>
      <c r="C224" s="1" t="s">
        <v>151</v>
      </c>
      <c r="E224" s="1" t="s">
        <v>150</v>
      </c>
      <c r="F224" s="1" t="s">
        <v>236</v>
      </c>
      <c r="G224" s="1" t="s">
        <v>65</v>
      </c>
      <c r="H224" s="1" t="s">
        <v>152</v>
      </c>
      <c r="I224" s="1" t="s">
        <v>228</v>
      </c>
      <c r="J224" s="3">
        <v>45716</v>
      </c>
      <c r="K224">
        <v>2</v>
      </c>
      <c r="M224">
        <v>-2</v>
      </c>
      <c r="O224" t="s">
        <v>1501</v>
      </c>
      <c r="Q224" t="str">
        <f t="shared" si="3"/>
        <v>18877 APP - Entretien d'appartement/villa/maison…. Commentaire : CM : 2 x semaine // 1.5 heures // 2 pers N4 (mardi et vendredi)
1 x semaine // 2 heures // 1 pers N4 (vendredi) repassage du linge</v>
      </c>
      <c r="R224" t="str">
        <f>_xlfn.XLOOKUP(Q224,'Liste BT'!$O:$O,'Liste BT'!F:F,"")</f>
        <v>APP - Entretien d'appartement/villa/maison…. Commentaire : CM : 2 x semaine // 1.5 heures // 2 pers N4 (mardi et vendredi)
1 x semaine // 2 heures // 1 pers N4 (vendredi) repassage du linge</v>
      </c>
      <c r="S224" t="str">
        <f>_xlfn.XLOOKUP(C224,'Liste des sites'!$D:$D,'Liste des sites'!$E:$E,"")</f>
        <v>PIBOMULTI SA - Domicile de Madame Bourquard</v>
      </c>
    </row>
    <row r="225" spans="2:19" x14ac:dyDescent="0.2">
      <c r="B225" s="1" t="s">
        <v>1478</v>
      </c>
      <c r="C225" s="1" t="s">
        <v>198</v>
      </c>
      <c r="E225" s="1" t="s">
        <v>331</v>
      </c>
      <c r="F225" s="1" t="s">
        <v>332</v>
      </c>
      <c r="G225" s="1" t="s">
        <v>65</v>
      </c>
      <c r="H225" s="1" t="s">
        <v>2904</v>
      </c>
      <c r="I225" s="1" t="s">
        <v>2838</v>
      </c>
      <c r="J225" s="3">
        <v>45717</v>
      </c>
      <c r="K225">
        <v>0</v>
      </c>
      <c r="L225">
        <v>0</v>
      </c>
      <c r="M225">
        <v>0</v>
      </c>
      <c r="N225" s="3">
        <v>45757</v>
      </c>
      <c r="O225" t="s">
        <v>164</v>
      </c>
      <c r="Q225" t="str">
        <f t="shared" si="3"/>
        <v>14993 APP - Entretien d'appartement/villa/maison…. Commentaire : Appartement Neuchâtel &amp; Lausanne - PMI - MARS 2025</v>
      </c>
      <c r="R225" t="str">
        <f>_xlfn.XLOOKUP(Q225,'Liste BT'!$O:$O,'Liste BT'!F:F,"")</f>
        <v/>
      </c>
      <c r="S225" t="str">
        <f>_xlfn.XLOOKUP(C225,'Liste des sites'!$D:$D,'Liste des sites'!$E:$E,"")</f>
        <v>Cityus_Sàrl___NEUCHÂTEL</v>
      </c>
    </row>
    <row r="226" spans="2:19" x14ac:dyDescent="0.2">
      <c r="B226" s="1" t="s">
        <v>1479</v>
      </c>
      <c r="C226" s="1" t="s">
        <v>198</v>
      </c>
      <c r="E226" s="1" t="s">
        <v>331</v>
      </c>
      <c r="F226" s="1" t="s">
        <v>332</v>
      </c>
      <c r="G226" s="1" t="s">
        <v>65</v>
      </c>
      <c r="H226" s="1" t="s">
        <v>2837</v>
      </c>
      <c r="I226" s="1" t="s">
        <v>2838</v>
      </c>
      <c r="J226" s="3">
        <v>45717</v>
      </c>
      <c r="K226">
        <v>0</v>
      </c>
      <c r="L226">
        <v>0</v>
      </c>
      <c r="M226">
        <v>0</v>
      </c>
      <c r="N226" s="3">
        <v>45770</v>
      </c>
      <c r="O226" t="s">
        <v>164</v>
      </c>
      <c r="Q226" t="str">
        <f t="shared" si="3"/>
        <v>14993 BLC - Travaux de blanchisserie Commentaire : Blanchisserie - Neuchâtel</v>
      </c>
      <c r="R226" t="str">
        <f>_xlfn.XLOOKUP(Q226,'Liste BT'!$O:$O,'Liste BT'!F:F,"")</f>
        <v/>
      </c>
      <c r="S226" t="str">
        <f>_xlfn.XLOOKUP(C226,'Liste des sites'!$D:$D,'Liste des sites'!$E:$E,"")</f>
        <v>Cityus_Sàrl___NEUCHÂTEL</v>
      </c>
    </row>
    <row r="227" spans="2:19" x14ac:dyDescent="0.2">
      <c r="B227" s="1" t="s">
        <v>1480</v>
      </c>
      <c r="C227" s="1" t="s">
        <v>127</v>
      </c>
      <c r="E227" s="1" t="s">
        <v>126</v>
      </c>
      <c r="F227" s="1" t="s">
        <v>345</v>
      </c>
      <c r="G227" s="1" t="s">
        <v>65</v>
      </c>
      <c r="H227" s="1" t="s">
        <v>2845</v>
      </c>
      <c r="I227" s="1" t="s">
        <v>2838</v>
      </c>
      <c r="J227" s="3">
        <v>45717</v>
      </c>
      <c r="K227">
        <v>0</v>
      </c>
      <c r="L227">
        <v>0</v>
      </c>
      <c r="M227">
        <v>0</v>
      </c>
      <c r="N227" s="3">
        <v>45770</v>
      </c>
      <c r="O227" t="s">
        <v>164</v>
      </c>
      <c r="Q227" t="str">
        <f t="shared" si="3"/>
        <v>15359 BLC - Travaux de blanchisserie Commentaire : Blanchisserie</v>
      </c>
      <c r="R227" t="str">
        <f>_xlfn.XLOOKUP(Q227,'Liste BT'!$O:$O,'Liste BT'!F:F,"")</f>
        <v/>
      </c>
      <c r="S227" t="str">
        <f>_xlfn.XLOOKUP(C227,'Liste des sites'!$D:$D,'Liste des sites'!$E:$E,"")</f>
        <v>ETEL SA</v>
      </c>
    </row>
    <row r="228" spans="2:19" x14ac:dyDescent="0.2">
      <c r="B228" s="1" t="s">
        <v>282</v>
      </c>
      <c r="C228" s="1" t="s">
        <v>11</v>
      </c>
      <c r="E228" s="1" t="s">
        <v>10</v>
      </c>
      <c r="F228" s="1" t="s">
        <v>283</v>
      </c>
      <c r="G228" s="1" t="s">
        <v>9</v>
      </c>
      <c r="H228" s="1" t="s">
        <v>12</v>
      </c>
      <c r="I228" s="1" t="s">
        <v>225</v>
      </c>
      <c r="J228" s="3">
        <v>45719</v>
      </c>
      <c r="K228">
        <v>3.08</v>
      </c>
      <c r="L228">
        <v>3</v>
      </c>
      <c r="M228">
        <v>-0.08</v>
      </c>
      <c r="O228" t="s">
        <v>1501</v>
      </c>
      <c r="Q228" t="str">
        <f t="shared" si="3"/>
        <v>18248 TS - Nettoyage de la vitrerie Commentaire : Lavage des vitres sur les faces intérieures et extérieures (1 fois par mois)
Surface : 54 m2</v>
      </c>
      <c r="R228" t="str">
        <f>_xlfn.XLOOKUP(Q228,'Liste BT'!$O:$O,'Liste BT'!F:F,"")</f>
        <v>TS - Nettoyage de la vitrerie Commentaire : Lavage des vitres sur les faces intérieures et extérieures (1 fois par mois)
Surface : 54 m2</v>
      </c>
      <c r="S228" t="str">
        <f>_xlfn.XLOOKUP(C228,'Liste des sites'!$D:$D,'Liste des sites'!$E:$E,"")</f>
        <v>SALT STORE DELÉMONT</v>
      </c>
    </row>
    <row r="229" spans="2:19" x14ac:dyDescent="0.2">
      <c r="B229" s="1" t="s">
        <v>1477</v>
      </c>
      <c r="C229" s="1" t="s">
        <v>190</v>
      </c>
      <c r="E229" s="1" t="s">
        <v>298</v>
      </c>
      <c r="F229" s="1" t="s">
        <v>299</v>
      </c>
      <c r="G229" s="1" t="s">
        <v>9</v>
      </c>
      <c r="H229" s="1" t="s">
        <v>2905</v>
      </c>
      <c r="I229" s="1" t="s">
        <v>2838</v>
      </c>
      <c r="J229" s="3">
        <v>45719</v>
      </c>
      <c r="K229">
        <v>63</v>
      </c>
      <c r="L229">
        <v>63</v>
      </c>
      <c r="M229">
        <v>0</v>
      </c>
      <c r="N229" s="3">
        <v>45749</v>
      </c>
      <c r="O229" t="s">
        <v>164</v>
      </c>
      <c r="Q229" t="str">
        <f t="shared" si="3"/>
        <v>119 TS - Mise à disposition de personnel Commentaire : Mise a disposition  3H/J - Mars 2025</v>
      </c>
      <c r="R229" t="str">
        <f>_xlfn.XLOOKUP(Q229,'Liste BT'!$O:$O,'Liste BT'!F:F,"")</f>
        <v/>
      </c>
      <c r="S229" t="str">
        <f>_xlfn.XLOOKUP(C229,'Liste des sites'!$D:$D,'Liste des sites'!$E:$E,"")</f>
        <v>Bulgari - Saignelégier</v>
      </c>
    </row>
    <row r="230" spans="2:19" x14ac:dyDescent="0.2">
      <c r="B230" s="1" t="s">
        <v>336</v>
      </c>
      <c r="C230" s="1" t="s">
        <v>55</v>
      </c>
      <c r="E230" s="1" t="s">
        <v>54</v>
      </c>
      <c r="F230" s="1" t="s">
        <v>337</v>
      </c>
      <c r="G230" s="1" t="s">
        <v>9</v>
      </c>
      <c r="H230" s="1" t="s">
        <v>18</v>
      </c>
      <c r="I230" s="1" t="s">
        <v>228</v>
      </c>
      <c r="J230" s="3">
        <v>45719</v>
      </c>
      <c r="K230">
        <v>1</v>
      </c>
      <c r="M230">
        <v>-1</v>
      </c>
      <c r="O230" t="s">
        <v>1501</v>
      </c>
      <c r="Q230" t="str">
        <f t="shared" si="3"/>
        <v>1854 TS - Nettoyage de la vitrerie Commentaire : Nettoyage complet de tous les vitrages sur les faces intérieures et extérieures (vitres en façade, séparations, portes, parois vitrées), (2 fois par an : mars, septembre)</v>
      </c>
      <c r="R230" t="str">
        <f>_xlfn.XLOOKUP(Q230,'Liste BT'!$O:$O,'Liste BT'!F:F,"")</f>
        <v>TS - Nettoyage de la vitrerie Commentaire : Nettoyage complet de tous les vitrages sur les faces intérieures et extérieures (vitres en façade, séparations, portes, parois vitrées), (2 fois par an : mars, septembre)</v>
      </c>
      <c r="S230" t="str">
        <f>_xlfn.XLOOKUP(C230,'Liste des sites'!$D:$D,'Liste des sites'!$E:$E,"")</f>
        <v>Coop - Saint-Ursanne - SAP 1762</v>
      </c>
    </row>
    <row r="231" spans="2:19" x14ac:dyDescent="0.2">
      <c r="B231" s="1" t="s">
        <v>638</v>
      </c>
      <c r="C231" s="1" t="s">
        <v>639</v>
      </c>
      <c r="E231" s="1" t="s">
        <v>641</v>
      </c>
      <c r="F231" s="1" t="s">
        <v>2865</v>
      </c>
      <c r="G231" s="1" t="s">
        <v>183</v>
      </c>
      <c r="H231" s="1" t="s">
        <v>16</v>
      </c>
      <c r="I231" s="1" t="s">
        <v>225</v>
      </c>
      <c r="J231" s="3">
        <v>45719</v>
      </c>
      <c r="K231">
        <v>4</v>
      </c>
      <c r="L231">
        <v>3</v>
      </c>
      <c r="M231">
        <v>-1</v>
      </c>
      <c r="O231" t="s">
        <v>1501</v>
      </c>
      <c r="Q231" t="str">
        <f t="shared" si="3"/>
        <v>1855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31" t="str">
        <f>_xlfn.XLOOKUP(Q231,'Liste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31" t="str">
        <f>_xlfn.XLOOKUP(C231,'Liste des sites'!$D:$D,'Liste des sites'!$E:$E,"")</f>
        <v>Coop - Tramelan - SAP 1404</v>
      </c>
    </row>
    <row r="232" spans="2:19" x14ac:dyDescent="0.2">
      <c r="B232" s="1" t="s">
        <v>284</v>
      </c>
      <c r="C232" s="1" t="s">
        <v>57</v>
      </c>
      <c r="E232" s="1" t="s">
        <v>56</v>
      </c>
      <c r="F232" s="1" t="s">
        <v>285</v>
      </c>
      <c r="G232" s="1" t="s">
        <v>9</v>
      </c>
      <c r="H232" s="1" t="s">
        <v>58</v>
      </c>
      <c r="I232" s="1" t="s">
        <v>225</v>
      </c>
      <c r="J232" s="3">
        <v>45719</v>
      </c>
      <c r="K232">
        <v>2.0499999999999998</v>
      </c>
      <c r="L232">
        <v>2</v>
      </c>
      <c r="M232">
        <v>-0.05</v>
      </c>
      <c r="O232" t="s">
        <v>1501</v>
      </c>
      <c r="Q232" t="str">
        <f t="shared" si="3"/>
        <v>18756 TS - Nettoyage de la vitrerie</v>
      </c>
      <c r="R232" t="str">
        <f>_xlfn.XLOOKUP(Q232,'Liste BT'!$O:$O,'Liste BT'!F:F,"")</f>
        <v>TS - Nettoyage de la vitrerie</v>
      </c>
      <c r="S232" t="str">
        <f>_xlfn.XLOOKUP(C232,'Liste des sites'!$D:$D,'Liste des sites'!$E:$E,"")</f>
        <v xml:space="preserve">BENU Delémont Gare </v>
      </c>
    </row>
    <row r="233" spans="2:19" x14ac:dyDescent="0.2">
      <c r="B233" s="1" t="s">
        <v>286</v>
      </c>
      <c r="C233" s="1" t="s">
        <v>60</v>
      </c>
      <c r="E233" s="1" t="s">
        <v>59</v>
      </c>
      <c r="F233" s="1" t="s">
        <v>287</v>
      </c>
      <c r="G233" s="1" t="s">
        <v>9</v>
      </c>
      <c r="H233" s="1" t="s">
        <v>58</v>
      </c>
      <c r="I233" s="1" t="s">
        <v>225</v>
      </c>
      <c r="J233" s="3">
        <v>45719</v>
      </c>
      <c r="K233">
        <v>0.96</v>
      </c>
      <c r="L233">
        <v>1</v>
      </c>
      <c r="M233">
        <v>0.04</v>
      </c>
      <c r="O233" t="s">
        <v>1501</v>
      </c>
      <c r="Q233" t="str">
        <f t="shared" si="3"/>
        <v>18757 TS - Nettoyage de la vitrerie</v>
      </c>
      <c r="R233" t="str">
        <f>_xlfn.XLOOKUP(Q233,'Liste BT'!$O:$O,'Liste BT'!F:F,"")</f>
        <v>TS - Nettoyage de la vitrerie</v>
      </c>
      <c r="S233" t="str">
        <f>_xlfn.XLOOKUP(C233,'Liste des sites'!$D:$D,'Liste des sites'!$E:$E,"")</f>
        <v xml:space="preserve">BENU Delémont Ville    </v>
      </c>
    </row>
    <row r="234" spans="2:19" x14ac:dyDescent="0.2">
      <c r="B234" s="1" t="s">
        <v>288</v>
      </c>
      <c r="C234" s="1" t="s">
        <v>62</v>
      </c>
      <c r="E234" s="1" t="s">
        <v>61</v>
      </c>
      <c r="F234" s="1" t="s">
        <v>289</v>
      </c>
      <c r="G234" s="1" t="s">
        <v>9</v>
      </c>
      <c r="H234" s="1" t="s">
        <v>64</v>
      </c>
      <c r="I234" s="1" t="s">
        <v>225</v>
      </c>
      <c r="J234" s="3">
        <v>45719</v>
      </c>
      <c r="K234">
        <v>1.87</v>
      </c>
      <c r="L234">
        <v>2.5</v>
      </c>
      <c r="M234">
        <v>0.63</v>
      </c>
      <c r="O234" t="s">
        <v>1501</v>
      </c>
      <c r="Q234" t="str">
        <f t="shared" si="3"/>
        <v>10064 TS - Nettoyage de la vitrerie Commentaire : Lavage des vitres intérieures (1 x par an)</v>
      </c>
      <c r="R234" t="str">
        <f>_xlfn.XLOOKUP(Q234,'Liste BT'!$O:$O,'Liste BT'!F:F,"")</f>
        <v>TS - Nettoyage de la vitrerie Commentaire : Lavage des vitres intérieures (1 x par an)</v>
      </c>
      <c r="S234" t="str">
        <f>_xlfn.XLOOKUP(C234,'Liste des sites'!$D:$D,'Liste des sites'!$E:$E,"")</f>
        <v>Pharmacie Porrentruy</v>
      </c>
    </row>
    <row r="235" spans="2:19" x14ac:dyDescent="0.2">
      <c r="B235" s="1" t="s">
        <v>186</v>
      </c>
      <c r="C235" s="1" t="s">
        <v>154</v>
      </c>
      <c r="E235" s="1" t="s">
        <v>153</v>
      </c>
      <c r="F235" s="1" t="s">
        <v>340</v>
      </c>
      <c r="G235" s="1" t="s">
        <v>65</v>
      </c>
      <c r="H235" s="1" t="s">
        <v>155</v>
      </c>
      <c r="I235" s="1" t="s">
        <v>2838</v>
      </c>
      <c r="J235" s="3">
        <v>45719</v>
      </c>
      <c r="K235">
        <v>10</v>
      </c>
      <c r="L235">
        <v>10</v>
      </c>
      <c r="M235">
        <v>0</v>
      </c>
      <c r="N235" s="3">
        <v>45762</v>
      </c>
      <c r="O235" t="s">
        <v>164</v>
      </c>
      <c r="Q235" t="str">
        <f t="shared" si="3"/>
        <v>18262 TS - Conciergerie Commentaire : 694 / 513700 - Remplacement J. Da Silva</v>
      </c>
      <c r="R235" t="str">
        <f>_xlfn.XLOOKUP(Q235,'Liste BT'!$O:$O,'Liste BT'!F:F,"")</f>
        <v/>
      </c>
      <c r="S235" t="str">
        <f>_xlfn.XLOOKUP(C235,'Liste des sites'!$D:$D,'Liste des sites'!$E:$E,"")</f>
        <v>IMMEUBLE RUE DES USINES</v>
      </c>
    </row>
    <row r="236" spans="2:19" x14ac:dyDescent="0.2">
      <c r="B236" s="1" t="s">
        <v>341</v>
      </c>
      <c r="C236" s="1" t="s">
        <v>84</v>
      </c>
      <c r="E236" s="1" t="s">
        <v>83</v>
      </c>
      <c r="F236" s="1" t="s">
        <v>342</v>
      </c>
      <c r="G236" s="1" t="s">
        <v>65</v>
      </c>
      <c r="H236" s="1" t="s">
        <v>18</v>
      </c>
      <c r="I236" s="1" t="s">
        <v>225</v>
      </c>
      <c r="J236" s="3">
        <v>45720</v>
      </c>
      <c r="K236">
        <v>1</v>
      </c>
      <c r="L236">
        <v>2.3333333333333335</v>
      </c>
      <c r="M236">
        <v>1.33</v>
      </c>
      <c r="O236" t="s">
        <v>1501</v>
      </c>
      <c r="Q236" t="str">
        <f t="shared" si="3"/>
        <v>1754 TS - Nettoyage de la vitrerie Commentaire : Nettoyage complet de tous les vitrages sur les faces intérieures et extérieures (vitres en façade, séparations, portes, parois vitrées), (2 fois par an : mars, septembre)</v>
      </c>
      <c r="R236" t="str">
        <f>_xlfn.XLOOKUP(Q236,'Liste BT'!$O:$O,'Liste BT'!F:F,"")</f>
        <v>TS - Nettoyage de la vitrerie Commentaire : Nettoyage complet de tous les vitrages sur les faces intérieures et extérieures (vitres en façade, séparations, portes, parois vitrées), (2 fois par an : mars, septembre)</v>
      </c>
      <c r="S236" t="str">
        <f>_xlfn.XLOOKUP(C236,'Liste des sites'!$D:$D,'Liste des sites'!$E:$E,"")</f>
        <v>Coop - Boudry - SAP 1402</v>
      </c>
    </row>
    <row r="237" spans="2:19" x14ac:dyDescent="0.2">
      <c r="B237" s="1" t="s">
        <v>341</v>
      </c>
      <c r="C237" s="1" t="s">
        <v>84</v>
      </c>
      <c r="E237" s="1" t="s">
        <v>83</v>
      </c>
      <c r="F237" s="1" t="s">
        <v>342</v>
      </c>
      <c r="G237" s="1" t="s">
        <v>65</v>
      </c>
      <c r="H237" s="1" t="s">
        <v>16</v>
      </c>
      <c r="I237" s="1" t="s">
        <v>225</v>
      </c>
      <c r="J237" s="3">
        <v>45720</v>
      </c>
      <c r="K237">
        <v>4</v>
      </c>
      <c r="L237">
        <v>4</v>
      </c>
      <c r="M237">
        <v>0</v>
      </c>
      <c r="O237" t="s">
        <v>1501</v>
      </c>
      <c r="Q237" t="str">
        <f t="shared" si="3"/>
        <v>1754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37" t="str">
        <f>_xlfn.XLOOKUP(Q237,'Liste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37" t="str">
        <f>_xlfn.XLOOKUP(C237,'Liste des sites'!$D:$D,'Liste des sites'!$E:$E,"")</f>
        <v>Coop - Boudry - SAP 1402</v>
      </c>
    </row>
    <row r="238" spans="2:19" x14ac:dyDescent="0.2">
      <c r="B238" s="1" t="s">
        <v>344</v>
      </c>
      <c r="C238" s="1" t="s">
        <v>127</v>
      </c>
      <c r="E238" s="1" t="s">
        <v>126</v>
      </c>
      <c r="F238" s="1" t="s">
        <v>345</v>
      </c>
      <c r="G238" s="1" t="s">
        <v>65</v>
      </c>
      <c r="H238" s="1" t="s">
        <v>2906</v>
      </c>
      <c r="I238" s="1" t="s">
        <v>2838</v>
      </c>
      <c r="J238" s="3">
        <v>45720</v>
      </c>
      <c r="K238">
        <v>6</v>
      </c>
      <c r="L238">
        <v>6</v>
      </c>
      <c r="M238">
        <v>0</v>
      </c>
      <c r="N238" s="3">
        <v>45777</v>
      </c>
      <c r="O238" t="s">
        <v>164</v>
      </c>
      <c r="Q238" t="str">
        <f t="shared" si="3"/>
        <v>15359 TS - Travaux spéciaux d’appartement/villa/maison Commentaire : Nettoyage Progrès 17 droite</v>
      </c>
      <c r="R238" t="str">
        <f>_xlfn.XLOOKUP(Q238,'Liste BT'!$O:$O,'Liste BT'!F:F,"")</f>
        <v/>
      </c>
      <c r="S238" t="str">
        <f>_xlfn.XLOOKUP(C238,'Liste des sites'!$D:$D,'Liste des sites'!$E:$E,"")</f>
        <v>ETEL SA</v>
      </c>
    </row>
    <row r="239" spans="2:19" x14ac:dyDescent="0.2">
      <c r="B239" s="1" t="s">
        <v>267</v>
      </c>
      <c r="C239" s="1" t="s">
        <v>133</v>
      </c>
      <c r="E239" s="1" t="s">
        <v>132</v>
      </c>
      <c r="F239" s="1" t="s">
        <v>268</v>
      </c>
      <c r="G239" s="1" t="s">
        <v>65</v>
      </c>
      <c r="H239" s="1" t="s">
        <v>134</v>
      </c>
      <c r="I239" s="1" t="s">
        <v>228</v>
      </c>
      <c r="J239" s="3">
        <v>45720</v>
      </c>
      <c r="K239">
        <v>1.1000000000000001</v>
      </c>
      <c r="M239">
        <v>-1.1000000000000001</v>
      </c>
      <c r="O239" t="s">
        <v>1501</v>
      </c>
      <c r="Q239" t="str">
        <f t="shared" si="3"/>
        <v>1674 TS - Nettoyage de la vitrerie Commentaire : Lavage des vitres sur les faces intérieures et extérieures (1 fois par mois)</v>
      </c>
      <c r="R239" t="str">
        <f>_xlfn.XLOOKUP(Q239,'Liste BT'!$O:$O,'Liste BT'!F:F,"")</f>
        <v>TS - Nettoyage de la vitrerie Commentaire : Lavage des vitres sur les faces intérieures et extérieures (1 fois par mois)</v>
      </c>
      <c r="S239" t="str">
        <f>_xlfn.XLOOKUP(C239,'Liste des sites'!$D:$D,'Liste des sites'!$E:$E,"")</f>
        <v>Etam Marin</v>
      </c>
    </row>
    <row r="240" spans="2:19" x14ac:dyDescent="0.2">
      <c r="B240" s="1" t="s">
        <v>276</v>
      </c>
      <c r="C240" s="1" t="s">
        <v>142</v>
      </c>
      <c r="E240" s="1" t="s">
        <v>141</v>
      </c>
      <c r="F240" s="1" t="s">
        <v>277</v>
      </c>
      <c r="G240" s="1" t="s">
        <v>65</v>
      </c>
      <c r="H240" s="1" t="s">
        <v>143</v>
      </c>
      <c r="I240" s="1" t="s">
        <v>228</v>
      </c>
      <c r="J240" s="3">
        <v>45720</v>
      </c>
      <c r="K240">
        <v>1.04</v>
      </c>
      <c r="M240">
        <v>-1.04</v>
      </c>
      <c r="O240" t="s">
        <v>1501</v>
      </c>
      <c r="Q240" t="str">
        <f t="shared" si="3"/>
        <v>10038 TS - Nettoyage de la vitrerie Commentaire : Nettoyage des vitres extérieures (1  x  par mois)</v>
      </c>
      <c r="R240" t="str">
        <f>_xlfn.XLOOKUP(Q240,'Liste BT'!$O:$O,'Liste BT'!F:F,"")</f>
        <v>TS - Nettoyage de la vitrerie Commentaire : Nettoyage des vitres extérieures (1  x  par mois)</v>
      </c>
      <c r="S240" t="str">
        <f>_xlfn.XLOOKUP(C240,'Liste des sites'!$D:$D,'Liste des sites'!$E:$E,"")</f>
        <v>Pharmacie Bornand</v>
      </c>
    </row>
    <row r="241" spans="2:19" x14ac:dyDescent="0.2">
      <c r="B241" s="1" t="s">
        <v>235</v>
      </c>
      <c r="C241" s="1" t="s">
        <v>151</v>
      </c>
      <c r="E241" s="1" t="s">
        <v>150</v>
      </c>
      <c r="F241" s="1" t="s">
        <v>236</v>
      </c>
      <c r="G241" s="1" t="s">
        <v>65</v>
      </c>
      <c r="H241" s="1" t="s">
        <v>152</v>
      </c>
      <c r="I241" s="1" t="s">
        <v>225</v>
      </c>
      <c r="J241" s="3">
        <v>45720</v>
      </c>
      <c r="K241">
        <v>1.5</v>
      </c>
      <c r="L241">
        <v>5</v>
      </c>
      <c r="M241">
        <v>3.5</v>
      </c>
      <c r="O241" t="s">
        <v>1501</v>
      </c>
      <c r="Q241" t="str">
        <f t="shared" si="3"/>
        <v>18877 APP - Entretien d'appartement/villa/maison…. Commentaire : CM : 2 x semaine // 1.5 heures // 2 pers N4 (mardi et vendredi)
1 x semaine // 2 heures // 1 pers N4 (vendredi) repassage du linge</v>
      </c>
      <c r="R241" t="str">
        <f>_xlfn.XLOOKUP(Q241,'Liste BT'!$O:$O,'Liste BT'!F:F,"")</f>
        <v>APP - Entretien d'appartement/villa/maison…. Commentaire : CM : 2 x semaine // 1.5 heures // 2 pers N4 (mardi et vendredi)
1 x semaine // 2 heures // 1 pers N4 (vendredi) repassage du linge</v>
      </c>
      <c r="S241" t="str">
        <f>_xlfn.XLOOKUP(C241,'Liste des sites'!$D:$D,'Liste des sites'!$E:$E,"")</f>
        <v>PIBOMULTI SA - Domicile de Madame Bourquard</v>
      </c>
    </row>
    <row r="242" spans="2:19" x14ac:dyDescent="0.2">
      <c r="B242" s="1" t="s">
        <v>367</v>
      </c>
      <c r="C242" s="1" t="s">
        <v>118</v>
      </c>
      <c r="E242" s="1" t="s">
        <v>117</v>
      </c>
      <c r="F242" s="1" t="s">
        <v>368</v>
      </c>
      <c r="G242" s="1" t="s">
        <v>65</v>
      </c>
      <c r="H242" s="1" t="s">
        <v>16</v>
      </c>
      <c r="I242" s="1" t="s">
        <v>225</v>
      </c>
      <c r="J242" s="3">
        <v>45721</v>
      </c>
      <c r="K242">
        <v>4</v>
      </c>
      <c r="L242">
        <v>4</v>
      </c>
      <c r="M242">
        <v>0</v>
      </c>
      <c r="O242" t="s">
        <v>1501</v>
      </c>
      <c r="Q242" t="str">
        <f t="shared" si="3"/>
        <v>1828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42" t="str">
        <f>_xlfn.XLOOKUP(Q242,'Liste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42" t="str">
        <f>_xlfn.XLOOKUP(C242,'Liste des sites'!$D:$D,'Liste des sites'!$E:$E,"")</f>
        <v>Coop - Neuchâtel Vauseyon - SAP 1215</v>
      </c>
    </row>
    <row r="243" spans="2:19" x14ac:dyDescent="0.2">
      <c r="B243" s="1" t="s">
        <v>367</v>
      </c>
      <c r="C243" s="1" t="s">
        <v>118</v>
      </c>
      <c r="E243" s="1" t="s">
        <v>117</v>
      </c>
      <c r="F243" s="1" t="s">
        <v>368</v>
      </c>
      <c r="G243" s="1" t="s">
        <v>65</v>
      </c>
      <c r="H243" s="1" t="s">
        <v>18</v>
      </c>
      <c r="I243" s="1" t="s">
        <v>225</v>
      </c>
      <c r="J243" s="3">
        <v>45721</v>
      </c>
      <c r="K243">
        <v>1</v>
      </c>
      <c r="L243">
        <v>1</v>
      </c>
      <c r="M243">
        <v>0</v>
      </c>
      <c r="O243" t="s">
        <v>1501</v>
      </c>
      <c r="Q243" t="str">
        <f t="shared" si="3"/>
        <v>1828 TS - Nettoyage de la vitrerie Commentaire : Nettoyage complet de tous les vitrages sur les faces intérieures et extérieures (vitres en façade, séparations, portes, parois vitrées), (2 fois par an : mars, septembre)</v>
      </c>
      <c r="R243" t="str">
        <f>_xlfn.XLOOKUP(Q243,'Liste BT'!$O:$O,'Liste BT'!F:F,"")</f>
        <v>TS - Nettoyage de la vitrerie Commentaire : Nettoyage complet de tous les vitrages sur les faces intérieures et extérieures (vitres en façade, séparations, portes, parois vitrées), (2 fois par an : mars, septembre)</v>
      </c>
      <c r="S243" t="str">
        <f>_xlfn.XLOOKUP(C243,'Liste des sites'!$D:$D,'Liste des sites'!$E:$E,"")</f>
        <v>Coop - Neuchâtel Vauseyon - SAP 1215</v>
      </c>
    </row>
    <row r="244" spans="2:19" x14ac:dyDescent="0.2">
      <c r="B244" s="1" t="s">
        <v>369</v>
      </c>
      <c r="C244" s="1" t="s">
        <v>118</v>
      </c>
      <c r="E244" s="1" t="s">
        <v>117</v>
      </c>
      <c r="F244" s="1" t="s">
        <v>368</v>
      </c>
      <c r="G244" s="1" t="s">
        <v>65</v>
      </c>
      <c r="H244" s="1" t="s">
        <v>119</v>
      </c>
      <c r="I244" s="1" t="s">
        <v>225</v>
      </c>
      <c r="J244" s="3">
        <v>45721</v>
      </c>
      <c r="K244">
        <v>1</v>
      </c>
      <c r="L244">
        <v>1</v>
      </c>
      <c r="M244">
        <v>0</v>
      </c>
      <c r="O244" t="s">
        <v>1501</v>
      </c>
      <c r="Q244" t="str">
        <f t="shared" si="3"/>
        <v>1828 TS - Nettoyage d'ascenseur</v>
      </c>
      <c r="R244" t="str">
        <f>_xlfn.XLOOKUP(Q244,'Liste BT'!$O:$O,'Liste BT'!F:F,"")</f>
        <v>TS - Nettoyage d'ascenseur</v>
      </c>
      <c r="S244" t="str">
        <f>_xlfn.XLOOKUP(C244,'Liste des sites'!$D:$D,'Liste des sites'!$E:$E,"")</f>
        <v>Coop - Neuchâtel Vauseyon - SAP 1215</v>
      </c>
    </row>
    <row r="245" spans="2:19" x14ac:dyDescent="0.2">
      <c r="B245" s="1" t="s">
        <v>259</v>
      </c>
      <c r="C245" s="1" t="s">
        <v>121</v>
      </c>
      <c r="E245" s="1" t="s">
        <v>120</v>
      </c>
      <c r="F245" s="1" t="s">
        <v>260</v>
      </c>
      <c r="G245" s="1" t="s">
        <v>65</v>
      </c>
      <c r="H245" s="1" t="s">
        <v>123</v>
      </c>
      <c r="I245" s="1" t="s">
        <v>225</v>
      </c>
      <c r="J245" s="3">
        <v>45721</v>
      </c>
      <c r="K245">
        <v>1</v>
      </c>
      <c r="L245">
        <v>1</v>
      </c>
      <c r="M245">
        <v>0</v>
      </c>
      <c r="O245" t="s">
        <v>1501</v>
      </c>
      <c r="Q245" t="str">
        <f t="shared" si="3"/>
        <v>1835 TS - Travaux spéciaux Commentaire : Retrait des toiles d'araignées au niveau de l'escalier donnant accès au point de vente, via le parking couvert, travaux d'accès difficile (1 fois par mois)</v>
      </c>
      <c r="R245" t="str">
        <f>_xlfn.XLOOKUP(Q245,'Liste BT'!$O:$O,'Liste BT'!F:F,"")</f>
        <v>TS - Travaux spéciaux Commentaire : Retrait des toiles d'araignées au niveau de l'escalier donnant accès au point de vente, via le parking couvert, travaux d'accès difficile (1 fois par mois)</v>
      </c>
      <c r="S245" t="str">
        <f>_xlfn.XLOOKUP(C245,'Liste des sites'!$D:$D,'Liste des sites'!$E:$E,"")</f>
        <v>Coop - Peseux Parc du Château - SAP 2429</v>
      </c>
    </row>
    <row r="246" spans="2:19" x14ac:dyDescent="0.2">
      <c r="B246" s="1" t="s">
        <v>336</v>
      </c>
      <c r="C246" s="1" t="s">
        <v>55</v>
      </c>
      <c r="E246" s="1" t="s">
        <v>54</v>
      </c>
      <c r="F246" s="1" t="s">
        <v>337</v>
      </c>
      <c r="G246" s="1" t="s">
        <v>9</v>
      </c>
      <c r="H246" s="1" t="s">
        <v>16</v>
      </c>
      <c r="I246" s="1" t="s">
        <v>228</v>
      </c>
      <c r="J246" s="3">
        <v>45721</v>
      </c>
      <c r="K246">
        <v>4</v>
      </c>
      <c r="M246">
        <v>-4</v>
      </c>
      <c r="O246" t="s">
        <v>1501</v>
      </c>
      <c r="Q246" t="str">
        <f t="shared" si="3"/>
        <v>1854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46" t="str">
        <f>_xlfn.XLOOKUP(Q246,'Liste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46" t="str">
        <f>_xlfn.XLOOKUP(C246,'Liste des sites'!$D:$D,'Liste des sites'!$E:$E,"")</f>
        <v>Coop - Saint-Ursanne - SAP 1762</v>
      </c>
    </row>
    <row r="247" spans="2:19" x14ac:dyDescent="0.2">
      <c r="B247" s="1" t="s">
        <v>356</v>
      </c>
      <c r="C247" s="1" t="s">
        <v>99</v>
      </c>
      <c r="E247" s="1" t="s">
        <v>98</v>
      </c>
      <c r="F247" s="1" t="s">
        <v>266</v>
      </c>
      <c r="G247" s="1" t="s">
        <v>65</v>
      </c>
      <c r="H247" s="1" t="s">
        <v>18</v>
      </c>
      <c r="I247" s="1" t="s">
        <v>225</v>
      </c>
      <c r="J247" s="3">
        <v>45722</v>
      </c>
      <c r="K247">
        <v>1</v>
      </c>
      <c r="L247">
        <v>1</v>
      </c>
      <c r="M247">
        <v>0</v>
      </c>
      <c r="O247" t="s">
        <v>1501</v>
      </c>
      <c r="Q247" t="str">
        <f t="shared" si="3"/>
        <v>1763 TS - Nettoyage de la vitrerie Commentaire : Nettoyage complet de tous les vitrages sur les faces intérieures et extérieures (vitres en façade, séparations, portes, parois vitrées), (2 fois par an : mars, septembre)</v>
      </c>
      <c r="R247" t="str">
        <f>_xlfn.XLOOKUP(Q247,'Liste BT'!$O:$O,'Liste BT'!F:F,"")</f>
        <v>TS - Nettoyage de la vitrerie Commentaire : Nettoyage complet de tous les vitrages sur les faces intérieures et extérieures (vitres en façade, séparations, portes, parois vitrées), (2 fois par an : mars, septembre)</v>
      </c>
      <c r="S247" t="str">
        <f>_xlfn.XLOOKUP(C247,'Liste des sites'!$D:$D,'Liste des sites'!$E:$E,"")</f>
        <v>Coop - La Chaux-de-Fonds Etoile - SAP 1820</v>
      </c>
    </row>
    <row r="248" spans="2:19" x14ac:dyDescent="0.2">
      <c r="B248" s="1" t="s">
        <v>246</v>
      </c>
      <c r="C248" s="1" t="s">
        <v>105</v>
      </c>
      <c r="E248" s="1" t="s">
        <v>104</v>
      </c>
      <c r="F248" s="1" t="s">
        <v>247</v>
      </c>
      <c r="G248" s="1" t="s">
        <v>65</v>
      </c>
      <c r="H248" s="1" t="s">
        <v>351</v>
      </c>
      <c r="I248" s="1" t="s">
        <v>228</v>
      </c>
      <c r="J248" s="3">
        <v>45722</v>
      </c>
      <c r="K248">
        <v>1.5</v>
      </c>
      <c r="M248">
        <v>-1.5</v>
      </c>
      <c r="O248" t="s">
        <v>1501</v>
      </c>
      <c r="Q248" t="str">
        <f t="shared" si="3"/>
        <v>1804 TS - Nettoyage de parking Commentaire : CM : Parking intérieur (surface 1'520 m2)
Extérieurs y compris zones engazonnées (275 m2) // 1 x semaine // 1.5 heures</v>
      </c>
      <c r="R248" t="str">
        <f>_xlfn.XLOOKUP(Q248,'Liste BT'!$O:$O,'Liste BT'!F:F,"")</f>
        <v>TS - Nettoyage de parking Commentaire : CM : Parking intérieur (surface 1'520 m2)
Extérieurs y compris zones engazonnées (275 m2) // 1 x semaine // 1.5 heures</v>
      </c>
      <c r="S248" t="str">
        <f>_xlfn.XLOOKUP(C248,'Liste des sites'!$D:$D,'Liste des sites'!$E:$E,"")</f>
        <v>Coop - Le Landeron - SAP 4152</v>
      </c>
    </row>
    <row r="249" spans="2:19" x14ac:dyDescent="0.2">
      <c r="B249" s="1" t="s">
        <v>352</v>
      </c>
      <c r="C249" s="1" t="s">
        <v>108</v>
      </c>
      <c r="E249" s="1" t="s">
        <v>107</v>
      </c>
      <c r="F249" s="1" t="s">
        <v>353</v>
      </c>
      <c r="G249" s="1" t="s">
        <v>65</v>
      </c>
      <c r="H249" s="1" t="s">
        <v>18</v>
      </c>
      <c r="I249" s="1" t="s">
        <v>225</v>
      </c>
      <c r="J249" s="3">
        <v>45722</v>
      </c>
      <c r="K249">
        <v>1</v>
      </c>
      <c r="L249">
        <v>1</v>
      </c>
      <c r="M249">
        <v>0</v>
      </c>
      <c r="O249" t="s">
        <v>1501</v>
      </c>
      <c r="Q249" t="str">
        <f t="shared" si="3"/>
        <v>1963 TS - Nettoyage de la vitrerie Commentaire : Nettoyage complet de tous les vitrages sur les faces intérieures et extérieures (vitres en façade, séparations, portes, parois vitrées), (2 fois par an : mars, septembre)</v>
      </c>
      <c r="R249" t="str">
        <f>_xlfn.XLOOKUP(Q249,'Liste BT'!$O:$O,'Liste BT'!F:F,"")</f>
        <v>TS - Nettoyage de la vitrerie Commentaire : Nettoyage complet de tous les vitrages sur les faces intérieures et extérieures (vitres en façade, séparations, portes, parois vitrées), (2 fois par an : mars, septembre)</v>
      </c>
      <c r="S249" t="str">
        <f>_xlfn.XLOOKUP(C249,'Liste des sites'!$D:$D,'Liste des sites'!$E:$E,"")</f>
        <v>Coop - Le Locle - SAP 1400</v>
      </c>
    </row>
    <row r="250" spans="2:19" x14ac:dyDescent="0.2">
      <c r="B250" s="1" t="s">
        <v>255</v>
      </c>
      <c r="C250" s="1" t="s">
        <v>125</v>
      </c>
      <c r="E250" s="1" t="s">
        <v>124</v>
      </c>
      <c r="F250" s="1" t="s">
        <v>256</v>
      </c>
      <c r="G250" s="1" t="s">
        <v>65</v>
      </c>
      <c r="H250" s="1" t="s">
        <v>68</v>
      </c>
      <c r="I250" s="1" t="s">
        <v>225</v>
      </c>
      <c r="J250" s="3">
        <v>45722</v>
      </c>
      <c r="K250">
        <v>2</v>
      </c>
      <c r="L250">
        <v>1.5</v>
      </c>
      <c r="M250">
        <v>-0.5</v>
      </c>
      <c r="O250" t="s">
        <v>1501</v>
      </c>
      <c r="Q250" t="str">
        <f t="shared" si="3"/>
        <v>18649 APP - Entretien d'appartement/villa/maison….</v>
      </c>
      <c r="R250" t="str">
        <f>_xlfn.XLOOKUP(Q250,'Liste BT'!$O:$O,'Liste BT'!F:F,"")</f>
        <v>APP - Entretien d'appartement/villa/maison….</v>
      </c>
      <c r="S250" t="str">
        <f>_xlfn.XLOOKUP(C250,'Liste des sites'!$D:$D,'Liste des sites'!$E:$E,"")</f>
        <v xml:space="preserve">DANILA MARIOTTI </v>
      </c>
    </row>
    <row r="251" spans="2:19" x14ac:dyDescent="0.2">
      <c r="B251" s="1" t="s">
        <v>226</v>
      </c>
      <c r="C251" s="1" t="s">
        <v>67</v>
      </c>
      <c r="E251" s="1" t="s">
        <v>66</v>
      </c>
      <c r="F251" s="1" t="s">
        <v>227</v>
      </c>
      <c r="G251" s="1" t="s">
        <v>65</v>
      </c>
      <c r="H251" s="1" t="s">
        <v>68</v>
      </c>
      <c r="I251" s="1" t="s">
        <v>225</v>
      </c>
      <c r="J251" s="3">
        <v>45723</v>
      </c>
      <c r="K251">
        <v>4</v>
      </c>
      <c r="L251">
        <v>3.5</v>
      </c>
      <c r="M251">
        <v>-0.5</v>
      </c>
      <c r="O251" t="s">
        <v>1501</v>
      </c>
      <c r="Q251" t="str">
        <f t="shared" si="3"/>
        <v>18866 APP - Entretien d'appartement/villa/maison….</v>
      </c>
      <c r="R251" t="str">
        <f>_xlfn.XLOOKUP(Q251,'Liste BT'!$O:$O,'Liste BT'!F:F,"")</f>
        <v>APP - Entretien d'appartement/villa/maison….</v>
      </c>
      <c r="S251" t="str">
        <f>_xlfn.XLOOKUP(C251,'Liste des sites'!$D:$D,'Liste des sites'!$E:$E,"")</f>
        <v>ALFA FABRIKA SA - LOGEMENT PRIVE</v>
      </c>
    </row>
    <row r="252" spans="2:19" x14ac:dyDescent="0.2">
      <c r="B252" s="1" t="s">
        <v>354</v>
      </c>
      <c r="C252" s="1" t="s">
        <v>86</v>
      </c>
      <c r="E252" s="1" t="s">
        <v>85</v>
      </c>
      <c r="F252" s="1" t="s">
        <v>355</v>
      </c>
      <c r="G252" s="1" t="s">
        <v>65</v>
      </c>
      <c r="H252" s="1" t="s">
        <v>16</v>
      </c>
      <c r="I252" s="1" t="s">
        <v>225</v>
      </c>
      <c r="J252" s="3">
        <v>45723</v>
      </c>
      <c r="K252">
        <v>4</v>
      </c>
      <c r="L252">
        <v>4</v>
      </c>
      <c r="M252">
        <v>0</v>
      </c>
      <c r="O252" t="s">
        <v>1501</v>
      </c>
      <c r="Q252" t="str">
        <f t="shared" si="3"/>
        <v>1764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52" t="str">
        <f>_xlfn.XLOOKUP(Q252,'Liste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52" t="str">
        <f>_xlfn.XLOOKUP(C252,'Liste des sites'!$D:$D,'Liste des sites'!$E:$E,"")</f>
        <v>Coop - Chaux-de-Fonds Piscine - SAP 1577</v>
      </c>
    </row>
    <row r="253" spans="2:19" x14ac:dyDescent="0.2">
      <c r="B253" s="1" t="s">
        <v>354</v>
      </c>
      <c r="C253" s="1" t="s">
        <v>86</v>
      </c>
      <c r="E253" s="1" t="s">
        <v>85</v>
      </c>
      <c r="F253" s="1" t="s">
        <v>355</v>
      </c>
      <c r="G253" s="1" t="s">
        <v>65</v>
      </c>
      <c r="H253" s="1" t="s">
        <v>18</v>
      </c>
      <c r="I253" s="1" t="s">
        <v>225</v>
      </c>
      <c r="J253" s="3">
        <v>45723</v>
      </c>
      <c r="K253">
        <v>1</v>
      </c>
      <c r="L253">
        <v>1</v>
      </c>
      <c r="M253">
        <v>0</v>
      </c>
      <c r="O253" t="s">
        <v>1501</v>
      </c>
      <c r="Q253" t="str">
        <f t="shared" si="3"/>
        <v>1764 TS - Nettoyage de la vitrerie Commentaire : Nettoyage complet de tous les vitrages sur les faces intérieures et extérieures (vitres en façade, séparations, portes, parois vitrées), (2 fois par an : mars, septembre)</v>
      </c>
      <c r="R253" t="str">
        <f>_xlfn.XLOOKUP(Q253,'Liste BT'!$O:$O,'Liste BT'!F:F,"")</f>
        <v>TS - Nettoyage de la vitrerie Commentaire : Nettoyage complet de tous les vitrages sur les faces intérieures et extérieures (vitres en façade, séparations, portes, parois vitrées), (2 fois par an : mars, septembre)</v>
      </c>
      <c r="S253" t="str">
        <f>_xlfn.XLOOKUP(C253,'Liste des sites'!$D:$D,'Liste des sites'!$E:$E,"")</f>
        <v>Coop - Chaux-de-Fonds Piscine - SAP 1577</v>
      </c>
    </row>
    <row r="254" spans="2:19" x14ac:dyDescent="0.2">
      <c r="B254" s="1" t="s">
        <v>374</v>
      </c>
      <c r="C254" s="1" t="s">
        <v>88</v>
      </c>
      <c r="E254" s="1" t="s">
        <v>87</v>
      </c>
      <c r="F254" s="1" t="s">
        <v>375</v>
      </c>
      <c r="G254" s="1" t="s">
        <v>65</v>
      </c>
      <c r="H254" s="1" t="s">
        <v>89</v>
      </c>
      <c r="I254" s="1" t="s">
        <v>225</v>
      </c>
      <c r="J254" s="3">
        <v>45723</v>
      </c>
      <c r="K254">
        <v>2</v>
      </c>
      <c r="L254">
        <v>2</v>
      </c>
      <c r="M254">
        <v>0</v>
      </c>
      <c r="O254" t="s">
        <v>1501</v>
      </c>
      <c r="Q254" t="str">
        <f t="shared" si="3"/>
        <v>1771 TS - Nettoyage de la vitrerie Commentaire : Lavage des vitres sur les faces intérieures et extérieures (2 fois par an)</v>
      </c>
      <c r="R254" t="str">
        <f>_xlfn.XLOOKUP(Q254,'Liste BT'!$O:$O,'Liste BT'!F:F,"")</f>
        <v>TS - Nettoyage de la vitrerie Commentaire : Lavage des vitres sur les faces intérieures et extérieures (2 fois par an)</v>
      </c>
      <c r="S254" t="str">
        <f>_xlfn.XLOOKUP(C254,'Liste des sites'!$D:$D,'Liste des sites'!$E:$E,"")</f>
        <v>Coop - Couvet - SAP 1087</v>
      </c>
    </row>
    <row r="255" spans="2:19" x14ac:dyDescent="0.2">
      <c r="B255" s="1" t="s">
        <v>257</v>
      </c>
      <c r="C255" s="1" t="s">
        <v>91</v>
      </c>
      <c r="E255" s="1" t="s">
        <v>90</v>
      </c>
      <c r="F255" s="1" t="s">
        <v>258</v>
      </c>
      <c r="G255" s="1" t="s">
        <v>65</v>
      </c>
      <c r="H255" s="1" t="s">
        <v>2815</v>
      </c>
      <c r="I255" s="1" t="s">
        <v>228</v>
      </c>
      <c r="J255" s="3">
        <v>45723</v>
      </c>
      <c r="K255">
        <v>0.5</v>
      </c>
      <c r="M255">
        <v>-0.5</v>
      </c>
      <c r="O255" t="s">
        <v>1501</v>
      </c>
      <c r="Q255" t="str">
        <f t="shared" si="3"/>
        <v>2004 TS - Travaux spéciaux Commentaire : CM : Nettoyage du SAS d'entrée au sous-sol du centre commercial 1x/semaine // 0.5 heures</v>
      </c>
      <c r="R255" t="str">
        <f>_xlfn.XLOOKUP(Q255,'Liste BT'!$O:$O,'Liste BT'!F:F,"")</f>
        <v>TS - Travaux spéciaux Commentaire : CM : Nettoyage du SAS d'entrée au sous-sol du centre commercial 1x/semaine // 0.5 heures</v>
      </c>
      <c r="S255" t="str">
        <f>_xlfn.XLOOKUP(C255,'Liste des sites'!$D:$D,'Liste des sites'!$E:$E,"")</f>
        <v>Coop - EKZ Fontainemelon</v>
      </c>
    </row>
    <row r="256" spans="2:19" x14ac:dyDescent="0.2">
      <c r="B256" s="1" t="s">
        <v>357</v>
      </c>
      <c r="C256" s="1" t="s">
        <v>105</v>
      </c>
      <c r="E256" s="1" t="s">
        <v>104</v>
      </c>
      <c r="F256" s="1" t="s">
        <v>247</v>
      </c>
      <c r="G256" s="1" t="s">
        <v>65</v>
      </c>
      <c r="H256" s="1" t="s">
        <v>18</v>
      </c>
      <c r="I256" s="1" t="s">
        <v>228</v>
      </c>
      <c r="J256" s="3">
        <v>45723</v>
      </c>
      <c r="K256">
        <v>1</v>
      </c>
      <c r="M256">
        <v>-1</v>
      </c>
      <c r="O256" t="s">
        <v>1501</v>
      </c>
      <c r="Q256" t="str">
        <f t="shared" si="3"/>
        <v>1804 TS - Nettoyage de la vitrerie Commentaire : Nettoyage complet de tous les vitrages sur les faces intérieures et extérieures (vitres en façade, séparations, portes, parois vitrées), (2 fois par an : mars, septembre)</v>
      </c>
      <c r="R256" t="str">
        <f>_xlfn.XLOOKUP(Q256,'Liste BT'!$O:$O,'Liste BT'!F:F,"")</f>
        <v>TS - Nettoyage de la vitrerie Commentaire : Nettoyage complet de tous les vitrages sur les faces intérieures et extérieures (vitres en façade, séparations, portes, parois vitrées), (2 fois par an : mars, septembre)</v>
      </c>
      <c r="S256" t="str">
        <f>_xlfn.XLOOKUP(C256,'Liste des sites'!$D:$D,'Liste des sites'!$E:$E,"")</f>
        <v>Coop - Le Landeron - SAP 4152</v>
      </c>
    </row>
    <row r="257" spans="2:19" x14ac:dyDescent="0.2">
      <c r="B257" s="1" t="s">
        <v>584</v>
      </c>
      <c r="C257" s="1" t="s">
        <v>719</v>
      </c>
      <c r="E257" s="1" t="s">
        <v>2820</v>
      </c>
      <c r="F257" s="1" t="s">
        <v>2821</v>
      </c>
      <c r="G257" s="1" t="s">
        <v>65</v>
      </c>
      <c r="H257" s="1" t="s">
        <v>1195</v>
      </c>
      <c r="I257" s="1" t="s">
        <v>228</v>
      </c>
      <c r="J257" s="3">
        <v>45723</v>
      </c>
      <c r="K257">
        <v>1.5</v>
      </c>
      <c r="M257">
        <v>-1.5</v>
      </c>
      <c r="O257" t="s">
        <v>1501</v>
      </c>
      <c r="Q257" t="str">
        <f t="shared" si="3"/>
        <v>1848 TS - Nettoyage de parking</v>
      </c>
      <c r="R257" t="str">
        <f>_xlfn.XLOOKUP(Q257,'Liste BT'!$O:$O,'Liste BT'!F:F,"")</f>
        <v>TS - Nettoyage de parking</v>
      </c>
      <c r="S257" t="str">
        <f>_xlfn.XLOOKUP(C257,'Liste des sites'!$D:$D,'Liste des sites'!$E:$E,"")</f>
        <v>Coop - Saint-Aubin - SAP 1088</v>
      </c>
    </row>
    <row r="258" spans="2:19" x14ac:dyDescent="0.2">
      <c r="B258" s="1" t="s">
        <v>278</v>
      </c>
      <c r="C258" s="1" t="s">
        <v>148</v>
      </c>
      <c r="E258" s="1" t="s">
        <v>147</v>
      </c>
      <c r="F258" s="1" t="s">
        <v>279</v>
      </c>
      <c r="G258" s="1" t="s">
        <v>65</v>
      </c>
      <c r="H258" s="1" t="s">
        <v>149</v>
      </c>
      <c r="I258" s="1" t="s">
        <v>228</v>
      </c>
      <c r="J258" s="3">
        <v>45723</v>
      </c>
      <c r="K258">
        <v>0.78</v>
      </c>
      <c r="M258">
        <v>-0.78</v>
      </c>
      <c r="O258" t="s">
        <v>1501</v>
      </c>
      <c r="Q258" t="str">
        <f t="shared" si="3"/>
        <v>20025 TS - Nettoyage de la vitrerie Commentaire : Lavage des vitres extérieures (1  x par mois)</v>
      </c>
      <c r="R258" t="str">
        <f>_xlfn.XLOOKUP(Q258,'Liste BT'!$O:$O,'Liste BT'!F:F,"")</f>
        <v>TS - Nettoyage de la vitrerie Commentaire : Lavage des vitres extérieures (1  x par mois)</v>
      </c>
      <c r="S258" t="str">
        <f>_xlfn.XLOOKUP(C258,'Liste des sites'!$D:$D,'Liste des sites'!$E:$E,"")</f>
        <v>Pharmacie Jenni</v>
      </c>
    </row>
    <row r="259" spans="2:19" x14ac:dyDescent="0.2">
      <c r="B259" s="1" t="s">
        <v>263</v>
      </c>
      <c r="C259" s="1" t="s">
        <v>146</v>
      </c>
      <c r="E259" s="1" t="s">
        <v>145</v>
      </c>
      <c r="F259" s="1" t="s">
        <v>264</v>
      </c>
      <c r="G259" s="1" t="s">
        <v>65</v>
      </c>
      <c r="H259" s="1" t="s">
        <v>63</v>
      </c>
      <c r="I259" s="1" t="s">
        <v>228</v>
      </c>
      <c r="J259" s="3">
        <v>45723</v>
      </c>
      <c r="K259">
        <v>1.0900000000000001</v>
      </c>
      <c r="M259">
        <v>-1.0900000000000001</v>
      </c>
      <c r="O259" t="s">
        <v>1501</v>
      </c>
      <c r="Q259" t="str">
        <f t="shared" ref="Q259:Q322" si="4">CONCATENATE(C259," ",H259)</f>
        <v>10079 TS - Nettoyage de la vitrerie Commentaire : Lavage des vitres extérieures (1 x par mois)</v>
      </c>
      <c r="R259" t="str">
        <f>_xlfn.XLOOKUP(Q259,'Liste BT'!$O:$O,'Liste BT'!F:F,"")</f>
        <v>TS - Nettoyage de la vitrerie Commentaire : Lavage des vitres extérieures (1 x par mois)</v>
      </c>
      <c r="S259" t="str">
        <f>_xlfn.XLOOKUP(C259,'Liste des sites'!$D:$D,'Liste des sites'!$E:$E,"")</f>
        <v>Pharmacie de la Côte</v>
      </c>
    </row>
    <row r="260" spans="2:19" x14ac:dyDescent="0.2">
      <c r="B260" s="1" t="s">
        <v>235</v>
      </c>
      <c r="C260" s="1" t="s">
        <v>151</v>
      </c>
      <c r="E260" s="1" t="s">
        <v>150</v>
      </c>
      <c r="F260" s="1" t="s">
        <v>236</v>
      </c>
      <c r="G260" s="1" t="s">
        <v>65</v>
      </c>
      <c r="H260" s="1" t="s">
        <v>152</v>
      </c>
      <c r="I260" s="1" t="s">
        <v>225</v>
      </c>
      <c r="J260" s="3">
        <v>45723</v>
      </c>
      <c r="K260">
        <v>1.5</v>
      </c>
      <c r="L260">
        <v>5</v>
      </c>
      <c r="M260">
        <v>3.5</v>
      </c>
      <c r="O260" t="s">
        <v>1501</v>
      </c>
      <c r="Q260" t="str">
        <f t="shared" si="4"/>
        <v>18877 APP - Entretien d'appartement/villa/maison…. Commentaire : CM : 2 x semaine // 1.5 heures // 2 pers N4 (mardi et vendredi)
1 x semaine // 2 heures // 1 pers N4 (vendredi) repassage du linge</v>
      </c>
      <c r="R260" t="str">
        <f>_xlfn.XLOOKUP(Q260,'Liste BT'!$O:$O,'Liste BT'!F:F,"")</f>
        <v>APP - Entretien d'appartement/villa/maison…. Commentaire : CM : 2 x semaine // 1.5 heures // 2 pers N4 (mardi et vendredi)
1 x semaine // 2 heures // 1 pers N4 (vendredi) repassage du linge</v>
      </c>
      <c r="S260" t="str">
        <f>_xlfn.XLOOKUP(C260,'Liste des sites'!$D:$D,'Liste des sites'!$E:$E,"")</f>
        <v>PIBOMULTI SA - Domicile de Madame Bourquard</v>
      </c>
    </row>
    <row r="261" spans="2:19" x14ac:dyDescent="0.2">
      <c r="B261" s="1" t="s">
        <v>235</v>
      </c>
      <c r="C261" s="1" t="s">
        <v>151</v>
      </c>
      <c r="E261" s="1" t="s">
        <v>150</v>
      </c>
      <c r="F261" s="1" t="s">
        <v>236</v>
      </c>
      <c r="G261" s="1" t="s">
        <v>65</v>
      </c>
      <c r="H261" s="1" t="s">
        <v>152</v>
      </c>
      <c r="I261" s="1" t="s">
        <v>228</v>
      </c>
      <c r="J261" s="3">
        <v>45723</v>
      </c>
      <c r="K261">
        <v>2</v>
      </c>
      <c r="M261">
        <v>-2</v>
      </c>
      <c r="O261" t="s">
        <v>1501</v>
      </c>
      <c r="Q261" t="str">
        <f t="shared" si="4"/>
        <v>18877 APP - Entretien d'appartement/villa/maison…. Commentaire : CM : 2 x semaine // 1.5 heures // 2 pers N4 (mardi et vendredi)
1 x semaine // 2 heures // 1 pers N4 (vendredi) repassage du linge</v>
      </c>
      <c r="R261" t="str">
        <f>_xlfn.XLOOKUP(Q261,'Liste BT'!$O:$O,'Liste BT'!F:F,"")</f>
        <v>APP - Entretien d'appartement/villa/maison…. Commentaire : CM : 2 x semaine // 1.5 heures // 2 pers N4 (mardi et vendredi)
1 x semaine // 2 heures // 1 pers N4 (vendredi) repassage du linge</v>
      </c>
      <c r="S261" t="str">
        <f>_xlfn.XLOOKUP(C261,'Liste des sites'!$D:$D,'Liste des sites'!$E:$E,"")</f>
        <v>PIBOMULTI SA - Domicile de Madame Bourquard</v>
      </c>
    </row>
    <row r="262" spans="2:19" x14ac:dyDescent="0.2">
      <c r="B262" s="1" t="s">
        <v>732</v>
      </c>
      <c r="C262" s="1" t="s">
        <v>163</v>
      </c>
      <c r="E262" s="1" t="s">
        <v>162</v>
      </c>
      <c r="F262" s="1" t="s">
        <v>281</v>
      </c>
      <c r="G262" s="1" t="s">
        <v>65</v>
      </c>
      <c r="H262" s="1" t="s">
        <v>49</v>
      </c>
      <c r="I262" s="1" t="s">
        <v>228</v>
      </c>
      <c r="J262" s="3">
        <v>45726</v>
      </c>
      <c r="K262">
        <v>1.5</v>
      </c>
      <c r="M262">
        <v>-1.5</v>
      </c>
      <c r="O262" t="s">
        <v>1501</v>
      </c>
      <c r="Q262" t="str">
        <f t="shared" si="4"/>
        <v>18076 TS - Nettoyage de la vitrerie Commentaire : Lavage des vitres sur les faces intérieures et extérieures (4 fois par an)</v>
      </c>
      <c r="R262" t="str">
        <f>_xlfn.XLOOKUP(Q262,'Liste BT'!$O:$O,'Liste BT'!F:F,"")</f>
        <v>TS - Nettoyage de la vitrerie Commentaire : Lavage des vitres sur les faces intérieures et extérieures (4 fois par an)</v>
      </c>
      <c r="S262" t="str">
        <f>_xlfn.XLOOKUP(C262,'Liste des sites'!$D:$D,'Liste des sites'!$E:$E,"")</f>
        <v>THE NAIL BAR - Neuchâtel</v>
      </c>
    </row>
    <row r="263" spans="2:19" x14ac:dyDescent="0.2">
      <c r="B263" s="1" t="s">
        <v>360</v>
      </c>
      <c r="C263" s="1" t="s">
        <v>130</v>
      </c>
      <c r="E263" s="1" t="s">
        <v>129</v>
      </c>
      <c r="F263" s="1" t="s">
        <v>361</v>
      </c>
      <c r="G263" s="1" t="s">
        <v>65</v>
      </c>
      <c r="H263" s="1" t="s">
        <v>131</v>
      </c>
      <c r="I263" s="1" t="s">
        <v>228</v>
      </c>
      <c r="J263" s="3">
        <v>45727</v>
      </c>
      <c r="K263">
        <v>1</v>
      </c>
      <c r="M263">
        <v>-1</v>
      </c>
      <c r="O263" t="s">
        <v>1501</v>
      </c>
      <c r="Q263" t="str">
        <f t="shared" si="4"/>
        <v>1939 TS - Nettoyage de la vitrerie Commentaire : NEUENBURG FUST / Laver les vitres du bâtiment en façades sur les faces intérieures et extérieur ( 2 fois par an)</v>
      </c>
      <c r="R263" t="str">
        <f>_xlfn.XLOOKUP(Q263,'Liste BT'!$O:$O,'Liste BT'!F:F,"")</f>
        <v>TS - Nettoyage de la vitrerie Commentaire : NEUENBURG FUST / Laver les vitres du bâtiment en façades sur les faces intérieures et extérieur ( 2 fois par an)</v>
      </c>
      <c r="S263" t="str">
        <f>_xlfn.XLOOKUP(C263,'Liste des sites'!$D:$D,'Liste des sites'!$E:$E,"")</f>
        <v>FUST - Neuenburg</v>
      </c>
    </row>
    <row r="264" spans="2:19" x14ac:dyDescent="0.2">
      <c r="B264" s="1" t="s">
        <v>2867</v>
      </c>
      <c r="C264" s="1" t="s">
        <v>1630</v>
      </c>
      <c r="E264" s="1" t="s">
        <v>2868</v>
      </c>
      <c r="F264" s="1" t="s">
        <v>2869</v>
      </c>
      <c r="G264" s="1" t="s">
        <v>183</v>
      </c>
      <c r="H264" s="1" t="s">
        <v>2870</v>
      </c>
      <c r="I264" s="1" t="s">
        <v>228</v>
      </c>
      <c r="J264" s="3">
        <v>45727</v>
      </c>
      <c r="K264">
        <v>0.15</v>
      </c>
      <c r="M264">
        <v>-0.15</v>
      </c>
      <c r="O264" t="s">
        <v>1501</v>
      </c>
      <c r="Q264" t="str">
        <f t="shared" si="4"/>
        <v>1683 TS - Nettoyage de la vitrerie Commentaire : Lavage des vitres sur les faces intérieures (1 fois par mois)</v>
      </c>
      <c r="R264" t="str">
        <f>_xlfn.XLOOKUP(Q264,'Liste BT'!$O:$O,'Liste BT'!F:F,"")</f>
        <v>TS - Nettoyage de la vitrerie Commentaire : Lavage des vitres sur les faces intérieures (1 fois par mois)</v>
      </c>
      <c r="S264" t="str">
        <f>_xlfn.XLOOKUP(C264,'Liste des sites'!$D:$D,'Liste des sites'!$E:$E,"")</f>
        <v>Etam Berne</v>
      </c>
    </row>
    <row r="265" spans="2:19" x14ac:dyDescent="0.2">
      <c r="B265" s="1" t="s">
        <v>2867</v>
      </c>
      <c r="C265" s="1" t="s">
        <v>1630</v>
      </c>
      <c r="E265" s="1" t="s">
        <v>2868</v>
      </c>
      <c r="F265" s="1" t="s">
        <v>2869</v>
      </c>
      <c r="G265" s="1" t="s">
        <v>183</v>
      </c>
      <c r="H265" s="1" t="s">
        <v>2871</v>
      </c>
      <c r="I265" s="1" t="s">
        <v>225</v>
      </c>
      <c r="J265" s="3">
        <v>45727</v>
      </c>
      <c r="K265">
        <v>0.15</v>
      </c>
      <c r="L265">
        <v>1.5</v>
      </c>
      <c r="M265">
        <v>1.35</v>
      </c>
      <c r="O265" t="s">
        <v>1501</v>
      </c>
      <c r="Q265" t="str">
        <f t="shared" si="4"/>
        <v>1683 TS - Nettoyage de la vitrerie Commentaire : Lavage des vitres sur les faces extérieures (2 fois par mois)</v>
      </c>
      <c r="R265" t="str">
        <f>_xlfn.XLOOKUP(Q265,'Liste BT'!$O:$O,'Liste BT'!F:F,"")</f>
        <v>TS - Nettoyage de la vitrerie Commentaire : Lavage des vitres sur les faces extérieures (2 fois par mois)</v>
      </c>
      <c r="S265" t="str">
        <f>_xlfn.XLOOKUP(C265,'Liste des sites'!$D:$D,'Liste des sites'!$E:$E,"")</f>
        <v>Etam Berne</v>
      </c>
    </row>
    <row r="266" spans="2:19" x14ac:dyDescent="0.2">
      <c r="B266" s="1" t="s">
        <v>235</v>
      </c>
      <c r="C266" s="1" t="s">
        <v>151</v>
      </c>
      <c r="E266" s="1" t="s">
        <v>150</v>
      </c>
      <c r="F266" s="1" t="s">
        <v>236</v>
      </c>
      <c r="G266" s="1" t="s">
        <v>65</v>
      </c>
      <c r="H266" s="1" t="s">
        <v>152</v>
      </c>
      <c r="I266" s="1" t="s">
        <v>225</v>
      </c>
      <c r="J266" s="3">
        <v>45727</v>
      </c>
      <c r="K266">
        <v>1.5</v>
      </c>
      <c r="L266">
        <v>5</v>
      </c>
      <c r="M266">
        <v>3.5</v>
      </c>
      <c r="O266" t="s">
        <v>1501</v>
      </c>
      <c r="Q266" t="str">
        <f t="shared" si="4"/>
        <v>18877 APP - Entretien d'appartement/villa/maison…. Commentaire : CM : 2 x semaine // 1.5 heures // 2 pers N4 (mardi et vendredi)
1 x semaine // 2 heures // 1 pers N4 (vendredi) repassage du linge</v>
      </c>
      <c r="R266" t="str">
        <f>_xlfn.XLOOKUP(Q266,'Liste BT'!$O:$O,'Liste BT'!F:F,"")</f>
        <v>APP - Entretien d'appartement/villa/maison…. Commentaire : CM : 2 x semaine // 1.5 heures // 2 pers N4 (mardi et vendredi)
1 x semaine // 2 heures // 1 pers N4 (vendredi) repassage du linge</v>
      </c>
      <c r="S266" t="str">
        <f>_xlfn.XLOOKUP(C266,'Liste des sites'!$D:$D,'Liste des sites'!$E:$E,"")</f>
        <v>PIBOMULTI SA - Domicile de Madame Bourquard</v>
      </c>
    </row>
    <row r="267" spans="2:19" x14ac:dyDescent="0.2">
      <c r="B267" s="1" t="s">
        <v>356</v>
      </c>
      <c r="C267" s="1" t="s">
        <v>99</v>
      </c>
      <c r="E267" s="1" t="s">
        <v>98</v>
      </c>
      <c r="F267" s="1" t="s">
        <v>266</v>
      </c>
      <c r="G267" s="1" t="s">
        <v>65</v>
      </c>
      <c r="H267" s="1" t="s">
        <v>102</v>
      </c>
      <c r="I267" s="1" t="s">
        <v>225</v>
      </c>
      <c r="J267" s="3">
        <v>45728</v>
      </c>
      <c r="K267">
        <v>4</v>
      </c>
      <c r="L267">
        <v>4</v>
      </c>
      <c r="M267">
        <v>0</v>
      </c>
      <c r="O267" t="s">
        <v>1501</v>
      </c>
      <c r="Q267" t="str">
        <f t="shared" si="4"/>
        <v>1763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67" t="str">
        <f>_xlfn.XLOOKUP(Q267,'Liste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67" t="str">
        <f>_xlfn.XLOOKUP(C267,'Liste des sites'!$D:$D,'Liste des sites'!$E:$E,"")</f>
        <v>Coop - La Chaux-de-Fonds Etoile - SAP 1820</v>
      </c>
    </row>
    <row r="268" spans="2:19" x14ac:dyDescent="0.2">
      <c r="B268" s="1" t="s">
        <v>275</v>
      </c>
      <c r="C268" s="1" t="s">
        <v>99</v>
      </c>
      <c r="E268" s="1" t="s">
        <v>98</v>
      </c>
      <c r="F268" s="1" t="s">
        <v>266</v>
      </c>
      <c r="G268" s="1" t="s">
        <v>65</v>
      </c>
      <c r="H268" s="1" t="s">
        <v>103</v>
      </c>
      <c r="I268" s="1" t="s">
        <v>228</v>
      </c>
      <c r="J268" s="3">
        <v>45728</v>
      </c>
      <c r="K268">
        <v>0.5</v>
      </c>
      <c r="M268">
        <v>-0.5</v>
      </c>
      <c r="O268" t="s">
        <v>1501</v>
      </c>
      <c r="Q268" t="str">
        <f t="shared" si="4"/>
        <v>1763 TS - Nettoyage de parking Commentaire : Balayage du parking // Vidage des poubelles (1 fois par semaine)</v>
      </c>
      <c r="R268" t="str">
        <f>_xlfn.XLOOKUP(Q268,'Liste BT'!$O:$O,'Liste BT'!F:F,"")</f>
        <v>TS - Nettoyage de parking Commentaire : Balayage du parking // Vidage des poubelles (1 fois par semaine)</v>
      </c>
      <c r="S268" t="str">
        <f>_xlfn.XLOOKUP(C268,'Liste des sites'!$D:$D,'Liste des sites'!$E:$E,"")</f>
        <v>Coop - La Chaux-de-Fonds Etoile - SAP 1820</v>
      </c>
    </row>
    <row r="269" spans="2:19" x14ac:dyDescent="0.2">
      <c r="B269" s="1" t="s">
        <v>330</v>
      </c>
      <c r="C269" s="1" t="s">
        <v>198</v>
      </c>
      <c r="E269" s="1" t="s">
        <v>331</v>
      </c>
      <c r="F269" s="1" t="s">
        <v>332</v>
      </c>
      <c r="G269" s="1" t="s">
        <v>65</v>
      </c>
      <c r="H269" s="1" t="s">
        <v>2907</v>
      </c>
      <c r="I269" s="1" t="s">
        <v>2838</v>
      </c>
      <c r="J269" s="3">
        <v>45729</v>
      </c>
      <c r="K269">
        <v>184.5</v>
      </c>
      <c r="L269">
        <v>170</v>
      </c>
      <c r="M269">
        <v>-14.5</v>
      </c>
      <c r="N269" s="3">
        <v>45757</v>
      </c>
      <c r="O269" t="s">
        <v>164</v>
      </c>
      <c r="Q269" t="str">
        <f t="shared" si="4"/>
        <v>14993 APP - Entretien d'appartement/villa/maison…. Commentaire : Appartement Neuchâtel &amp; Lausanne - CityUs- MARS 2025</v>
      </c>
      <c r="R269" t="str">
        <f>_xlfn.XLOOKUP(Q269,'Liste BT'!$O:$O,'Liste BT'!F:F,"")</f>
        <v/>
      </c>
      <c r="S269" t="str">
        <f>_xlfn.XLOOKUP(C269,'Liste des sites'!$D:$D,'Liste des sites'!$E:$E,"")</f>
        <v>Cityus_Sàrl___NEUCHÂTEL</v>
      </c>
    </row>
    <row r="270" spans="2:19" x14ac:dyDescent="0.2">
      <c r="B270" s="1" t="s">
        <v>362</v>
      </c>
      <c r="C270" s="1" t="s">
        <v>27</v>
      </c>
      <c r="E270" s="1" t="s">
        <v>26</v>
      </c>
      <c r="F270" s="1" t="s">
        <v>363</v>
      </c>
      <c r="G270" s="1" t="s">
        <v>9</v>
      </c>
      <c r="H270" s="1" t="s">
        <v>18</v>
      </c>
      <c r="I270" s="1" t="s">
        <v>228</v>
      </c>
      <c r="J270" s="3">
        <v>45729</v>
      </c>
      <c r="K270">
        <v>1</v>
      </c>
      <c r="M270">
        <v>-1</v>
      </c>
      <c r="O270" t="s">
        <v>1501</v>
      </c>
      <c r="Q270" t="str">
        <f t="shared" si="4"/>
        <v>2191 TS - Nettoyage de la vitrerie Commentaire : Nettoyage complet de tous les vitrages sur les faces intérieures et extérieures (vitres en façade, séparations, portes, parois vitrées), (2 fois par an : mars, septembre)</v>
      </c>
      <c r="R270" t="str">
        <f>_xlfn.XLOOKUP(Q270,'Liste BT'!$O:$O,'Liste BT'!F:F,"")</f>
        <v>TS - Nettoyage de la vitrerie Commentaire : Nettoyage complet de tous les vitrages sur les faces intérieures et extérieures (vitres en façade, séparations, portes, parois vitrées), (2 fois par an : mars, septembre)</v>
      </c>
      <c r="S270" t="str">
        <f>_xlfn.XLOOKUP(C270,'Liste des sites'!$D:$D,'Liste des sites'!$E:$E,"")</f>
        <v>Coop - Boncourt - SAP 1825</v>
      </c>
    </row>
    <row r="271" spans="2:19" x14ac:dyDescent="0.2">
      <c r="B271" s="1" t="s">
        <v>362</v>
      </c>
      <c r="C271" s="1" t="s">
        <v>27</v>
      </c>
      <c r="E271" s="1" t="s">
        <v>26</v>
      </c>
      <c r="F271" s="1" t="s">
        <v>363</v>
      </c>
      <c r="G271" s="1" t="s">
        <v>9</v>
      </c>
      <c r="H271" s="1" t="s">
        <v>16</v>
      </c>
      <c r="I271" s="1" t="s">
        <v>228</v>
      </c>
      <c r="J271" s="3">
        <v>45729</v>
      </c>
      <c r="K271">
        <v>4</v>
      </c>
      <c r="M271">
        <v>-4</v>
      </c>
      <c r="O271" t="s">
        <v>1501</v>
      </c>
      <c r="Q271" t="str">
        <f t="shared" si="4"/>
        <v>2191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71" t="str">
        <f>_xlfn.XLOOKUP(Q271,'Liste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71" t="str">
        <f>_xlfn.XLOOKUP(C271,'Liste des sites'!$D:$D,'Liste des sites'!$E:$E,"")</f>
        <v>Coop - Boncourt - SAP 1825</v>
      </c>
    </row>
    <row r="272" spans="2:19" x14ac:dyDescent="0.2">
      <c r="B272" s="1" t="s">
        <v>364</v>
      </c>
      <c r="C272" s="1" t="s">
        <v>365</v>
      </c>
      <c r="E272" s="1" t="s">
        <v>28</v>
      </c>
      <c r="F272" s="1" t="s">
        <v>366</v>
      </c>
      <c r="G272" s="1" t="s">
        <v>9</v>
      </c>
      <c r="H272" s="1" t="s">
        <v>29</v>
      </c>
      <c r="I272" s="1" t="s">
        <v>228</v>
      </c>
      <c r="J272" s="3">
        <v>45729</v>
      </c>
      <c r="K272">
        <v>4</v>
      </c>
      <c r="M272">
        <v>-4</v>
      </c>
      <c r="O272" t="s">
        <v>1501</v>
      </c>
      <c r="Q272" t="str">
        <f t="shared" si="4"/>
        <v>1774 TS - Nettoyage de la vitrerie Commentaire : Lavage des vitres sur les faces extérieures (2 fois par an)
Surface : 122 m2</v>
      </c>
      <c r="R272" t="str">
        <f>_xlfn.XLOOKUP(Q272,'Liste BT'!$O:$O,'Liste BT'!F:F,"")</f>
        <v>TS - Nettoyage de la vitrerie Commentaire : Lavage des vitres sur les faces extérieures (2 fois par an)
Surface : 122 m2</v>
      </c>
      <c r="S272" t="str">
        <f>_xlfn.XLOOKUP(C272,'Liste des sites'!$D:$D,'Liste des sites'!$E:$E,"")</f>
        <v>Coop - Delémont Le Ticle - SAP 4973</v>
      </c>
    </row>
    <row r="273" spans="1:19" x14ac:dyDescent="0.2">
      <c r="B273" s="1" t="s">
        <v>246</v>
      </c>
      <c r="C273" s="1" t="s">
        <v>105</v>
      </c>
      <c r="E273" s="1" t="s">
        <v>104</v>
      </c>
      <c r="F273" s="1" t="s">
        <v>247</v>
      </c>
      <c r="G273" s="1" t="s">
        <v>65</v>
      </c>
      <c r="H273" s="1" t="s">
        <v>106</v>
      </c>
      <c r="I273" s="1" t="s">
        <v>228</v>
      </c>
      <c r="J273" s="3">
        <v>45729</v>
      </c>
      <c r="K273">
        <v>2</v>
      </c>
      <c r="M273">
        <v>-2</v>
      </c>
      <c r="O273" t="s">
        <v>1501</v>
      </c>
      <c r="Q273" t="str">
        <f t="shared" si="4"/>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273" t="str">
        <f>_xlfn.XLOOKUP(Q273,'Liste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273" t="str">
        <f>_xlfn.XLOOKUP(C273,'Liste des sites'!$D:$D,'Liste des sites'!$E:$E,"")</f>
        <v>Coop - Le Landeron - SAP 4152</v>
      </c>
    </row>
    <row r="274" spans="1:19" x14ac:dyDescent="0.2">
      <c r="B274" s="1" t="s">
        <v>226</v>
      </c>
      <c r="C274" s="1" t="s">
        <v>67</v>
      </c>
      <c r="E274" s="1" t="s">
        <v>66</v>
      </c>
      <c r="F274" s="1" t="s">
        <v>227</v>
      </c>
      <c r="G274" s="1" t="s">
        <v>65</v>
      </c>
      <c r="H274" s="1" t="s">
        <v>68</v>
      </c>
      <c r="I274" s="1" t="s">
        <v>225</v>
      </c>
      <c r="J274" s="3">
        <v>45730</v>
      </c>
      <c r="K274">
        <v>4</v>
      </c>
      <c r="L274">
        <v>4</v>
      </c>
      <c r="M274">
        <v>0</v>
      </c>
      <c r="O274" t="s">
        <v>1501</v>
      </c>
      <c r="Q274" t="str">
        <f t="shared" si="4"/>
        <v>18866 APP - Entretien d'appartement/villa/maison….</v>
      </c>
      <c r="R274" t="str">
        <f>_xlfn.XLOOKUP(Q274,'Liste BT'!$O:$O,'Liste BT'!F:F,"")</f>
        <v>APP - Entretien d'appartement/villa/maison….</v>
      </c>
      <c r="S274" t="str">
        <f>_xlfn.XLOOKUP(C274,'Liste des sites'!$D:$D,'Liste des sites'!$E:$E,"")</f>
        <v>ALFA FABRIKA SA - LOGEMENT PRIVE</v>
      </c>
    </row>
    <row r="275" spans="1:19" x14ac:dyDescent="0.2">
      <c r="B275" s="1" t="s">
        <v>257</v>
      </c>
      <c r="C275" s="1" t="s">
        <v>91</v>
      </c>
      <c r="E275" s="1" t="s">
        <v>90</v>
      </c>
      <c r="F275" s="1" t="s">
        <v>258</v>
      </c>
      <c r="G275" s="1" t="s">
        <v>65</v>
      </c>
      <c r="H275" s="1" t="s">
        <v>2815</v>
      </c>
      <c r="I275" s="1" t="s">
        <v>228</v>
      </c>
      <c r="J275" s="3">
        <v>45730</v>
      </c>
      <c r="K275">
        <v>0.5</v>
      </c>
      <c r="M275">
        <v>-0.5</v>
      </c>
      <c r="O275" t="s">
        <v>1501</v>
      </c>
      <c r="Q275" t="str">
        <f t="shared" si="4"/>
        <v>2004 TS - Travaux spéciaux Commentaire : CM : Nettoyage du SAS d'entrée au sous-sol du centre commercial 1x/semaine // 0.5 heures</v>
      </c>
      <c r="R275" t="str">
        <f>_xlfn.XLOOKUP(Q275,'Liste BT'!$O:$O,'Liste BT'!F:F,"")</f>
        <v>TS - Travaux spéciaux Commentaire : CM : Nettoyage du SAS d'entrée au sous-sol du centre commercial 1x/semaine // 0.5 heures</v>
      </c>
      <c r="S275" t="str">
        <f>_xlfn.XLOOKUP(C275,'Liste des sites'!$D:$D,'Liste des sites'!$E:$E,"")</f>
        <v>Coop - EKZ Fontainemelon</v>
      </c>
    </row>
    <row r="276" spans="1:19" x14ac:dyDescent="0.2">
      <c r="B276" s="1" t="s">
        <v>357</v>
      </c>
      <c r="C276" s="1" t="s">
        <v>105</v>
      </c>
      <c r="E276" s="1" t="s">
        <v>104</v>
      </c>
      <c r="F276" s="1" t="s">
        <v>247</v>
      </c>
      <c r="G276" s="1" t="s">
        <v>65</v>
      </c>
      <c r="H276" s="1" t="s">
        <v>16</v>
      </c>
      <c r="I276" s="1" t="s">
        <v>228</v>
      </c>
      <c r="J276" s="3">
        <v>45730</v>
      </c>
      <c r="K276">
        <v>4</v>
      </c>
      <c r="M276">
        <v>-4</v>
      </c>
      <c r="O276" t="s">
        <v>1501</v>
      </c>
      <c r="Q276" t="str">
        <f t="shared" si="4"/>
        <v>1804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76" t="str">
        <f>_xlfn.XLOOKUP(Q276,'Liste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76" t="str">
        <f>_xlfn.XLOOKUP(C276,'Liste des sites'!$D:$D,'Liste des sites'!$E:$E,"")</f>
        <v>Coop - Le Landeron - SAP 4152</v>
      </c>
    </row>
    <row r="277" spans="1:19" x14ac:dyDescent="0.2">
      <c r="B277" s="1" t="s">
        <v>584</v>
      </c>
      <c r="C277" s="1" t="s">
        <v>719</v>
      </c>
      <c r="E277" s="1" t="s">
        <v>2820</v>
      </c>
      <c r="F277" s="1" t="s">
        <v>2821</v>
      </c>
      <c r="G277" s="1" t="s">
        <v>65</v>
      </c>
      <c r="H277" s="1" t="s">
        <v>1195</v>
      </c>
      <c r="I277" s="1" t="s">
        <v>228</v>
      </c>
      <c r="J277" s="3">
        <v>45730</v>
      </c>
      <c r="K277">
        <v>1.5</v>
      </c>
      <c r="M277">
        <v>-1.5</v>
      </c>
      <c r="O277" t="s">
        <v>1501</v>
      </c>
      <c r="Q277" t="str">
        <f t="shared" si="4"/>
        <v>1848 TS - Nettoyage de parking</v>
      </c>
      <c r="R277" t="str">
        <f>_xlfn.XLOOKUP(Q277,'Liste BT'!$O:$O,'Liste BT'!F:F,"")</f>
        <v>TS - Nettoyage de parking</v>
      </c>
      <c r="S277" t="str">
        <f>_xlfn.XLOOKUP(C277,'Liste des sites'!$D:$D,'Liste des sites'!$E:$E,"")</f>
        <v>Coop - Saint-Aubin - SAP 1088</v>
      </c>
    </row>
    <row r="278" spans="1:19" x14ac:dyDescent="0.2">
      <c r="B278" s="1" t="s">
        <v>276</v>
      </c>
      <c r="C278" s="1" t="s">
        <v>142</v>
      </c>
      <c r="E278" s="1" t="s">
        <v>141</v>
      </c>
      <c r="F278" s="1" t="s">
        <v>277</v>
      </c>
      <c r="G278" s="1" t="s">
        <v>65</v>
      </c>
      <c r="H278" s="1" t="s">
        <v>144</v>
      </c>
      <c r="I278" s="1" t="s">
        <v>228</v>
      </c>
      <c r="J278" s="3">
        <v>45730</v>
      </c>
      <c r="K278">
        <v>1.04</v>
      </c>
      <c r="M278">
        <v>-1.04</v>
      </c>
      <c r="O278" t="s">
        <v>1501</v>
      </c>
      <c r="Q278" t="str">
        <f t="shared" si="4"/>
        <v>10038 TS - Nettoyage de la vitrerie Commentaire : Nettoyage des vitres intérieures (1 x par an)</v>
      </c>
      <c r="R278" t="str">
        <f>_xlfn.XLOOKUP(Q278,'Liste BT'!$O:$O,'Liste BT'!F:F,"")</f>
        <v>TS - Nettoyage de la vitrerie Commentaire : Nettoyage des vitres intérieures (1 x par an)</v>
      </c>
      <c r="S278" t="str">
        <f>_xlfn.XLOOKUP(C278,'Liste des sites'!$D:$D,'Liste des sites'!$E:$E,"")</f>
        <v>Pharmacie Bornand</v>
      </c>
    </row>
    <row r="279" spans="1:19" x14ac:dyDescent="0.2">
      <c r="B279" s="1" t="s">
        <v>263</v>
      </c>
      <c r="C279" s="1" t="s">
        <v>146</v>
      </c>
      <c r="E279" s="1" t="s">
        <v>145</v>
      </c>
      <c r="F279" s="1" t="s">
        <v>264</v>
      </c>
      <c r="G279" s="1" t="s">
        <v>65</v>
      </c>
      <c r="H279" s="1" t="s">
        <v>64</v>
      </c>
      <c r="I279" s="1" t="s">
        <v>228</v>
      </c>
      <c r="J279" s="3">
        <v>45730</v>
      </c>
      <c r="K279">
        <v>1.0900000000000001</v>
      </c>
      <c r="M279">
        <v>-1.0900000000000001</v>
      </c>
      <c r="O279" t="s">
        <v>1501</v>
      </c>
      <c r="Q279" t="str">
        <f t="shared" si="4"/>
        <v>10079 TS - Nettoyage de la vitrerie Commentaire : Lavage des vitres intérieures (1 x par an)</v>
      </c>
      <c r="R279" t="str">
        <f>_xlfn.XLOOKUP(Q279,'Liste BT'!$O:$O,'Liste BT'!F:F,"")</f>
        <v>TS - Nettoyage de la vitrerie Commentaire : Lavage des vitres intérieures (1 x par an)</v>
      </c>
      <c r="S279" t="str">
        <f>_xlfn.XLOOKUP(C279,'Liste des sites'!$D:$D,'Liste des sites'!$E:$E,"")</f>
        <v>Pharmacie de la Côte</v>
      </c>
    </row>
    <row r="280" spans="1:19" x14ac:dyDescent="0.2">
      <c r="B280" s="1" t="s">
        <v>235</v>
      </c>
      <c r="C280" s="1" t="s">
        <v>151</v>
      </c>
      <c r="E280" s="1" t="s">
        <v>150</v>
      </c>
      <c r="F280" s="1" t="s">
        <v>236</v>
      </c>
      <c r="G280" s="1" t="s">
        <v>65</v>
      </c>
      <c r="H280" s="1" t="s">
        <v>152</v>
      </c>
      <c r="I280" s="1" t="s">
        <v>225</v>
      </c>
      <c r="J280" s="3">
        <v>45730</v>
      </c>
      <c r="K280">
        <v>1.5</v>
      </c>
      <c r="L280">
        <v>4</v>
      </c>
      <c r="M280">
        <v>2.5</v>
      </c>
      <c r="O280" t="s">
        <v>1501</v>
      </c>
      <c r="Q280" t="str">
        <f t="shared" si="4"/>
        <v>18877 APP - Entretien d'appartement/villa/maison…. Commentaire : CM : 2 x semaine // 1.5 heures // 2 pers N4 (mardi et vendredi)
1 x semaine // 2 heures // 1 pers N4 (vendredi) repassage du linge</v>
      </c>
      <c r="R280" t="str">
        <f>_xlfn.XLOOKUP(Q280,'Liste BT'!$O:$O,'Liste BT'!F:F,"")</f>
        <v>APP - Entretien d'appartement/villa/maison…. Commentaire : CM : 2 x semaine // 1.5 heures // 2 pers N4 (mardi et vendredi)
1 x semaine // 2 heures // 1 pers N4 (vendredi) repassage du linge</v>
      </c>
      <c r="S280" t="str">
        <f>_xlfn.XLOOKUP(C280,'Liste des sites'!$D:$D,'Liste des sites'!$E:$E,"")</f>
        <v>PIBOMULTI SA - Domicile de Madame Bourquard</v>
      </c>
    </row>
    <row r="281" spans="1:19" x14ac:dyDescent="0.2">
      <c r="B281" s="1" t="s">
        <v>235</v>
      </c>
      <c r="C281" s="1" t="s">
        <v>151</v>
      </c>
      <c r="E281" s="1" t="s">
        <v>150</v>
      </c>
      <c r="F281" s="1" t="s">
        <v>236</v>
      </c>
      <c r="G281" s="1" t="s">
        <v>65</v>
      </c>
      <c r="H281" s="1" t="s">
        <v>152</v>
      </c>
      <c r="I281" s="1" t="s">
        <v>228</v>
      </c>
      <c r="J281" s="3">
        <v>45730</v>
      </c>
      <c r="K281">
        <v>2</v>
      </c>
      <c r="M281">
        <v>-2</v>
      </c>
      <c r="O281" t="s">
        <v>1501</v>
      </c>
      <c r="Q281" t="str">
        <f t="shared" si="4"/>
        <v>18877 APP - Entretien d'appartement/villa/maison…. Commentaire : CM : 2 x semaine // 1.5 heures // 2 pers N4 (mardi et vendredi)
1 x semaine // 2 heures // 1 pers N4 (vendredi) repassage du linge</v>
      </c>
      <c r="R281" t="str">
        <f>_xlfn.XLOOKUP(Q281,'Liste BT'!$O:$O,'Liste BT'!F:F,"")</f>
        <v>APP - Entretien d'appartement/villa/maison…. Commentaire : CM : 2 x semaine // 1.5 heures // 2 pers N4 (mardi et vendredi)
1 x semaine // 2 heures // 1 pers N4 (vendredi) repassage du linge</v>
      </c>
      <c r="S281" t="str">
        <f>_xlfn.XLOOKUP(C281,'Liste des sites'!$D:$D,'Liste des sites'!$E:$E,"")</f>
        <v>PIBOMULTI SA - Domicile de Madame Bourquard</v>
      </c>
    </row>
    <row r="282" spans="1:19" x14ac:dyDescent="0.2">
      <c r="A282" s="1" t="s">
        <v>1476</v>
      </c>
      <c r="B282" s="1" t="s">
        <v>182</v>
      </c>
      <c r="C282" s="1" t="s">
        <v>185</v>
      </c>
      <c r="E282" s="1" t="s">
        <v>2854</v>
      </c>
      <c r="F282" s="1" t="s">
        <v>2855</v>
      </c>
      <c r="G282" s="1" t="s">
        <v>183</v>
      </c>
      <c r="H282" s="1" t="s">
        <v>2908</v>
      </c>
      <c r="I282" s="1" t="s">
        <v>2838</v>
      </c>
      <c r="J282" s="3">
        <v>45731</v>
      </c>
      <c r="K282">
        <v>2</v>
      </c>
      <c r="L282">
        <v>6</v>
      </c>
      <c r="M282">
        <v>4</v>
      </c>
      <c r="N282" s="3">
        <v>45919</v>
      </c>
      <c r="O282" t="s">
        <v>164</v>
      </c>
      <c r="Q282" t="str">
        <f t="shared" si="4"/>
        <v>1840 TS - Travaux spéciaux Commentaire : Sanitaires publics</v>
      </c>
      <c r="R282" t="str">
        <f>_xlfn.XLOOKUP(Q282,'Liste BT'!$O:$O,'Liste BT'!F:F,"")</f>
        <v/>
      </c>
      <c r="S282" t="str">
        <f>_xlfn.XLOOKUP(C282,'Liste des sites'!$D:$D,'Liste des sites'!$E:$E,"")</f>
        <v>Coop - Reconvilier - SAP 2361</v>
      </c>
    </row>
    <row r="283" spans="1:19" x14ac:dyDescent="0.2">
      <c r="B283" s="1" t="s">
        <v>370</v>
      </c>
      <c r="C283" s="1" t="s">
        <v>79</v>
      </c>
      <c r="E283" s="1" t="s">
        <v>78</v>
      </c>
      <c r="F283" s="1" t="s">
        <v>371</v>
      </c>
      <c r="G283" s="1" t="s">
        <v>65</v>
      </c>
      <c r="H283" s="1" t="s">
        <v>58</v>
      </c>
      <c r="I283" s="1" t="s">
        <v>228</v>
      </c>
      <c r="J283" s="3">
        <v>45733</v>
      </c>
      <c r="K283">
        <v>1.5</v>
      </c>
      <c r="M283">
        <v>-1.5</v>
      </c>
      <c r="O283" t="s">
        <v>1501</v>
      </c>
      <c r="Q283" t="str">
        <f t="shared" si="4"/>
        <v>84 TS - Nettoyage de la vitrerie</v>
      </c>
      <c r="R283" t="str">
        <f>_xlfn.XLOOKUP(Q283,'Liste BT'!$O:$O,'Liste BT'!F:F,"")</f>
        <v>TS - Nettoyage de la vitrerie</v>
      </c>
      <c r="S283" t="str">
        <f>_xlfn.XLOOKUP(C283,'Liste des sites'!$D:$D,'Liste des sites'!$E:$E,"")</f>
        <v>Cabinet d'Ostéopathie Stéphanie Epitaux-Bernhard Sàrl</v>
      </c>
    </row>
    <row r="284" spans="1:19" x14ac:dyDescent="0.2">
      <c r="B284" s="1" t="s">
        <v>372</v>
      </c>
      <c r="C284" s="1" t="s">
        <v>81</v>
      </c>
      <c r="E284" s="1" t="s">
        <v>80</v>
      </c>
      <c r="F284" s="1" t="s">
        <v>373</v>
      </c>
      <c r="G284" s="1" t="s">
        <v>65</v>
      </c>
      <c r="H284" s="1" t="s">
        <v>82</v>
      </c>
      <c r="I284" s="1" t="s">
        <v>228</v>
      </c>
      <c r="J284" s="3">
        <v>45733</v>
      </c>
      <c r="K284">
        <v>1.5</v>
      </c>
      <c r="M284">
        <v>-1.5</v>
      </c>
      <c r="O284" t="s">
        <v>1501</v>
      </c>
      <c r="Q284" t="str">
        <f t="shared" si="4"/>
        <v>14513 TS - Nettoyage de la vitrerie Commentaire : Dr Cayatte Bruno TSE
Nettoyage des vitres 2 faces</v>
      </c>
      <c r="R284" t="str">
        <f>_xlfn.XLOOKUP(Q284,'Liste BT'!$O:$O,'Liste BT'!F:F,"")</f>
        <v>TS - Nettoyage de la vitrerie Commentaire : Dr Cayatte Bruno TSE
Nettoyage des vitres 2 faces</v>
      </c>
      <c r="S284" t="str">
        <f>_xlfn.XLOOKUP(C284,'Liste des sites'!$D:$D,'Liste des sites'!$E:$E,"")</f>
        <v>Cayatte Bruno</v>
      </c>
    </row>
    <row r="285" spans="1:19" x14ac:dyDescent="0.2">
      <c r="B285" s="1" t="s">
        <v>376</v>
      </c>
      <c r="C285" s="1" t="s">
        <v>94</v>
      </c>
      <c r="E285" s="1" t="s">
        <v>93</v>
      </c>
      <c r="F285" s="1" t="s">
        <v>377</v>
      </c>
      <c r="G285" s="1" t="s">
        <v>65</v>
      </c>
      <c r="H285" s="1" t="s">
        <v>16</v>
      </c>
      <c r="I285" s="1" t="s">
        <v>225</v>
      </c>
      <c r="J285" s="3">
        <v>45733</v>
      </c>
      <c r="K285">
        <v>4</v>
      </c>
      <c r="L285">
        <v>4.666666666666667</v>
      </c>
      <c r="M285">
        <v>0.67</v>
      </c>
      <c r="O285" t="s">
        <v>1501</v>
      </c>
      <c r="Q285" t="str">
        <f t="shared" si="4"/>
        <v>1780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85" t="str">
        <f>_xlfn.XLOOKUP(Q285,'Liste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85" t="str">
        <f>_xlfn.XLOOKUP(C285,'Liste des sites'!$D:$D,'Liste des sites'!$E:$E,"")</f>
        <v>Coop - Fleurier - SAP 1218</v>
      </c>
    </row>
    <row r="286" spans="1:19" x14ac:dyDescent="0.2">
      <c r="B286" s="1" t="s">
        <v>376</v>
      </c>
      <c r="C286" s="1" t="s">
        <v>94</v>
      </c>
      <c r="E286" s="1" t="s">
        <v>93</v>
      </c>
      <c r="F286" s="1" t="s">
        <v>377</v>
      </c>
      <c r="G286" s="1" t="s">
        <v>65</v>
      </c>
      <c r="H286" s="1" t="s">
        <v>18</v>
      </c>
      <c r="I286" s="1" t="s">
        <v>228</v>
      </c>
      <c r="J286" s="3">
        <v>45733</v>
      </c>
      <c r="K286">
        <v>1</v>
      </c>
      <c r="M286">
        <v>-1</v>
      </c>
      <c r="O286" t="s">
        <v>1501</v>
      </c>
      <c r="Q286" t="str">
        <f t="shared" si="4"/>
        <v>1780 TS - Nettoyage de la vitrerie Commentaire : Nettoyage complet de tous les vitrages sur les faces intérieures et extérieures (vitres en façade, séparations, portes, parois vitrées), (2 fois par an : mars, septembre)</v>
      </c>
      <c r="R286" t="str">
        <f>_xlfn.XLOOKUP(Q286,'Liste BT'!$O:$O,'Liste BT'!F:F,"")</f>
        <v>TS - Nettoyage de la vitrerie Commentaire : Nettoyage complet de tous les vitrages sur les faces intérieures et extérieures (vitres en façade, séparations, portes, parois vitrées), (2 fois par an : mars, septembre)</v>
      </c>
      <c r="S286" t="str">
        <f>_xlfn.XLOOKUP(C286,'Liste des sites'!$D:$D,'Liste des sites'!$E:$E,"")</f>
        <v>Coop - Fleurier - SAP 1218</v>
      </c>
    </row>
    <row r="287" spans="1:19" x14ac:dyDescent="0.2">
      <c r="B287" s="1" t="s">
        <v>378</v>
      </c>
      <c r="C287" s="1" t="s">
        <v>127</v>
      </c>
      <c r="E287" s="1" t="s">
        <v>126</v>
      </c>
      <c r="F287" s="1" t="s">
        <v>345</v>
      </c>
      <c r="G287" s="1" t="s">
        <v>65</v>
      </c>
      <c r="H287" s="1" t="s">
        <v>128</v>
      </c>
      <c r="I287" s="1" t="s">
        <v>228</v>
      </c>
      <c r="J287" s="3">
        <v>45733</v>
      </c>
      <c r="K287">
        <v>2</v>
      </c>
      <c r="M287">
        <v>-2</v>
      </c>
      <c r="O287" t="s">
        <v>1501</v>
      </c>
      <c r="Q287" t="str">
        <f t="shared" si="4"/>
        <v>15359 TS - Nettoyage approfondi des sols durs</v>
      </c>
      <c r="R287" t="str">
        <f>_xlfn.XLOOKUP(Q287,'Liste BT'!$O:$O,'Liste BT'!F:F,"")</f>
        <v>TS - Nettoyage approfondi des sols durs</v>
      </c>
      <c r="S287" t="str">
        <f>_xlfn.XLOOKUP(C287,'Liste des sites'!$D:$D,'Liste des sites'!$E:$E,"")</f>
        <v>ETEL SA</v>
      </c>
    </row>
    <row r="288" spans="1:19" x14ac:dyDescent="0.2">
      <c r="B288" s="1" t="s">
        <v>2909</v>
      </c>
      <c r="C288" s="1" t="s">
        <v>2517</v>
      </c>
      <c r="E288" s="1" t="s">
        <v>2910</v>
      </c>
      <c r="F288" s="1" t="s">
        <v>2911</v>
      </c>
      <c r="G288" s="1" t="s">
        <v>183</v>
      </c>
      <c r="H288" s="1" t="s">
        <v>2912</v>
      </c>
      <c r="I288" s="1" t="s">
        <v>228</v>
      </c>
      <c r="J288" s="3">
        <v>45733</v>
      </c>
      <c r="K288">
        <v>4.5</v>
      </c>
      <c r="M288">
        <v>-4.5</v>
      </c>
      <c r="O288" t="s">
        <v>1501</v>
      </c>
      <c r="Q288" t="str">
        <f t="shared" si="4"/>
        <v>1953 TS - Nettoyage de la vitrerie Commentaire : BIENNE Solothurnstrasse / Laver les vitres du bâtiment en façades sur les faces intérieures et extérieures  ( 2 fois par an)</v>
      </c>
      <c r="R288" t="str">
        <f>_xlfn.XLOOKUP(Q288,'Liste BT'!$O:$O,'Liste BT'!F:F,"")</f>
        <v>TS - Nettoyage de la vitrerie Commentaire : BIENNE Solothurnstrasse / Laver les vitres du bâtiment en façades sur les faces intérieures et extérieures  ( 2 fois par an)</v>
      </c>
      <c r="S288" t="str">
        <f>_xlfn.XLOOKUP(C288,'Liste des sites'!$D:$D,'Liste des sites'!$E:$E,"")</f>
        <v>FUST - Solothurnstrasse</v>
      </c>
    </row>
    <row r="289" spans="1:19" x14ac:dyDescent="0.2">
      <c r="B289" s="1" t="s">
        <v>379</v>
      </c>
      <c r="C289" s="1" t="s">
        <v>157</v>
      </c>
      <c r="E289" s="1" t="s">
        <v>156</v>
      </c>
      <c r="F289" s="1" t="s">
        <v>380</v>
      </c>
      <c r="G289" s="1" t="s">
        <v>65</v>
      </c>
      <c r="H289" s="1" t="s">
        <v>158</v>
      </c>
      <c r="I289" s="1" t="s">
        <v>228</v>
      </c>
      <c r="J289" s="3">
        <v>45733</v>
      </c>
      <c r="K289">
        <v>1</v>
      </c>
      <c r="M289">
        <v>-1</v>
      </c>
      <c r="O289" t="s">
        <v>1501</v>
      </c>
      <c r="Q289" t="str">
        <f t="shared" si="4"/>
        <v>14519 TS - Travaux spéciaux liés au contrat d'entretien Commentaire : Lavage des vitres interieurs et extérieurs 9x année</v>
      </c>
      <c r="R289" t="str">
        <f>_xlfn.XLOOKUP(Q289,'Liste BT'!$O:$O,'Liste BT'!F:F,"")</f>
        <v>TS - Travaux spéciaux liés au contrat d'entretien Commentaire : Lavage des vitres interieurs et extérieurs 9x année</v>
      </c>
      <c r="S289" t="str">
        <f>_xlfn.XLOOKUP(C289,'Liste des sites'!$D:$D,'Liste des sites'!$E:$E,"")</f>
        <v>Robert Renaud SA</v>
      </c>
    </row>
    <row r="290" spans="1:19" x14ac:dyDescent="0.2">
      <c r="A290" s="1" t="s">
        <v>1475</v>
      </c>
      <c r="B290" s="1" t="s">
        <v>179</v>
      </c>
      <c r="C290" s="1" t="s">
        <v>181</v>
      </c>
      <c r="E290" s="1" t="s">
        <v>382</v>
      </c>
      <c r="F290" s="1" t="s">
        <v>383</v>
      </c>
      <c r="G290" s="1" t="s">
        <v>65</v>
      </c>
      <c r="H290" s="1" t="s">
        <v>384</v>
      </c>
      <c r="I290" s="1" t="s">
        <v>2838</v>
      </c>
      <c r="J290" s="3">
        <v>45733</v>
      </c>
      <c r="K290">
        <v>100</v>
      </c>
      <c r="L290">
        <v>60</v>
      </c>
      <c r="M290">
        <v>-40</v>
      </c>
      <c r="N290" s="3">
        <v>45762</v>
      </c>
      <c r="O290" t="s">
        <v>164</v>
      </c>
      <c r="Q290" t="str">
        <f t="shared" si="4"/>
        <v>17984 TS - Nettoyage de la vitrerie Commentaire : Nettoyage des vitres</v>
      </c>
      <c r="R290" t="str">
        <f>_xlfn.XLOOKUP(Q290,'Liste BT'!$O:$O,'Liste BT'!F:F,"")</f>
        <v/>
      </c>
      <c r="S290" t="str">
        <f>_xlfn.XLOOKUP(C290,'Liste des sites'!$D:$D,'Liste des sites'!$E:$E,"")</f>
        <v>Zenith Manufacture (Groupe LVMH)</v>
      </c>
    </row>
    <row r="291" spans="1:19" x14ac:dyDescent="0.2">
      <c r="B291" s="1" t="s">
        <v>282</v>
      </c>
      <c r="C291" s="1" t="s">
        <v>11</v>
      </c>
      <c r="E291" s="1" t="s">
        <v>10</v>
      </c>
      <c r="F291" s="1" t="s">
        <v>283</v>
      </c>
      <c r="G291" s="1" t="s">
        <v>9</v>
      </c>
      <c r="H291" s="1" t="s">
        <v>12</v>
      </c>
      <c r="I291" s="1" t="s">
        <v>225</v>
      </c>
      <c r="J291" s="3">
        <v>45734</v>
      </c>
      <c r="K291">
        <v>3.08</v>
      </c>
      <c r="L291">
        <v>3.5</v>
      </c>
      <c r="M291">
        <v>0.42</v>
      </c>
      <c r="O291" t="s">
        <v>1501</v>
      </c>
      <c r="Q291" t="str">
        <f t="shared" si="4"/>
        <v>18248 TS - Nettoyage de la vitrerie Commentaire : Lavage des vitres sur les faces intérieures et extérieures (1 fois par mois)
Surface : 54 m2</v>
      </c>
      <c r="R291" t="str">
        <f>_xlfn.XLOOKUP(Q291,'Liste BT'!$O:$O,'Liste BT'!F:F,"")</f>
        <v>TS - Nettoyage de la vitrerie Commentaire : Lavage des vitres sur les faces intérieures et extérieures (1 fois par mois)
Surface : 54 m2</v>
      </c>
      <c r="S291" t="str">
        <f>_xlfn.XLOOKUP(C291,'Liste des sites'!$D:$D,'Liste des sites'!$E:$E,"")</f>
        <v>SALT STORE DELÉMONT</v>
      </c>
    </row>
    <row r="292" spans="1:19" x14ac:dyDescent="0.2">
      <c r="B292" s="1" t="s">
        <v>385</v>
      </c>
      <c r="C292" s="1" t="s">
        <v>96</v>
      </c>
      <c r="E292" s="1" t="s">
        <v>95</v>
      </c>
      <c r="F292" s="1" t="s">
        <v>386</v>
      </c>
      <c r="G292" s="1" t="s">
        <v>65</v>
      </c>
      <c r="H292" s="1" t="s">
        <v>97</v>
      </c>
      <c r="I292" s="1" t="s">
        <v>225</v>
      </c>
      <c r="J292" s="3">
        <v>45734</v>
      </c>
      <c r="K292">
        <v>4</v>
      </c>
      <c r="L292">
        <v>4</v>
      </c>
      <c r="M292">
        <v>0</v>
      </c>
      <c r="O292" t="s">
        <v>1501</v>
      </c>
      <c r="Q292" t="str">
        <f t="shared" si="4"/>
        <v>1761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92" t="str">
        <f>_xlfn.XLOOKUP(Q292,'Liste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92" t="str">
        <f>_xlfn.XLOOKUP(C292,'Liste des sites'!$D:$D,'Liste des sites'!$E:$E,"")</f>
        <v>Coop - La Chaux-de-Fonds Bel-Air - SAP 1821</v>
      </c>
    </row>
    <row r="293" spans="1:19" x14ac:dyDescent="0.2">
      <c r="B293" s="1" t="s">
        <v>235</v>
      </c>
      <c r="C293" s="1" t="s">
        <v>151</v>
      </c>
      <c r="E293" s="1" t="s">
        <v>150</v>
      </c>
      <c r="F293" s="1" t="s">
        <v>236</v>
      </c>
      <c r="G293" s="1" t="s">
        <v>65</v>
      </c>
      <c r="H293" s="1" t="s">
        <v>152</v>
      </c>
      <c r="I293" s="1" t="s">
        <v>225</v>
      </c>
      <c r="J293" s="3">
        <v>45734</v>
      </c>
      <c r="K293">
        <v>1.5</v>
      </c>
      <c r="L293">
        <v>4</v>
      </c>
      <c r="M293">
        <v>2.5</v>
      </c>
      <c r="O293" t="s">
        <v>1501</v>
      </c>
      <c r="Q293" t="str">
        <f t="shared" si="4"/>
        <v>18877 APP - Entretien d'appartement/villa/maison…. Commentaire : CM : 2 x semaine // 1.5 heures // 2 pers N4 (mardi et vendredi)
1 x semaine // 2 heures // 1 pers N4 (vendredi) repassage du linge</v>
      </c>
      <c r="R293" t="str">
        <f>_xlfn.XLOOKUP(Q293,'Liste BT'!$O:$O,'Liste BT'!F:F,"")</f>
        <v>APP - Entretien d'appartement/villa/maison…. Commentaire : CM : 2 x semaine // 1.5 heures // 2 pers N4 (mardi et vendredi)
1 x semaine // 2 heures // 1 pers N4 (vendredi) repassage du linge</v>
      </c>
      <c r="S293" t="str">
        <f>_xlfn.XLOOKUP(C293,'Liste des sites'!$D:$D,'Liste des sites'!$E:$E,"")</f>
        <v>PIBOMULTI SA - Domicile de Madame Bourquard</v>
      </c>
    </row>
    <row r="294" spans="1:19" x14ac:dyDescent="0.2">
      <c r="B294" s="1" t="s">
        <v>275</v>
      </c>
      <c r="C294" s="1" t="s">
        <v>99</v>
      </c>
      <c r="E294" s="1" t="s">
        <v>98</v>
      </c>
      <c r="F294" s="1" t="s">
        <v>266</v>
      </c>
      <c r="G294" s="1" t="s">
        <v>65</v>
      </c>
      <c r="H294" s="1" t="s">
        <v>103</v>
      </c>
      <c r="I294" s="1" t="s">
        <v>228</v>
      </c>
      <c r="J294" s="3">
        <v>45735</v>
      </c>
      <c r="K294">
        <v>0.5</v>
      </c>
      <c r="M294">
        <v>-0.5</v>
      </c>
      <c r="O294" t="s">
        <v>1501</v>
      </c>
      <c r="Q294" t="str">
        <f t="shared" si="4"/>
        <v>1763 TS - Nettoyage de parking Commentaire : Balayage du parking // Vidage des poubelles (1 fois par semaine)</v>
      </c>
      <c r="R294" t="str">
        <f>_xlfn.XLOOKUP(Q294,'Liste BT'!$O:$O,'Liste BT'!F:F,"")</f>
        <v>TS - Nettoyage de parking Commentaire : Balayage du parking // Vidage des poubelles (1 fois par semaine)</v>
      </c>
      <c r="S294" t="str">
        <f>_xlfn.XLOOKUP(C294,'Liste des sites'!$D:$D,'Liste des sites'!$E:$E,"")</f>
        <v>Coop - La Chaux-de-Fonds Etoile - SAP 1820</v>
      </c>
    </row>
    <row r="295" spans="1:19" x14ac:dyDescent="0.2">
      <c r="B295" s="1" t="s">
        <v>491</v>
      </c>
      <c r="C295" s="1" t="s">
        <v>185</v>
      </c>
      <c r="E295" s="1" t="s">
        <v>2854</v>
      </c>
      <c r="F295" s="1" t="s">
        <v>2855</v>
      </c>
      <c r="G295" s="1" t="s">
        <v>183</v>
      </c>
      <c r="H295" s="1" t="s">
        <v>89</v>
      </c>
      <c r="I295" s="1" t="s">
        <v>225</v>
      </c>
      <c r="J295" s="3">
        <v>45735</v>
      </c>
      <c r="K295">
        <v>4.17</v>
      </c>
      <c r="L295">
        <v>4</v>
      </c>
      <c r="M295">
        <v>-0.17</v>
      </c>
      <c r="O295" t="s">
        <v>1501</v>
      </c>
      <c r="Q295" t="str">
        <f t="shared" si="4"/>
        <v>1840 TS - Nettoyage de la vitrerie Commentaire : Lavage des vitres sur les faces intérieures et extérieures (2 fois par an)</v>
      </c>
      <c r="R295" t="str">
        <f>_xlfn.XLOOKUP(Q295,'Liste BT'!$O:$O,'Liste BT'!F:F,"")</f>
        <v>TS - Nettoyage de la vitrerie Commentaire : Lavage des vitres sur les faces intérieures et extérieures (2 fois par an)</v>
      </c>
      <c r="S295" t="str">
        <f>_xlfn.XLOOKUP(C295,'Liste des sites'!$D:$D,'Liste des sites'!$E:$E,"")</f>
        <v>Coop - Reconvilier - SAP 2361</v>
      </c>
    </row>
    <row r="296" spans="1:19" x14ac:dyDescent="0.2">
      <c r="B296" s="1" t="s">
        <v>638</v>
      </c>
      <c r="C296" s="1" t="s">
        <v>639</v>
      </c>
      <c r="E296" s="1" t="s">
        <v>641</v>
      </c>
      <c r="F296" s="1" t="s">
        <v>2865</v>
      </c>
      <c r="G296" s="1" t="s">
        <v>183</v>
      </c>
      <c r="H296" s="1" t="s">
        <v>18</v>
      </c>
      <c r="I296" s="1" t="s">
        <v>228</v>
      </c>
      <c r="J296" s="3">
        <v>45735</v>
      </c>
      <c r="K296">
        <v>1</v>
      </c>
      <c r="M296">
        <v>-1</v>
      </c>
      <c r="O296" t="s">
        <v>1501</v>
      </c>
      <c r="Q296" t="str">
        <f t="shared" si="4"/>
        <v>1855 TS - Nettoyage de la vitrerie Commentaire : Nettoyage complet de tous les vitrages sur les faces intérieures et extérieures (vitres en façade, séparations, portes, parois vitrées), (2 fois par an : mars, septembre)</v>
      </c>
      <c r="R296" t="str">
        <f>_xlfn.XLOOKUP(Q296,'Liste BT'!$O:$O,'Liste BT'!F:F,"")</f>
        <v>TS - Nettoyage de la vitrerie Commentaire : Nettoyage complet de tous les vitrages sur les faces intérieures et extérieures (vitres en façade, séparations, portes, parois vitrées), (2 fois par an : mars, septembre)</v>
      </c>
      <c r="S296" t="str">
        <f>_xlfn.XLOOKUP(C296,'Liste des sites'!$D:$D,'Liste des sites'!$E:$E,"")</f>
        <v>Coop - Tramelan - SAP 1404</v>
      </c>
    </row>
    <row r="297" spans="1:19" x14ac:dyDescent="0.2">
      <c r="B297" s="1" t="s">
        <v>275</v>
      </c>
      <c r="C297" s="1" t="s">
        <v>99</v>
      </c>
      <c r="E297" s="1" t="s">
        <v>98</v>
      </c>
      <c r="F297" s="1" t="s">
        <v>266</v>
      </c>
      <c r="G297" s="1" t="s">
        <v>65</v>
      </c>
      <c r="H297" s="1" t="s">
        <v>103</v>
      </c>
      <c r="I297" s="1" t="s">
        <v>228</v>
      </c>
      <c r="J297" s="3">
        <v>45736</v>
      </c>
      <c r="K297">
        <v>0.5</v>
      </c>
      <c r="M297">
        <v>-0.5</v>
      </c>
      <c r="O297" t="s">
        <v>1501</v>
      </c>
      <c r="Q297" t="str">
        <f t="shared" si="4"/>
        <v>1763 TS - Nettoyage de parking Commentaire : Balayage du parking // Vidage des poubelles (1 fois par semaine)</v>
      </c>
      <c r="R297" t="str">
        <f>_xlfn.XLOOKUP(Q297,'Liste BT'!$O:$O,'Liste BT'!F:F,"")</f>
        <v>TS - Nettoyage de parking Commentaire : Balayage du parking // Vidage des poubelles (1 fois par semaine)</v>
      </c>
      <c r="S297" t="str">
        <f>_xlfn.XLOOKUP(C297,'Liste des sites'!$D:$D,'Liste des sites'!$E:$E,"")</f>
        <v>Coop - La Chaux-de-Fonds Etoile - SAP 1820</v>
      </c>
    </row>
    <row r="298" spans="1:19" x14ac:dyDescent="0.2">
      <c r="B298" s="1" t="s">
        <v>246</v>
      </c>
      <c r="C298" s="1" t="s">
        <v>105</v>
      </c>
      <c r="E298" s="1" t="s">
        <v>104</v>
      </c>
      <c r="F298" s="1" t="s">
        <v>247</v>
      </c>
      <c r="G298" s="1" t="s">
        <v>65</v>
      </c>
      <c r="H298" s="1" t="s">
        <v>106</v>
      </c>
      <c r="I298" s="1" t="s">
        <v>228</v>
      </c>
      <c r="J298" s="3">
        <v>45736</v>
      </c>
      <c r="K298">
        <v>2</v>
      </c>
      <c r="M298">
        <v>-2</v>
      </c>
      <c r="O298" t="s">
        <v>1501</v>
      </c>
      <c r="Q298" t="str">
        <f t="shared" si="4"/>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298" t="str">
        <f>_xlfn.XLOOKUP(Q298,'Liste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298" t="str">
        <f>_xlfn.XLOOKUP(C298,'Liste des sites'!$D:$D,'Liste des sites'!$E:$E,"")</f>
        <v>Coop - Le Landeron - SAP 4152</v>
      </c>
    </row>
    <row r="299" spans="1:19" x14ac:dyDescent="0.2">
      <c r="B299" s="1" t="s">
        <v>352</v>
      </c>
      <c r="C299" s="1" t="s">
        <v>108</v>
      </c>
      <c r="E299" s="1" t="s">
        <v>107</v>
      </c>
      <c r="F299" s="1" t="s">
        <v>353</v>
      </c>
      <c r="G299" s="1" t="s">
        <v>65</v>
      </c>
      <c r="H299" s="1" t="s">
        <v>16</v>
      </c>
      <c r="I299" s="1" t="s">
        <v>225</v>
      </c>
      <c r="J299" s="3">
        <v>45736</v>
      </c>
      <c r="K299">
        <v>4</v>
      </c>
      <c r="L299">
        <v>4.5</v>
      </c>
      <c r="M299">
        <v>0.5</v>
      </c>
      <c r="O299" t="s">
        <v>1501</v>
      </c>
      <c r="Q299" t="str">
        <f t="shared" si="4"/>
        <v>1963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299" t="str">
        <f>_xlfn.XLOOKUP(Q299,'Liste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299" t="str">
        <f>_xlfn.XLOOKUP(C299,'Liste des sites'!$D:$D,'Liste des sites'!$E:$E,"")</f>
        <v>Coop - Le Locle - SAP 1400</v>
      </c>
    </row>
    <row r="300" spans="1:19" x14ac:dyDescent="0.2">
      <c r="B300" s="1" t="s">
        <v>255</v>
      </c>
      <c r="C300" s="1" t="s">
        <v>125</v>
      </c>
      <c r="E300" s="1" t="s">
        <v>124</v>
      </c>
      <c r="F300" s="1" t="s">
        <v>256</v>
      </c>
      <c r="G300" s="1" t="s">
        <v>65</v>
      </c>
      <c r="H300" s="1" t="s">
        <v>68</v>
      </c>
      <c r="I300" s="1" t="s">
        <v>225</v>
      </c>
      <c r="J300" s="3">
        <v>45736</v>
      </c>
      <c r="K300">
        <v>2</v>
      </c>
      <c r="L300">
        <v>1</v>
      </c>
      <c r="M300">
        <v>-1</v>
      </c>
      <c r="O300" t="s">
        <v>1501</v>
      </c>
      <c r="Q300" t="str">
        <f t="shared" si="4"/>
        <v>18649 APP - Entretien d'appartement/villa/maison….</v>
      </c>
      <c r="R300" t="str">
        <f>_xlfn.XLOOKUP(Q300,'Liste BT'!$O:$O,'Liste BT'!F:F,"")</f>
        <v>APP - Entretien d'appartement/villa/maison….</v>
      </c>
      <c r="S300" t="str">
        <f>_xlfn.XLOOKUP(C300,'Liste des sites'!$D:$D,'Liste des sites'!$E:$E,"")</f>
        <v xml:space="preserve">DANILA MARIOTTI </v>
      </c>
    </row>
    <row r="301" spans="1:19" x14ac:dyDescent="0.2">
      <c r="B301" s="1" t="s">
        <v>226</v>
      </c>
      <c r="C301" s="1" t="s">
        <v>67</v>
      </c>
      <c r="E301" s="1" t="s">
        <v>66</v>
      </c>
      <c r="F301" s="1" t="s">
        <v>227</v>
      </c>
      <c r="G301" s="1" t="s">
        <v>65</v>
      </c>
      <c r="H301" s="1" t="s">
        <v>68</v>
      </c>
      <c r="I301" s="1" t="s">
        <v>225</v>
      </c>
      <c r="J301" s="3">
        <v>45737</v>
      </c>
      <c r="K301">
        <v>4</v>
      </c>
      <c r="L301">
        <v>4</v>
      </c>
      <c r="M301">
        <v>0</v>
      </c>
      <c r="O301" t="s">
        <v>1501</v>
      </c>
      <c r="Q301" t="str">
        <f t="shared" si="4"/>
        <v>18866 APP - Entretien d'appartement/villa/maison….</v>
      </c>
      <c r="R301" t="str">
        <f>_xlfn.XLOOKUP(Q301,'Liste BT'!$O:$O,'Liste BT'!F:F,"")</f>
        <v>APP - Entretien d'appartement/villa/maison….</v>
      </c>
      <c r="S301" t="str">
        <f>_xlfn.XLOOKUP(C301,'Liste des sites'!$D:$D,'Liste des sites'!$E:$E,"")</f>
        <v>ALFA FABRIKA SA - LOGEMENT PRIVE</v>
      </c>
    </row>
    <row r="302" spans="1:19" x14ac:dyDescent="0.2">
      <c r="B302" s="1" t="s">
        <v>257</v>
      </c>
      <c r="C302" s="1" t="s">
        <v>91</v>
      </c>
      <c r="E302" s="1" t="s">
        <v>90</v>
      </c>
      <c r="F302" s="1" t="s">
        <v>258</v>
      </c>
      <c r="G302" s="1" t="s">
        <v>65</v>
      </c>
      <c r="H302" s="1" t="s">
        <v>2815</v>
      </c>
      <c r="I302" s="1" t="s">
        <v>228</v>
      </c>
      <c r="J302" s="3">
        <v>45737</v>
      </c>
      <c r="K302">
        <v>0.5</v>
      </c>
      <c r="M302">
        <v>-0.5</v>
      </c>
      <c r="O302" t="s">
        <v>1501</v>
      </c>
      <c r="Q302" t="str">
        <f t="shared" si="4"/>
        <v>2004 TS - Travaux spéciaux Commentaire : CM : Nettoyage du SAS d'entrée au sous-sol du centre commercial 1x/semaine // 0.5 heures</v>
      </c>
      <c r="R302" t="str">
        <f>_xlfn.XLOOKUP(Q302,'Liste BT'!$O:$O,'Liste BT'!F:F,"")</f>
        <v>TS - Travaux spéciaux Commentaire : CM : Nettoyage du SAS d'entrée au sous-sol du centre commercial 1x/semaine // 0.5 heures</v>
      </c>
      <c r="S302" t="str">
        <f>_xlfn.XLOOKUP(C302,'Liste des sites'!$D:$D,'Liste des sites'!$E:$E,"")</f>
        <v>Coop - EKZ Fontainemelon</v>
      </c>
    </row>
    <row r="303" spans="1:19" x14ac:dyDescent="0.2">
      <c r="B303" s="1" t="s">
        <v>246</v>
      </c>
      <c r="C303" s="1" t="s">
        <v>105</v>
      </c>
      <c r="E303" s="1" t="s">
        <v>104</v>
      </c>
      <c r="F303" s="1" t="s">
        <v>247</v>
      </c>
      <c r="G303" s="1" t="s">
        <v>65</v>
      </c>
      <c r="H303" s="1" t="s">
        <v>106</v>
      </c>
      <c r="I303" s="1" t="s">
        <v>228</v>
      </c>
      <c r="J303" s="3">
        <v>45737</v>
      </c>
      <c r="K303">
        <v>2</v>
      </c>
      <c r="M303">
        <v>-2</v>
      </c>
      <c r="O303" t="s">
        <v>1501</v>
      </c>
      <c r="Q303" t="str">
        <f t="shared" si="4"/>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303" t="str">
        <f>_xlfn.XLOOKUP(Q303,'Liste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303" t="str">
        <f>_xlfn.XLOOKUP(C303,'Liste des sites'!$D:$D,'Liste des sites'!$E:$E,"")</f>
        <v>Coop - Le Landeron - SAP 4152</v>
      </c>
    </row>
    <row r="304" spans="1:19" x14ac:dyDescent="0.2">
      <c r="B304" s="1" t="s">
        <v>390</v>
      </c>
      <c r="C304" s="1" t="s">
        <v>114</v>
      </c>
      <c r="E304" s="1" t="s">
        <v>113</v>
      </c>
      <c r="F304" s="1" t="s">
        <v>234</v>
      </c>
      <c r="G304" s="1" t="s">
        <v>65</v>
      </c>
      <c r="H304" s="1" t="s">
        <v>16</v>
      </c>
      <c r="I304" s="1" t="s">
        <v>225</v>
      </c>
      <c r="J304" s="3">
        <v>45737</v>
      </c>
      <c r="K304">
        <v>4</v>
      </c>
      <c r="L304">
        <v>4</v>
      </c>
      <c r="M304">
        <v>0</v>
      </c>
      <c r="O304" t="s">
        <v>1501</v>
      </c>
      <c r="Q304" t="str">
        <f t="shared" si="4"/>
        <v>1825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04" t="str">
        <f>_xlfn.XLOOKUP(Q304,'Liste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04" t="str">
        <f>_xlfn.XLOOKUP(C304,'Liste des sites'!$D:$D,'Liste des sites'!$E:$E,"")</f>
        <v>Coop - Neuchâtel La Treille - SAP 1401</v>
      </c>
    </row>
    <row r="305" spans="1:19" x14ac:dyDescent="0.2">
      <c r="B305" s="1" t="s">
        <v>390</v>
      </c>
      <c r="C305" s="1" t="s">
        <v>114</v>
      </c>
      <c r="E305" s="1" t="s">
        <v>113</v>
      </c>
      <c r="F305" s="1" t="s">
        <v>234</v>
      </c>
      <c r="G305" s="1" t="s">
        <v>65</v>
      </c>
      <c r="H305" s="1" t="s">
        <v>18</v>
      </c>
      <c r="I305" s="1" t="s">
        <v>225</v>
      </c>
      <c r="J305" s="3">
        <v>45737</v>
      </c>
      <c r="K305">
        <v>1</v>
      </c>
      <c r="L305">
        <v>0.5</v>
      </c>
      <c r="M305">
        <v>-0.5</v>
      </c>
      <c r="O305" t="s">
        <v>1501</v>
      </c>
      <c r="Q305" t="str">
        <f t="shared" si="4"/>
        <v>1825 TS - Nettoyage de la vitrerie Commentaire : Nettoyage complet de tous les vitrages sur les faces intérieures et extérieures (vitres en façade, séparations, portes, parois vitrées), (2 fois par an : mars, septembre)</v>
      </c>
      <c r="R305" t="str">
        <f>_xlfn.XLOOKUP(Q305,'Liste BT'!$O:$O,'Liste BT'!F:F,"")</f>
        <v>TS - Nettoyage de la vitrerie Commentaire : Nettoyage complet de tous les vitrages sur les faces intérieures et extérieures (vitres en façade, séparations, portes, parois vitrées), (2 fois par an : mars, septembre)</v>
      </c>
      <c r="S305" t="str">
        <f>_xlfn.XLOOKUP(C305,'Liste des sites'!$D:$D,'Liste des sites'!$E:$E,"")</f>
        <v>Coop - Neuchâtel La Treille - SAP 1401</v>
      </c>
    </row>
    <row r="306" spans="1:19" x14ac:dyDescent="0.2">
      <c r="B306" s="1" t="s">
        <v>233</v>
      </c>
      <c r="C306" s="1" t="s">
        <v>114</v>
      </c>
      <c r="E306" s="1" t="s">
        <v>113</v>
      </c>
      <c r="F306" s="1" t="s">
        <v>234</v>
      </c>
      <c r="G306" s="1" t="s">
        <v>65</v>
      </c>
      <c r="H306" s="1" t="s">
        <v>116</v>
      </c>
      <c r="I306" s="1" t="s">
        <v>228</v>
      </c>
      <c r="J306" s="3">
        <v>45737</v>
      </c>
      <c r="K306">
        <v>4</v>
      </c>
      <c r="M306">
        <v>-4</v>
      </c>
      <c r="O306" t="s">
        <v>1501</v>
      </c>
      <c r="Q306" t="str">
        <f t="shared" si="4"/>
        <v>1825 TS - Travaux spéciaux Commentaire : Nettoyage de l'avant-toit en verre rouge sur les deux faces y compris la structure métallique et les deux néons (4 fois par an)
 - nacelle élévatrice nécessaire
 - en dehors des horaires d'ouverture</v>
      </c>
      <c r="R306" t="str">
        <f>_xlfn.XLOOKUP(Q306,'Liste BT'!$O:$O,'Liste BT'!F:F,"")</f>
        <v>TS - Travaux spéciaux Commentaire : Nettoyage de l'avant-toit en verre rouge sur les deux faces y compris la structure métallique et les deux néons (4 fois par an)
 - nacelle élévatrice nécessaire
 - en dehors des horaires d'ouverture</v>
      </c>
      <c r="S306" t="str">
        <f>_xlfn.XLOOKUP(C306,'Liste des sites'!$D:$D,'Liste des sites'!$E:$E,"")</f>
        <v>Coop - Neuchâtel La Treille - SAP 1401</v>
      </c>
    </row>
    <row r="307" spans="1:19" x14ac:dyDescent="0.2">
      <c r="B307" s="1" t="s">
        <v>291</v>
      </c>
      <c r="C307" s="1" t="s">
        <v>114</v>
      </c>
      <c r="E307" s="1" t="s">
        <v>113</v>
      </c>
      <c r="F307" s="1" t="s">
        <v>234</v>
      </c>
      <c r="G307" s="1" t="s">
        <v>65</v>
      </c>
      <c r="H307" s="1" t="s">
        <v>115</v>
      </c>
      <c r="I307" s="1" t="s">
        <v>225</v>
      </c>
      <c r="J307" s="3">
        <v>45737</v>
      </c>
      <c r="K307">
        <v>2</v>
      </c>
      <c r="L307">
        <v>2</v>
      </c>
      <c r="M307">
        <v>0</v>
      </c>
      <c r="O307" t="s">
        <v>1501</v>
      </c>
      <c r="Q307" t="str">
        <f t="shared" si="4"/>
        <v>1825 TS - Nettoyage haute pression Commentaire : Nettoyage haute pression de la cage d'escalier extérieure (murs, sol, main courante) y compris aspiration des eaux résiduelles (4 fois par an)</v>
      </c>
      <c r="R307" t="str">
        <f>_xlfn.XLOOKUP(Q307,'Liste BT'!$O:$O,'Liste BT'!F:F,"")</f>
        <v>TS - Nettoyage haute pression Commentaire : Nettoyage haute pression de la cage d'escalier extérieure (murs, sol, main courante) y compris aspiration des eaux résiduelles (4 fois par an)</v>
      </c>
      <c r="S307" t="str">
        <f>_xlfn.XLOOKUP(C307,'Liste des sites'!$D:$D,'Liste des sites'!$E:$E,"")</f>
        <v>Coop - Neuchâtel La Treille - SAP 1401</v>
      </c>
    </row>
    <row r="308" spans="1:19" x14ac:dyDescent="0.2">
      <c r="B308" s="1" t="s">
        <v>584</v>
      </c>
      <c r="C308" s="1" t="s">
        <v>719</v>
      </c>
      <c r="E308" s="1" t="s">
        <v>2820</v>
      </c>
      <c r="F308" s="1" t="s">
        <v>2821</v>
      </c>
      <c r="G308" s="1" t="s">
        <v>65</v>
      </c>
      <c r="H308" s="1" t="s">
        <v>1195</v>
      </c>
      <c r="I308" s="1" t="s">
        <v>228</v>
      </c>
      <c r="J308" s="3">
        <v>45737</v>
      </c>
      <c r="K308">
        <v>1.5</v>
      </c>
      <c r="M308">
        <v>-1.5</v>
      </c>
      <c r="O308" t="s">
        <v>1501</v>
      </c>
      <c r="Q308" t="str">
        <f t="shared" si="4"/>
        <v>1848 TS - Nettoyage de parking</v>
      </c>
      <c r="R308" t="str">
        <f>_xlfn.XLOOKUP(Q308,'Liste BT'!$O:$O,'Liste BT'!F:F,"")</f>
        <v>TS - Nettoyage de parking</v>
      </c>
      <c r="S308" t="str">
        <f>_xlfn.XLOOKUP(C308,'Liste des sites'!$D:$D,'Liste des sites'!$E:$E,"")</f>
        <v>Coop - Saint-Aubin - SAP 1088</v>
      </c>
    </row>
    <row r="309" spans="1:19" x14ac:dyDescent="0.2">
      <c r="B309" s="1" t="s">
        <v>235</v>
      </c>
      <c r="C309" s="1" t="s">
        <v>151</v>
      </c>
      <c r="E309" s="1" t="s">
        <v>150</v>
      </c>
      <c r="F309" s="1" t="s">
        <v>236</v>
      </c>
      <c r="G309" s="1" t="s">
        <v>65</v>
      </c>
      <c r="H309" s="1" t="s">
        <v>152</v>
      </c>
      <c r="I309" s="1" t="s">
        <v>225</v>
      </c>
      <c r="J309" s="3">
        <v>45737</v>
      </c>
      <c r="K309">
        <v>1.5</v>
      </c>
      <c r="L309">
        <v>4.5</v>
      </c>
      <c r="M309">
        <v>3</v>
      </c>
      <c r="O309" t="s">
        <v>1501</v>
      </c>
      <c r="Q309" t="str">
        <f t="shared" si="4"/>
        <v>18877 APP - Entretien d'appartement/villa/maison…. Commentaire : CM : 2 x semaine // 1.5 heures // 2 pers N4 (mardi et vendredi)
1 x semaine // 2 heures // 1 pers N4 (vendredi) repassage du linge</v>
      </c>
      <c r="R309" t="str">
        <f>_xlfn.XLOOKUP(Q309,'Liste BT'!$O:$O,'Liste BT'!F:F,"")</f>
        <v>APP - Entretien d'appartement/villa/maison…. Commentaire : CM : 2 x semaine // 1.5 heures // 2 pers N4 (mardi et vendredi)
1 x semaine // 2 heures // 1 pers N4 (vendredi) repassage du linge</v>
      </c>
      <c r="S309" t="str">
        <f>_xlfn.XLOOKUP(C309,'Liste des sites'!$D:$D,'Liste des sites'!$E:$E,"")</f>
        <v>PIBOMULTI SA - Domicile de Madame Bourquard</v>
      </c>
    </row>
    <row r="310" spans="1:19" x14ac:dyDescent="0.2">
      <c r="B310" s="1" t="s">
        <v>235</v>
      </c>
      <c r="C310" s="1" t="s">
        <v>151</v>
      </c>
      <c r="E310" s="1" t="s">
        <v>150</v>
      </c>
      <c r="F310" s="1" t="s">
        <v>236</v>
      </c>
      <c r="G310" s="1" t="s">
        <v>65</v>
      </c>
      <c r="H310" s="1" t="s">
        <v>152</v>
      </c>
      <c r="I310" s="1" t="s">
        <v>228</v>
      </c>
      <c r="J310" s="3">
        <v>45737</v>
      </c>
      <c r="K310">
        <v>2</v>
      </c>
      <c r="M310">
        <v>-2</v>
      </c>
      <c r="O310" t="s">
        <v>1501</v>
      </c>
      <c r="Q310" t="str">
        <f t="shared" si="4"/>
        <v>18877 APP - Entretien d'appartement/villa/maison…. Commentaire : CM : 2 x semaine // 1.5 heures // 2 pers N4 (mardi et vendredi)
1 x semaine // 2 heures // 1 pers N4 (vendredi) repassage du linge</v>
      </c>
      <c r="R310" t="str">
        <f>_xlfn.XLOOKUP(Q310,'Liste BT'!$O:$O,'Liste BT'!F:F,"")</f>
        <v>APP - Entretien d'appartement/villa/maison…. Commentaire : CM : 2 x semaine // 1.5 heures // 2 pers N4 (mardi et vendredi)
1 x semaine // 2 heures // 1 pers N4 (vendredi) repassage du linge</v>
      </c>
      <c r="S310" t="str">
        <f>_xlfn.XLOOKUP(C310,'Liste des sites'!$D:$D,'Liste des sites'!$E:$E,"")</f>
        <v>PIBOMULTI SA - Domicile de Madame Bourquard</v>
      </c>
    </row>
    <row r="311" spans="1:19" x14ac:dyDescent="0.2">
      <c r="B311" s="1" t="s">
        <v>261</v>
      </c>
      <c r="C311" s="1" t="s">
        <v>52</v>
      </c>
      <c r="E311" s="1" t="s">
        <v>51</v>
      </c>
      <c r="F311" s="1" t="s">
        <v>262</v>
      </c>
      <c r="G311" s="1" t="s">
        <v>9</v>
      </c>
      <c r="H311" s="1" t="s">
        <v>53</v>
      </c>
      <c r="I311" s="1" t="s">
        <v>225</v>
      </c>
      <c r="J311" s="3">
        <v>45740</v>
      </c>
      <c r="K311">
        <v>1.5</v>
      </c>
      <c r="L311">
        <v>1</v>
      </c>
      <c r="M311">
        <v>-0.5</v>
      </c>
      <c r="O311" t="s">
        <v>1501</v>
      </c>
      <c r="Q311" t="str">
        <f t="shared" si="4"/>
        <v>1843 TS - Nettoyage de parking Commentaire : Vidage des poubelles du parking // Ramassage des déchets visibles du parking // Balayage des sols du parking (1 fois par semaine)</v>
      </c>
      <c r="R311" t="str">
        <f>_xlfn.XLOOKUP(Q311,'Liste BT'!$O:$O,'Liste BT'!F:F,"")</f>
        <v>TS - Nettoyage de parking Commentaire : Vidage des poubelles du parking // Ramassage des déchets visibles du parking // Balayage des sols du parking (1 fois par semaine)</v>
      </c>
      <c r="S311" t="str">
        <f>_xlfn.XLOOKUP(C311,'Liste des sites'!$D:$D,'Liste des sites'!$E:$E,"")</f>
        <v>Coop - Saignelégier - SAP 1138</v>
      </c>
    </row>
    <row r="312" spans="1:19" x14ac:dyDescent="0.2">
      <c r="B312" s="1" t="s">
        <v>261</v>
      </c>
      <c r="C312" s="1" t="s">
        <v>52</v>
      </c>
      <c r="E312" s="1" t="s">
        <v>51</v>
      </c>
      <c r="F312" s="1" t="s">
        <v>262</v>
      </c>
      <c r="G312" s="1" t="s">
        <v>9</v>
      </c>
      <c r="H312" s="1" t="s">
        <v>53</v>
      </c>
      <c r="I312" s="1" t="s">
        <v>225</v>
      </c>
      <c r="J312" s="3">
        <v>45740</v>
      </c>
      <c r="K312">
        <v>1.5</v>
      </c>
      <c r="L312">
        <v>1.5</v>
      </c>
      <c r="M312">
        <v>0</v>
      </c>
      <c r="O312" t="s">
        <v>1501</v>
      </c>
      <c r="Q312" t="str">
        <f t="shared" si="4"/>
        <v>1843 TS - Nettoyage de parking Commentaire : Vidage des poubelles du parking // Ramassage des déchets visibles du parking // Balayage des sols du parking (1 fois par semaine)</v>
      </c>
      <c r="R312" t="str">
        <f>_xlfn.XLOOKUP(Q312,'Liste BT'!$O:$O,'Liste BT'!F:F,"")</f>
        <v>TS - Nettoyage de parking Commentaire : Vidage des poubelles du parking // Ramassage des déchets visibles du parking // Balayage des sols du parking (1 fois par semaine)</v>
      </c>
      <c r="S312" t="str">
        <f>_xlfn.XLOOKUP(C312,'Liste des sites'!$D:$D,'Liste des sites'!$E:$E,"")</f>
        <v>Coop - Saignelégier - SAP 1138</v>
      </c>
    </row>
    <row r="313" spans="1:19" x14ac:dyDescent="0.2">
      <c r="B313" s="1" t="s">
        <v>261</v>
      </c>
      <c r="C313" s="1" t="s">
        <v>52</v>
      </c>
      <c r="E313" s="1" t="s">
        <v>51</v>
      </c>
      <c r="F313" s="1" t="s">
        <v>262</v>
      </c>
      <c r="G313" s="1" t="s">
        <v>9</v>
      </c>
      <c r="H313" s="1" t="s">
        <v>53</v>
      </c>
      <c r="I313" s="1" t="s">
        <v>225</v>
      </c>
      <c r="J313" s="3">
        <v>45740</v>
      </c>
      <c r="K313">
        <v>1.5</v>
      </c>
      <c r="L313">
        <v>1.5</v>
      </c>
      <c r="M313">
        <v>0</v>
      </c>
      <c r="O313" t="s">
        <v>1501</v>
      </c>
      <c r="Q313" t="str">
        <f t="shared" si="4"/>
        <v>1843 TS - Nettoyage de parking Commentaire : Vidage des poubelles du parking // Ramassage des déchets visibles du parking // Balayage des sols du parking (1 fois par semaine)</v>
      </c>
      <c r="R313" t="str">
        <f>_xlfn.XLOOKUP(Q313,'Liste BT'!$O:$O,'Liste BT'!F:F,"")</f>
        <v>TS - Nettoyage de parking Commentaire : Vidage des poubelles du parking // Ramassage des déchets visibles du parking // Balayage des sols du parking (1 fois par semaine)</v>
      </c>
      <c r="S313" t="str">
        <f>_xlfn.XLOOKUP(C313,'Liste des sites'!$D:$D,'Liste des sites'!$E:$E,"")</f>
        <v>Coop - Saignelégier - SAP 1138</v>
      </c>
    </row>
    <row r="314" spans="1:19" x14ac:dyDescent="0.2">
      <c r="A314" s="1" t="s">
        <v>1474</v>
      </c>
      <c r="B314" s="1" t="s">
        <v>178</v>
      </c>
      <c r="C314" s="1" t="s">
        <v>171</v>
      </c>
      <c r="E314" s="1" t="s">
        <v>397</v>
      </c>
      <c r="F314" s="1" t="s">
        <v>398</v>
      </c>
      <c r="G314" s="1" t="s">
        <v>65</v>
      </c>
      <c r="H314" s="1" t="s">
        <v>399</v>
      </c>
      <c r="I314" s="1" t="s">
        <v>2838</v>
      </c>
      <c r="J314" s="3">
        <v>45740</v>
      </c>
      <c r="K314">
        <v>5</v>
      </c>
      <c r="L314">
        <v>5</v>
      </c>
      <c r="M314">
        <v>0</v>
      </c>
      <c r="N314" s="3">
        <v>45775</v>
      </c>
      <c r="O314" t="s">
        <v>164</v>
      </c>
      <c r="Q314" t="str">
        <f t="shared" si="4"/>
        <v>1946 TS - Travaux spéciaux Commentaire : Projet Nivarox</v>
      </c>
      <c r="R314" t="str">
        <f>_xlfn.XLOOKUP(Q314,'Liste BT'!$O:$O,'Liste BT'!F:F,"")</f>
        <v/>
      </c>
      <c r="S314" t="str">
        <f>_xlfn.XLOOKUP(C314,'Liste des sites'!$D:$D,'Liste des sites'!$E:$E,"")</f>
        <v>Patinoires du Littoral</v>
      </c>
    </row>
    <row r="315" spans="1:19" x14ac:dyDescent="0.2">
      <c r="B315" s="1" t="s">
        <v>389</v>
      </c>
      <c r="C315" s="1" t="s">
        <v>36</v>
      </c>
      <c r="E315" s="1" t="s">
        <v>35</v>
      </c>
      <c r="F315" s="1" t="s">
        <v>232</v>
      </c>
      <c r="G315" s="1" t="s">
        <v>9</v>
      </c>
      <c r="H315" s="1" t="s">
        <v>16</v>
      </c>
      <c r="I315" s="1" t="s">
        <v>225</v>
      </c>
      <c r="J315" s="3">
        <v>45741</v>
      </c>
      <c r="K315">
        <v>4</v>
      </c>
      <c r="L315">
        <v>3</v>
      </c>
      <c r="M315">
        <v>-1</v>
      </c>
      <c r="O315" t="s">
        <v>1501</v>
      </c>
      <c r="Q315" t="str">
        <f t="shared" si="4"/>
        <v>1755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15" t="str">
        <f>_xlfn.XLOOKUP(Q315,'Liste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15" t="str">
        <f>_xlfn.XLOOKUP(C315,'Liste des sites'!$D:$D,'Liste des sites'!$E:$E,"")</f>
        <v>Coop - Les Breuleux - SAP 5059</v>
      </c>
    </row>
    <row r="316" spans="1:19" x14ac:dyDescent="0.2">
      <c r="B316" s="1" t="s">
        <v>389</v>
      </c>
      <c r="C316" s="1" t="s">
        <v>36</v>
      </c>
      <c r="E316" s="1" t="s">
        <v>35</v>
      </c>
      <c r="F316" s="1" t="s">
        <v>232</v>
      </c>
      <c r="G316" s="1" t="s">
        <v>9</v>
      </c>
      <c r="H316" s="1" t="s">
        <v>18</v>
      </c>
      <c r="I316" s="1" t="s">
        <v>228</v>
      </c>
      <c r="J316" s="3">
        <v>45741</v>
      </c>
      <c r="K316">
        <v>1</v>
      </c>
      <c r="M316">
        <v>-1</v>
      </c>
      <c r="O316" t="s">
        <v>1501</v>
      </c>
      <c r="Q316" t="str">
        <f t="shared" si="4"/>
        <v>1755 TS - Nettoyage de la vitrerie Commentaire : Nettoyage complet de tous les vitrages sur les faces intérieures et extérieures (vitres en façade, séparations, portes, parois vitrées), (2 fois par an : mars, septembre)</v>
      </c>
      <c r="R316" t="str">
        <f>_xlfn.XLOOKUP(Q316,'Liste BT'!$O:$O,'Liste BT'!F:F,"")</f>
        <v>TS - Nettoyage de la vitrerie Commentaire : Nettoyage complet de tous les vitrages sur les faces intérieures et extérieures (vitres en façade, séparations, portes, parois vitrées), (2 fois par an : mars, septembre)</v>
      </c>
      <c r="S316" t="str">
        <f>_xlfn.XLOOKUP(C316,'Liste des sites'!$D:$D,'Liste des sites'!$E:$E,"")</f>
        <v>Coop - Les Breuleux - SAP 5059</v>
      </c>
    </row>
    <row r="317" spans="1:19" x14ac:dyDescent="0.2">
      <c r="B317" s="1" t="s">
        <v>2867</v>
      </c>
      <c r="C317" s="1" t="s">
        <v>1630</v>
      </c>
      <c r="E317" s="1" t="s">
        <v>2868</v>
      </c>
      <c r="F317" s="1" t="s">
        <v>2869</v>
      </c>
      <c r="G317" s="1" t="s">
        <v>183</v>
      </c>
      <c r="H317" s="1" t="s">
        <v>2871</v>
      </c>
      <c r="I317" s="1" t="s">
        <v>225</v>
      </c>
      <c r="J317" s="3">
        <v>45741</v>
      </c>
      <c r="K317">
        <v>0.15</v>
      </c>
      <c r="L317">
        <v>1.5</v>
      </c>
      <c r="M317">
        <v>1.35</v>
      </c>
      <c r="O317" t="s">
        <v>1501</v>
      </c>
      <c r="Q317" t="str">
        <f t="shared" si="4"/>
        <v>1683 TS - Nettoyage de la vitrerie Commentaire : Lavage des vitres sur les faces extérieures (2 fois par mois)</v>
      </c>
      <c r="R317" t="str">
        <f>_xlfn.XLOOKUP(Q317,'Liste BT'!$O:$O,'Liste BT'!F:F,"")</f>
        <v>TS - Nettoyage de la vitrerie Commentaire : Lavage des vitres sur les faces extérieures (2 fois par mois)</v>
      </c>
      <c r="S317" t="str">
        <f>_xlfn.XLOOKUP(C317,'Liste des sites'!$D:$D,'Liste des sites'!$E:$E,"")</f>
        <v>Etam Berne</v>
      </c>
    </row>
    <row r="318" spans="1:19" x14ac:dyDescent="0.2">
      <c r="B318" s="1" t="s">
        <v>235</v>
      </c>
      <c r="C318" s="1" t="s">
        <v>151</v>
      </c>
      <c r="E318" s="1" t="s">
        <v>150</v>
      </c>
      <c r="F318" s="1" t="s">
        <v>236</v>
      </c>
      <c r="G318" s="1" t="s">
        <v>65</v>
      </c>
      <c r="H318" s="1" t="s">
        <v>152</v>
      </c>
      <c r="I318" s="1" t="s">
        <v>225</v>
      </c>
      <c r="J318" s="3">
        <v>45741</v>
      </c>
      <c r="K318">
        <v>1.5</v>
      </c>
      <c r="L318">
        <v>4</v>
      </c>
      <c r="M318">
        <v>2.5</v>
      </c>
      <c r="O318" t="s">
        <v>1501</v>
      </c>
      <c r="Q318" t="str">
        <f t="shared" si="4"/>
        <v>18877 APP - Entretien d'appartement/villa/maison…. Commentaire : CM : 2 x semaine // 1.5 heures // 2 pers N4 (mardi et vendredi)
1 x semaine // 2 heures // 1 pers N4 (vendredi) repassage du linge</v>
      </c>
      <c r="R318" t="str">
        <f>_xlfn.XLOOKUP(Q318,'Liste BT'!$O:$O,'Liste BT'!F:F,"")</f>
        <v>APP - Entretien d'appartement/villa/maison…. Commentaire : CM : 2 x semaine // 1.5 heures // 2 pers N4 (mardi et vendredi)
1 x semaine // 2 heures // 1 pers N4 (vendredi) repassage du linge</v>
      </c>
      <c r="S318" t="str">
        <f>_xlfn.XLOOKUP(C318,'Liste des sites'!$D:$D,'Liste des sites'!$E:$E,"")</f>
        <v>PIBOMULTI SA - Domicile de Madame Bourquard</v>
      </c>
    </row>
    <row r="319" spans="1:19" x14ac:dyDescent="0.2">
      <c r="B319" s="1" t="s">
        <v>273</v>
      </c>
      <c r="C319" s="1" t="s">
        <v>15</v>
      </c>
      <c r="E319" s="1" t="s">
        <v>14</v>
      </c>
      <c r="F319" s="1" t="s">
        <v>274</v>
      </c>
      <c r="G319" s="1" t="s">
        <v>9</v>
      </c>
      <c r="H319" s="1" t="s">
        <v>49</v>
      </c>
      <c r="I319" s="1" t="s">
        <v>225</v>
      </c>
      <c r="J319" s="3">
        <v>45742</v>
      </c>
      <c r="K319">
        <v>5</v>
      </c>
      <c r="L319">
        <v>3.5</v>
      </c>
      <c r="M319">
        <v>-1.5</v>
      </c>
      <c r="O319" t="s">
        <v>1501</v>
      </c>
      <c r="Q319" t="str">
        <f t="shared" si="4"/>
        <v>1770 TS - Nettoyage de la vitrerie Commentaire : Lavage des vitres sur les faces intérieures et extérieures (4 fois par an)</v>
      </c>
      <c r="R319" t="str">
        <f>_xlfn.XLOOKUP(Q319,'Liste BT'!$O:$O,'Liste BT'!F:F,"")</f>
        <v>TS - Nettoyage de la vitrerie Commentaire : Lavage des vitres sur les faces intérieures et extérieures (4 fois par an)</v>
      </c>
      <c r="S319" t="str">
        <f>_xlfn.XLOOKUP(C319,'Liste des sites'!$D:$D,'Liste des sites'!$E:$E,"")</f>
        <v>Coop -  Courroux Neu Musterhaus - SAP 5063</v>
      </c>
    </row>
    <row r="320" spans="1:19" x14ac:dyDescent="0.2">
      <c r="B320" s="1" t="s">
        <v>334</v>
      </c>
      <c r="C320" s="1" t="s">
        <v>15</v>
      </c>
      <c r="E320" s="1" t="s">
        <v>14</v>
      </c>
      <c r="F320" s="1" t="s">
        <v>274</v>
      </c>
      <c r="G320" s="1" t="s">
        <v>9</v>
      </c>
      <c r="H320" s="1" t="s">
        <v>16</v>
      </c>
      <c r="I320" s="1" t="s">
        <v>228</v>
      </c>
      <c r="J320" s="3">
        <v>45742</v>
      </c>
      <c r="K320">
        <v>4</v>
      </c>
      <c r="M320">
        <v>-4</v>
      </c>
      <c r="O320" t="s">
        <v>1501</v>
      </c>
      <c r="Q320" t="str">
        <f t="shared" si="4"/>
        <v>1770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20" t="str">
        <f>_xlfn.XLOOKUP(Q320,'Liste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20" t="str">
        <f>_xlfn.XLOOKUP(C320,'Liste des sites'!$D:$D,'Liste des sites'!$E:$E,"")</f>
        <v>Coop -  Courroux Neu Musterhaus - SAP 5063</v>
      </c>
    </row>
    <row r="321" spans="2:19" x14ac:dyDescent="0.2">
      <c r="B321" s="1" t="s">
        <v>334</v>
      </c>
      <c r="C321" s="1" t="s">
        <v>15</v>
      </c>
      <c r="E321" s="1" t="s">
        <v>14</v>
      </c>
      <c r="F321" s="1" t="s">
        <v>274</v>
      </c>
      <c r="G321" s="1" t="s">
        <v>9</v>
      </c>
      <c r="H321" s="1" t="s">
        <v>18</v>
      </c>
      <c r="I321" s="1" t="s">
        <v>228</v>
      </c>
      <c r="J321" s="3">
        <v>45742</v>
      </c>
      <c r="K321">
        <v>1</v>
      </c>
      <c r="M321">
        <v>-1</v>
      </c>
      <c r="O321" t="s">
        <v>1501</v>
      </c>
      <c r="Q321" t="str">
        <f t="shared" si="4"/>
        <v>1770 TS - Nettoyage de la vitrerie Commentaire : Nettoyage complet de tous les vitrages sur les faces intérieures et extérieures (vitres en façade, séparations, portes, parois vitrées), (2 fois par an : mars, septembre)</v>
      </c>
      <c r="R321" t="str">
        <f>_xlfn.XLOOKUP(Q321,'Liste BT'!$O:$O,'Liste BT'!F:F,"")</f>
        <v>TS - Nettoyage de la vitrerie Commentaire : Nettoyage complet de tous les vitrages sur les faces intérieures et extérieures (vitres en façade, séparations, portes, parois vitrées), (2 fois par an : mars, septembre)</v>
      </c>
      <c r="S321" t="str">
        <f>_xlfn.XLOOKUP(C321,'Liste des sites'!$D:$D,'Liste des sites'!$E:$E,"")</f>
        <v>Coop -  Courroux Neu Musterhaus - SAP 5063</v>
      </c>
    </row>
    <row r="322" spans="2:19" x14ac:dyDescent="0.2">
      <c r="B322" s="1" t="s">
        <v>257</v>
      </c>
      <c r="C322" s="1" t="s">
        <v>91</v>
      </c>
      <c r="E322" s="1" t="s">
        <v>90</v>
      </c>
      <c r="F322" s="1" t="s">
        <v>258</v>
      </c>
      <c r="G322" s="1" t="s">
        <v>65</v>
      </c>
      <c r="H322" s="1" t="s">
        <v>2815</v>
      </c>
      <c r="I322" s="1" t="s">
        <v>225</v>
      </c>
      <c r="J322" s="3">
        <v>45743</v>
      </c>
      <c r="K322">
        <v>0.5</v>
      </c>
      <c r="L322">
        <v>0.5</v>
      </c>
      <c r="M322">
        <v>0</v>
      </c>
      <c r="O322" t="s">
        <v>1501</v>
      </c>
      <c r="Q322" t="str">
        <f t="shared" si="4"/>
        <v>2004 TS - Travaux spéciaux Commentaire : CM : Nettoyage du SAS d'entrée au sous-sol du centre commercial 1x/semaine // 0.5 heures</v>
      </c>
      <c r="R322" t="str">
        <f>_xlfn.XLOOKUP(Q322,'Liste BT'!$O:$O,'Liste BT'!F:F,"")</f>
        <v>TS - Travaux spéciaux Commentaire : CM : Nettoyage du SAS d'entrée au sous-sol du centre commercial 1x/semaine // 0.5 heures</v>
      </c>
      <c r="S322" t="str">
        <f>_xlfn.XLOOKUP(C322,'Liste des sites'!$D:$D,'Liste des sites'!$E:$E,"")</f>
        <v>Coop - EKZ Fontainemelon</v>
      </c>
    </row>
    <row r="323" spans="2:19" x14ac:dyDescent="0.2">
      <c r="B323" s="1" t="s">
        <v>257</v>
      </c>
      <c r="C323" s="1" t="s">
        <v>91</v>
      </c>
      <c r="E323" s="1" t="s">
        <v>90</v>
      </c>
      <c r="F323" s="1" t="s">
        <v>258</v>
      </c>
      <c r="G323" s="1" t="s">
        <v>65</v>
      </c>
      <c r="H323" s="1" t="s">
        <v>2815</v>
      </c>
      <c r="I323" s="1" t="s">
        <v>225</v>
      </c>
      <c r="J323" s="3">
        <v>45743</v>
      </c>
      <c r="K323">
        <v>0.5</v>
      </c>
      <c r="L323">
        <v>0.5</v>
      </c>
      <c r="M323">
        <v>0</v>
      </c>
      <c r="O323" t="s">
        <v>1501</v>
      </c>
      <c r="Q323" t="str">
        <f t="shared" ref="Q323:Q386" si="5">CONCATENATE(C323," ",H323)</f>
        <v>2004 TS - Travaux spéciaux Commentaire : CM : Nettoyage du SAS d'entrée au sous-sol du centre commercial 1x/semaine // 0.5 heures</v>
      </c>
      <c r="R323" t="str">
        <f>_xlfn.XLOOKUP(Q323,'Liste BT'!$O:$O,'Liste BT'!F:F,"")</f>
        <v>TS - Travaux spéciaux Commentaire : CM : Nettoyage du SAS d'entrée au sous-sol du centre commercial 1x/semaine // 0.5 heures</v>
      </c>
      <c r="S323" t="str">
        <f>_xlfn.XLOOKUP(C323,'Liste des sites'!$D:$D,'Liste des sites'!$E:$E,"")</f>
        <v>Coop - EKZ Fontainemelon</v>
      </c>
    </row>
    <row r="324" spans="2:19" x14ac:dyDescent="0.2">
      <c r="B324" s="1" t="s">
        <v>257</v>
      </c>
      <c r="C324" s="1" t="s">
        <v>91</v>
      </c>
      <c r="E324" s="1" t="s">
        <v>90</v>
      </c>
      <c r="F324" s="1" t="s">
        <v>258</v>
      </c>
      <c r="G324" s="1" t="s">
        <v>65</v>
      </c>
      <c r="H324" s="1" t="s">
        <v>2815</v>
      </c>
      <c r="I324" s="1" t="s">
        <v>228</v>
      </c>
      <c r="J324" s="3">
        <v>45743</v>
      </c>
      <c r="K324">
        <v>0.5</v>
      </c>
      <c r="L324">
        <v>0</v>
      </c>
      <c r="M324">
        <v>-0.5</v>
      </c>
      <c r="O324" t="s">
        <v>1501</v>
      </c>
      <c r="Q324" t="str">
        <f t="shared" si="5"/>
        <v>2004 TS - Travaux spéciaux Commentaire : CM : Nettoyage du SAS d'entrée au sous-sol du centre commercial 1x/semaine // 0.5 heures</v>
      </c>
      <c r="R324" t="str">
        <f>_xlfn.XLOOKUP(Q324,'Liste BT'!$O:$O,'Liste BT'!F:F,"")</f>
        <v>TS - Travaux spéciaux Commentaire : CM : Nettoyage du SAS d'entrée au sous-sol du centre commercial 1x/semaine // 0.5 heures</v>
      </c>
      <c r="S324" t="str">
        <f>_xlfn.XLOOKUP(C324,'Liste des sites'!$D:$D,'Liste des sites'!$E:$E,"")</f>
        <v>Coop - EKZ Fontainemelon</v>
      </c>
    </row>
    <row r="325" spans="2:19" x14ac:dyDescent="0.2">
      <c r="B325" s="1" t="s">
        <v>257</v>
      </c>
      <c r="C325" s="1" t="s">
        <v>91</v>
      </c>
      <c r="E325" s="1" t="s">
        <v>90</v>
      </c>
      <c r="F325" s="1" t="s">
        <v>258</v>
      </c>
      <c r="G325" s="1" t="s">
        <v>65</v>
      </c>
      <c r="H325" s="1" t="s">
        <v>2815</v>
      </c>
      <c r="I325" s="1" t="s">
        <v>228</v>
      </c>
      <c r="J325" s="3">
        <v>45743</v>
      </c>
      <c r="K325">
        <v>0.5</v>
      </c>
      <c r="L325">
        <v>0</v>
      </c>
      <c r="M325">
        <v>-0.5</v>
      </c>
      <c r="O325" t="s">
        <v>1501</v>
      </c>
      <c r="Q325" t="str">
        <f t="shared" si="5"/>
        <v>2004 TS - Travaux spéciaux Commentaire : CM : Nettoyage du SAS d'entrée au sous-sol du centre commercial 1x/semaine // 0.5 heures</v>
      </c>
      <c r="R325" t="str">
        <f>_xlfn.XLOOKUP(Q325,'Liste BT'!$O:$O,'Liste BT'!F:F,"")</f>
        <v>TS - Travaux spéciaux Commentaire : CM : Nettoyage du SAS d'entrée au sous-sol du centre commercial 1x/semaine // 0.5 heures</v>
      </c>
      <c r="S325" t="str">
        <f>_xlfn.XLOOKUP(C325,'Liste des sites'!$D:$D,'Liste des sites'!$E:$E,"")</f>
        <v>Coop - EKZ Fontainemelon</v>
      </c>
    </row>
    <row r="326" spans="2:19" x14ac:dyDescent="0.2">
      <c r="B326" s="1" t="s">
        <v>257</v>
      </c>
      <c r="C326" s="1" t="s">
        <v>91</v>
      </c>
      <c r="E326" s="1" t="s">
        <v>90</v>
      </c>
      <c r="F326" s="1" t="s">
        <v>258</v>
      </c>
      <c r="G326" s="1" t="s">
        <v>65</v>
      </c>
      <c r="H326" s="1" t="s">
        <v>2815</v>
      </c>
      <c r="I326" s="1" t="s">
        <v>228</v>
      </c>
      <c r="J326" s="3">
        <v>45743</v>
      </c>
      <c r="K326">
        <v>0.5</v>
      </c>
      <c r="M326">
        <v>-0.5</v>
      </c>
      <c r="O326" t="s">
        <v>1501</v>
      </c>
      <c r="Q326" t="str">
        <f t="shared" si="5"/>
        <v>2004 TS - Travaux spéciaux Commentaire : CM : Nettoyage du SAS d'entrée au sous-sol du centre commercial 1x/semaine // 0.5 heures</v>
      </c>
      <c r="R326" t="str">
        <f>_xlfn.XLOOKUP(Q326,'Liste BT'!$O:$O,'Liste BT'!F:F,"")</f>
        <v>TS - Travaux spéciaux Commentaire : CM : Nettoyage du SAS d'entrée au sous-sol du centre commercial 1x/semaine // 0.5 heures</v>
      </c>
      <c r="S326" t="str">
        <f>_xlfn.XLOOKUP(C326,'Liste des sites'!$D:$D,'Liste des sites'!$E:$E,"")</f>
        <v>Coop - EKZ Fontainemelon</v>
      </c>
    </row>
    <row r="327" spans="2:19" x14ac:dyDescent="0.2">
      <c r="B327" s="1" t="s">
        <v>400</v>
      </c>
      <c r="C327" s="1" t="s">
        <v>48</v>
      </c>
      <c r="E327" s="1" t="s">
        <v>47</v>
      </c>
      <c r="F327" s="1" t="s">
        <v>401</v>
      </c>
      <c r="G327" s="1" t="s">
        <v>9</v>
      </c>
      <c r="H327" s="1" t="s">
        <v>49</v>
      </c>
      <c r="I327" s="1" t="s">
        <v>228</v>
      </c>
      <c r="J327" s="3">
        <v>45743</v>
      </c>
      <c r="K327">
        <v>3</v>
      </c>
      <c r="M327">
        <v>-3</v>
      </c>
      <c r="O327" t="s">
        <v>1501</v>
      </c>
      <c r="Q327" t="str">
        <f t="shared" si="5"/>
        <v>1637 TS - Nettoyage de la vitrerie Commentaire : Lavage des vitres sur les faces intérieures et extérieures (4 fois par an)</v>
      </c>
      <c r="R327" t="str">
        <f>_xlfn.XLOOKUP(Q327,'Liste BT'!$O:$O,'Liste BT'!F:F,"")</f>
        <v>TS - Nettoyage de la vitrerie Commentaire : Lavage des vitres sur les faces intérieures et extérieures (4 fois par an)</v>
      </c>
      <c r="S327" t="str">
        <f>_xlfn.XLOOKUP(C327,'Liste des sites'!$D:$D,'Liste des sites'!$E:$E,"")</f>
        <v>Coop - Porrentruy Ajoie Restaurant SAP - 2106</v>
      </c>
    </row>
    <row r="328" spans="2:19" x14ac:dyDescent="0.2">
      <c r="B328" s="1" t="s">
        <v>402</v>
      </c>
      <c r="C328" s="1" t="s">
        <v>48</v>
      </c>
      <c r="E328" s="1" t="s">
        <v>47</v>
      </c>
      <c r="F328" s="1" t="s">
        <v>401</v>
      </c>
      <c r="G328" s="1" t="s">
        <v>9</v>
      </c>
      <c r="H328" s="1" t="s">
        <v>50</v>
      </c>
      <c r="I328" s="1" t="s">
        <v>228</v>
      </c>
      <c r="J328" s="3">
        <v>45743</v>
      </c>
      <c r="K328">
        <v>3</v>
      </c>
      <c r="M328">
        <v>-3</v>
      </c>
      <c r="O328" t="s">
        <v>1501</v>
      </c>
      <c r="Q328" t="str">
        <f t="shared" si="5"/>
        <v>1637 TS - Nettoyage de Terrasse Commentaire :  Lavage de la terrasse au nettoyeur haute pression (2 fois par an : mars, septembre)</v>
      </c>
      <c r="R328" t="str">
        <f>_xlfn.XLOOKUP(Q328,'Liste BT'!$O:$O,'Liste BT'!F:F,"")</f>
        <v>TS - Nettoyage de Terrasse Commentaire :  Lavage de la terrasse au nettoyeur haute pression (2 fois par an : mars, septembre)</v>
      </c>
      <c r="S328" t="str">
        <f>_xlfn.XLOOKUP(C328,'Liste des sites'!$D:$D,'Liste des sites'!$E:$E,"")</f>
        <v>Coop - Porrentruy Ajoie Restaurant SAP - 2106</v>
      </c>
    </row>
    <row r="329" spans="2:19" x14ac:dyDescent="0.2">
      <c r="B329" s="1" t="s">
        <v>1473</v>
      </c>
      <c r="C329" s="1" t="s">
        <v>127</v>
      </c>
      <c r="E329" s="1" t="s">
        <v>126</v>
      </c>
      <c r="F329" s="1" t="s">
        <v>345</v>
      </c>
      <c r="G329" s="1" t="s">
        <v>65</v>
      </c>
      <c r="H329" s="1" t="s">
        <v>2913</v>
      </c>
      <c r="I329" s="1" t="s">
        <v>2838</v>
      </c>
      <c r="J329" s="3">
        <v>45743</v>
      </c>
      <c r="K329">
        <v>2</v>
      </c>
      <c r="L329">
        <v>5.5</v>
      </c>
      <c r="M329">
        <v>3.5</v>
      </c>
      <c r="N329" s="3">
        <v>45777</v>
      </c>
      <c r="O329" t="s">
        <v>164</v>
      </c>
      <c r="Q329" t="str">
        <f t="shared" si="5"/>
        <v>15359 APP - Entretien d'appartement/villa/maison…. Commentaire : Nettoyage Progrès13/1 rez gauche</v>
      </c>
      <c r="R329" t="str">
        <f>_xlfn.XLOOKUP(Q329,'Liste BT'!$O:$O,'Liste BT'!F:F,"")</f>
        <v/>
      </c>
      <c r="S329" t="str">
        <f>_xlfn.XLOOKUP(C329,'Liste des sites'!$D:$D,'Liste des sites'!$E:$E,"")</f>
        <v>ETEL SA</v>
      </c>
    </row>
    <row r="330" spans="2:19" x14ac:dyDescent="0.2">
      <c r="B330" s="1" t="s">
        <v>226</v>
      </c>
      <c r="C330" s="1" t="s">
        <v>67</v>
      </c>
      <c r="E330" s="1" t="s">
        <v>66</v>
      </c>
      <c r="F330" s="1" t="s">
        <v>227</v>
      </c>
      <c r="G330" s="1" t="s">
        <v>65</v>
      </c>
      <c r="H330" s="1" t="s">
        <v>68</v>
      </c>
      <c r="I330" s="1" t="s">
        <v>225</v>
      </c>
      <c r="J330" s="3">
        <v>45744</v>
      </c>
      <c r="K330">
        <v>4</v>
      </c>
      <c r="L330">
        <v>4.5</v>
      </c>
      <c r="M330">
        <v>0.5</v>
      </c>
      <c r="O330" t="s">
        <v>1501</v>
      </c>
      <c r="Q330" t="str">
        <f t="shared" si="5"/>
        <v>18866 APP - Entretien d'appartement/villa/maison….</v>
      </c>
      <c r="R330" t="str">
        <f>_xlfn.XLOOKUP(Q330,'Liste BT'!$O:$O,'Liste BT'!F:F,"")</f>
        <v>APP - Entretien d'appartement/villa/maison….</v>
      </c>
      <c r="S330" t="str">
        <f>_xlfn.XLOOKUP(C330,'Liste des sites'!$D:$D,'Liste des sites'!$E:$E,"")</f>
        <v>ALFA FABRIKA SA - LOGEMENT PRIVE</v>
      </c>
    </row>
    <row r="331" spans="2:19" x14ac:dyDescent="0.2">
      <c r="B331" s="1" t="s">
        <v>275</v>
      </c>
      <c r="C331" s="1" t="s">
        <v>99</v>
      </c>
      <c r="E331" s="1" t="s">
        <v>98</v>
      </c>
      <c r="F331" s="1" t="s">
        <v>266</v>
      </c>
      <c r="G331" s="1" t="s">
        <v>65</v>
      </c>
      <c r="H331" s="1" t="s">
        <v>103</v>
      </c>
      <c r="I331" s="1" t="s">
        <v>228</v>
      </c>
      <c r="J331" s="3">
        <v>45744</v>
      </c>
      <c r="K331">
        <v>0.5</v>
      </c>
      <c r="M331">
        <v>-0.5</v>
      </c>
      <c r="O331" t="s">
        <v>1501</v>
      </c>
      <c r="Q331" t="str">
        <f t="shared" si="5"/>
        <v>1763 TS - Nettoyage de parking Commentaire : Balayage du parking // Vidage des poubelles (1 fois par semaine)</v>
      </c>
      <c r="R331" t="str">
        <f>_xlfn.XLOOKUP(Q331,'Liste BT'!$O:$O,'Liste BT'!F:F,"")</f>
        <v>TS - Nettoyage de parking Commentaire : Balayage du parking // Vidage des poubelles (1 fois par semaine)</v>
      </c>
      <c r="S331" t="str">
        <f>_xlfn.XLOOKUP(C331,'Liste des sites'!$D:$D,'Liste des sites'!$E:$E,"")</f>
        <v>Coop - La Chaux-de-Fonds Etoile - SAP 1820</v>
      </c>
    </row>
    <row r="332" spans="2:19" x14ac:dyDescent="0.2">
      <c r="B332" s="1" t="s">
        <v>246</v>
      </c>
      <c r="C332" s="1" t="s">
        <v>105</v>
      </c>
      <c r="E332" s="1" t="s">
        <v>104</v>
      </c>
      <c r="F332" s="1" t="s">
        <v>247</v>
      </c>
      <c r="G332" s="1" t="s">
        <v>65</v>
      </c>
      <c r="H332" s="1" t="s">
        <v>106</v>
      </c>
      <c r="I332" s="1" t="s">
        <v>228</v>
      </c>
      <c r="J332" s="3">
        <v>45744</v>
      </c>
      <c r="K332">
        <v>2</v>
      </c>
      <c r="M332">
        <v>-2</v>
      </c>
      <c r="O332" t="s">
        <v>1501</v>
      </c>
      <c r="Q332" t="str">
        <f t="shared" si="5"/>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332" t="str">
        <f>_xlfn.XLOOKUP(Q332,'Liste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332" t="str">
        <f>_xlfn.XLOOKUP(C332,'Liste des sites'!$D:$D,'Liste des sites'!$E:$E,"")</f>
        <v>Coop - Le Landeron - SAP 4152</v>
      </c>
    </row>
    <row r="333" spans="2:19" x14ac:dyDescent="0.2">
      <c r="B333" s="1" t="s">
        <v>387</v>
      </c>
      <c r="C333" s="1" t="s">
        <v>34</v>
      </c>
      <c r="E333" s="1" t="s">
        <v>33</v>
      </c>
      <c r="F333" s="1" t="s">
        <v>388</v>
      </c>
      <c r="G333" s="1" t="s">
        <v>9</v>
      </c>
      <c r="H333" s="1" t="s">
        <v>16</v>
      </c>
      <c r="I333" s="1" t="s">
        <v>225</v>
      </c>
      <c r="J333" s="3">
        <v>45744</v>
      </c>
      <c r="K333">
        <v>4</v>
      </c>
      <c r="L333">
        <v>4</v>
      </c>
      <c r="M333">
        <v>0</v>
      </c>
      <c r="O333" t="s">
        <v>1501</v>
      </c>
      <c r="Q333" t="str">
        <f t="shared" si="5"/>
        <v>1830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33" t="str">
        <f>_xlfn.XLOOKUP(Q333,'Liste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33" t="str">
        <f>_xlfn.XLOOKUP(C333,'Liste des sites'!$D:$D,'Liste des sites'!$E:$E,"")</f>
        <v>Coop - Le Noirmont - SAP 4907</v>
      </c>
    </row>
    <row r="334" spans="2:19" x14ac:dyDescent="0.2">
      <c r="B334" s="1" t="s">
        <v>387</v>
      </c>
      <c r="C334" s="1" t="s">
        <v>34</v>
      </c>
      <c r="E334" s="1" t="s">
        <v>33</v>
      </c>
      <c r="F334" s="1" t="s">
        <v>388</v>
      </c>
      <c r="G334" s="1" t="s">
        <v>9</v>
      </c>
      <c r="H334" s="1" t="s">
        <v>18</v>
      </c>
      <c r="I334" s="1" t="s">
        <v>225</v>
      </c>
      <c r="J334" s="3">
        <v>45744</v>
      </c>
      <c r="K334">
        <v>1</v>
      </c>
      <c r="L334">
        <v>1.5</v>
      </c>
      <c r="M334">
        <v>0.5</v>
      </c>
      <c r="O334" t="s">
        <v>1501</v>
      </c>
      <c r="Q334" t="str">
        <f t="shared" si="5"/>
        <v>1830 TS - Nettoyage de la vitrerie Commentaire : Nettoyage complet de tous les vitrages sur les faces intérieures et extérieures (vitres en façade, séparations, portes, parois vitrées), (2 fois par an : mars, septembre)</v>
      </c>
      <c r="R334" t="str">
        <f>_xlfn.XLOOKUP(Q334,'Liste BT'!$O:$O,'Liste BT'!F:F,"")</f>
        <v>TS - Nettoyage de la vitrerie Commentaire : Nettoyage complet de tous les vitrages sur les faces intérieures et extérieures (vitres en façade, séparations, portes, parois vitrées), (2 fois par an : mars, septembre)</v>
      </c>
      <c r="S334" t="str">
        <f>_xlfn.XLOOKUP(C334,'Liste des sites'!$D:$D,'Liste des sites'!$E:$E,"")</f>
        <v>Coop - Le Noirmont - SAP 4907</v>
      </c>
    </row>
    <row r="335" spans="2:19" x14ac:dyDescent="0.2">
      <c r="B335" s="1" t="s">
        <v>584</v>
      </c>
      <c r="C335" s="1" t="s">
        <v>719</v>
      </c>
      <c r="E335" s="1" t="s">
        <v>2820</v>
      </c>
      <c r="F335" s="1" t="s">
        <v>2821</v>
      </c>
      <c r="G335" s="1" t="s">
        <v>65</v>
      </c>
      <c r="H335" s="1" t="s">
        <v>1195</v>
      </c>
      <c r="I335" s="1" t="s">
        <v>228</v>
      </c>
      <c r="J335" s="3">
        <v>45744</v>
      </c>
      <c r="K335">
        <v>1.5</v>
      </c>
      <c r="M335">
        <v>-1.5</v>
      </c>
      <c r="O335" t="s">
        <v>1501</v>
      </c>
      <c r="Q335" t="str">
        <f t="shared" si="5"/>
        <v>1848 TS - Nettoyage de parking</v>
      </c>
      <c r="R335" t="str">
        <f>_xlfn.XLOOKUP(Q335,'Liste BT'!$O:$O,'Liste BT'!F:F,"")</f>
        <v>TS - Nettoyage de parking</v>
      </c>
      <c r="S335" t="str">
        <f>_xlfn.XLOOKUP(C335,'Liste des sites'!$D:$D,'Liste des sites'!$E:$E,"")</f>
        <v>Coop - Saint-Aubin - SAP 1088</v>
      </c>
    </row>
    <row r="336" spans="2:19" x14ac:dyDescent="0.2">
      <c r="B336" s="1" t="s">
        <v>347</v>
      </c>
      <c r="C336" s="1" t="s">
        <v>127</v>
      </c>
      <c r="E336" s="1" t="s">
        <v>126</v>
      </c>
      <c r="F336" s="1" t="s">
        <v>345</v>
      </c>
      <c r="G336" s="1" t="s">
        <v>65</v>
      </c>
      <c r="H336" s="1" t="s">
        <v>348</v>
      </c>
      <c r="I336" s="1" t="s">
        <v>2838</v>
      </c>
      <c r="J336" s="3">
        <v>45744</v>
      </c>
      <c r="K336">
        <v>2</v>
      </c>
      <c r="L336">
        <v>4</v>
      </c>
      <c r="M336">
        <v>2</v>
      </c>
      <c r="N336" s="3">
        <v>45777</v>
      </c>
      <c r="O336" t="s">
        <v>164</v>
      </c>
      <c r="Q336" t="str">
        <f t="shared" si="5"/>
        <v>15359 APP - Entretien d'appartement/villa/maison…. Commentaire : Nettoyage Progrès13/1 rez droite</v>
      </c>
      <c r="R336" t="str">
        <f>_xlfn.XLOOKUP(Q336,'Liste BT'!$O:$O,'Liste BT'!F:F,"")</f>
        <v/>
      </c>
      <c r="S336" t="str">
        <f>_xlfn.XLOOKUP(C336,'Liste des sites'!$D:$D,'Liste des sites'!$E:$E,"")</f>
        <v>ETEL SA</v>
      </c>
    </row>
    <row r="337" spans="1:19" x14ac:dyDescent="0.2">
      <c r="B337" s="1" t="s">
        <v>235</v>
      </c>
      <c r="C337" s="1" t="s">
        <v>151</v>
      </c>
      <c r="E337" s="1" t="s">
        <v>150</v>
      </c>
      <c r="F337" s="1" t="s">
        <v>236</v>
      </c>
      <c r="G337" s="1" t="s">
        <v>65</v>
      </c>
      <c r="H337" s="1" t="s">
        <v>152</v>
      </c>
      <c r="I337" s="1" t="s">
        <v>225</v>
      </c>
      <c r="J337" s="3">
        <v>45744</v>
      </c>
      <c r="K337">
        <v>1.5</v>
      </c>
      <c r="L337">
        <v>4</v>
      </c>
      <c r="M337">
        <v>2.5</v>
      </c>
      <c r="O337" t="s">
        <v>1501</v>
      </c>
      <c r="Q337" t="str">
        <f t="shared" si="5"/>
        <v>18877 APP - Entretien d'appartement/villa/maison…. Commentaire : CM : 2 x semaine // 1.5 heures // 2 pers N4 (mardi et vendredi)
1 x semaine // 2 heures // 1 pers N4 (vendredi) repassage du linge</v>
      </c>
      <c r="R337" t="str">
        <f>_xlfn.XLOOKUP(Q337,'Liste BT'!$O:$O,'Liste BT'!F:F,"")</f>
        <v>APP - Entretien d'appartement/villa/maison…. Commentaire : CM : 2 x semaine // 1.5 heures // 2 pers N4 (mardi et vendredi)
1 x semaine // 2 heures // 1 pers N4 (vendredi) repassage du linge</v>
      </c>
      <c r="S337" t="str">
        <f>_xlfn.XLOOKUP(C337,'Liste des sites'!$D:$D,'Liste des sites'!$E:$E,"")</f>
        <v>PIBOMULTI SA - Domicile de Madame Bourquard</v>
      </c>
    </row>
    <row r="338" spans="1:19" x14ac:dyDescent="0.2">
      <c r="B338" s="1" t="s">
        <v>235</v>
      </c>
      <c r="C338" s="1" t="s">
        <v>151</v>
      </c>
      <c r="E338" s="1" t="s">
        <v>150</v>
      </c>
      <c r="F338" s="1" t="s">
        <v>236</v>
      </c>
      <c r="G338" s="1" t="s">
        <v>65</v>
      </c>
      <c r="H338" s="1" t="s">
        <v>152</v>
      </c>
      <c r="I338" s="1" t="s">
        <v>228</v>
      </c>
      <c r="J338" s="3">
        <v>45744</v>
      </c>
      <c r="K338">
        <v>2</v>
      </c>
      <c r="M338">
        <v>-2</v>
      </c>
      <c r="O338" t="s">
        <v>1501</v>
      </c>
      <c r="Q338" t="str">
        <f t="shared" si="5"/>
        <v>18877 APP - Entretien d'appartement/villa/maison…. Commentaire : CM : 2 x semaine // 1.5 heures // 2 pers N4 (mardi et vendredi)
1 x semaine // 2 heures // 1 pers N4 (vendredi) repassage du linge</v>
      </c>
      <c r="R338" t="str">
        <f>_xlfn.XLOOKUP(Q338,'Liste BT'!$O:$O,'Liste BT'!F:F,"")</f>
        <v>APP - Entretien d'appartement/villa/maison…. Commentaire : CM : 2 x semaine // 1.5 heures // 2 pers N4 (mardi et vendredi)
1 x semaine // 2 heures // 1 pers N4 (vendredi) repassage du linge</v>
      </c>
      <c r="S338" t="str">
        <f>_xlfn.XLOOKUP(C338,'Liste des sites'!$D:$D,'Liste des sites'!$E:$E,"")</f>
        <v>PIBOMULTI SA - Domicile de Madame Bourquard</v>
      </c>
    </row>
    <row r="339" spans="1:19" x14ac:dyDescent="0.2">
      <c r="B339" s="1" t="s">
        <v>1472</v>
      </c>
      <c r="C339" s="1" t="s">
        <v>195</v>
      </c>
      <c r="E339" s="1" t="s">
        <v>313</v>
      </c>
      <c r="F339" s="1" t="s">
        <v>314</v>
      </c>
      <c r="G339" s="1" t="s">
        <v>65</v>
      </c>
      <c r="H339" s="1" t="s">
        <v>315</v>
      </c>
      <c r="I339" s="1" t="s">
        <v>2838</v>
      </c>
      <c r="J339" s="3">
        <v>45745</v>
      </c>
      <c r="K339">
        <v>0</v>
      </c>
      <c r="L339">
        <v>12</v>
      </c>
      <c r="M339">
        <v>12</v>
      </c>
      <c r="N339" s="3">
        <v>45747</v>
      </c>
      <c r="O339" t="s">
        <v>164</v>
      </c>
      <c r="Q339" t="str">
        <f t="shared" si="5"/>
        <v>144 TS - Nettoyage des moquettes Commentaire : Nettoyage divers moquettes</v>
      </c>
      <c r="R339" t="str">
        <f>_xlfn.XLOOKUP(Q339,'Liste BT'!$O:$O,'Liste BT'!F:F,"")</f>
        <v/>
      </c>
      <c r="S339" t="str">
        <f>_xlfn.XLOOKUP(C339,'Liste des sites'!$D:$D,'Liste des sites'!$E:$E,"")</f>
        <v>Marché Prodega - St-Blaise</v>
      </c>
    </row>
    <row r="340" spans="1:19" x14ac:dyDescent="0.2">
      <c r="B340" s="1" t="s">
        <v>335</v>
      </c>
      <c r="C340" s="1" t="s">
        <v>21</v>
      </c>
      <c r="E340" s="1" t="s">
        <v>20</v>
      </c>
      <c r="F340" s="1" t="s">
        <v>230</v>
      </c>
      <c r="G340" s="1" t="s">
        <v>9</v>
      </c>
      <c r="H340" s="1" t="s">
        <v>22</v>
      </c>
      <c r="I340" s="1" t="s">
        <v>225</v>
      </c>
      <c r="J340" s="3">
        <v>45747</v>
      </c>
      <c r="K340">
        <v>4</v>
      </c>
      <c r="L340">
        <v>4</v>
      </c>
      <c r="M340">
        <v>0</v>
      </c>
      <c r="O340" t="s">
        <v>1501</v>
      </c>
      <c r="Q340" t="str">
        <f t="shared" si="5"/>
        <v>2192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40" t="str">
        <f>_xlfn.XLOOKUP(Q340,'Liste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40" t="str">
        <f>_xlfn.XLOOKUP(C340,'Liste des sites'!$D:$D,'Liste des sites'!$E:$E,"")</f>
        <v>Coop - Alle - SAP 5058</v>
      </c>
    </row>
    <row r="341" spans="1:19" x14ac:dyDescent="0.2">
      <c r="B341" s="1" t="s">
        <v>335</v>
      </c>
      <c r="C341" s="1" t="s">
        <v>21</v>
      </c>
      <c r="E341" s="1" t="s">
        <v>20</v>
      </c>
      <c r="F341" s="1" t="s">
        <v>230</v>
      </c>
      <c r="G341" s="1" t="s">
        <v>9</v>
      </c>
      <c r="H341" s="1" t="s">
        <v>23</v>
      </c>
      <c r="I341" s="1" t="s">
        <v>228</v>
      </c>
      <c r="J341" s="3">
        <v>45747</v>
      </c>
      <c r="K341">
        <v>1</v>
      </c>
      <c r="L341">
        <v>0</v>
      </c>
      <c r="M341">
        <v>-1</v>
      </c>
      <c r="O341" t="s">
        <v>1501</v>
      </c>
      <c r="Q341" t="str">
        <f t="shared" si="5"/>
        <v>2192 TS - Nettoyage de la vitrerie Commentaire : VITRES (2 fois par an)
Nettoyage complet de tous les vitrages sur les faces intérieures et extérieures (vitres en façade, séparations, portes, parois vitrées)</v>
      </c>
      <c r="R341" t="str">
        <f>_xlfn.XLOOKUP(Q341,'Liste BT'!$O:$O,'Liste BT'!F:F,"")</f>
        <v>TS - Nettoyage de la vitrerie Commentaire : VITRES (2 fois par an)
Nettoyage complet de tous les vitrages sur les faces intérieures et extérieures (vitres en façade, séparations, portes, parois vitrées)</v>
      </c>
      <c r="S341" t="str">
        <f>_xlfn.XLOOKUP(C341,'Liste des sites'!$D:$D,'Liste des sites'!$E:$E,"")</f>
        <v>Coop - Alle - SAP 5058</v>
      </c>
    </row>
    <row r="342" spans="1:19" x14ac:dyDescent="0.2">
      <c r="B342" s="1" t="s">
        <v>2834</v>
      </c>
      <c r="C342" s="1" t="s">
        <v>626</v>
      </c>
      <c r="E342" s="1" t="s">
        <v>210</v>
      </c>
      <c r="F342" s="1" t="s">
        <v>2835</v>
      </c>
      <c r="G342" s="1" t="s">
        <v>183</v>
      </c>
      <c r="H342" s="1" t="s">
        <v>23</v>
      </c>
      <c r="I342" s="1" t="s">
        <v>228</v>
      </c>
      <c r="J342" s="3">
        <v>45747</v>
      </c>
      <c r="K342">
        <v>1</v>
      </c>
      <c r="M342">
        <v>-1</v>
      </c>
      <c r="O342" t="s">
        <v>1501</v>
      </c>
      <c r="Q342" t="str">
        <f t="shared" si="5"/>
        <v>1829 TS - Nettoyage de la vitrerie Commentaire : VITRES (2 fois par an)
Nettoyage complet de tous les vitrages sur les faces intérieures et extérieures (vitres en façade, séparations, portes, parois vitrées)</v>
      </c>
      <c r="R342" t="str">
        <f>_xlfn.XLOOKUP(Q342,'Liste BT'!$O:$O,'Liste BT'!F:F,"")</f>
        <v>TS - Nettoyage de la vitrerie Commentaire : VITRES (2 fois par an)
Nettoyage complet de tous les vitrages sur les faces intérieures et extérieures (vitres en façade, séparations, portes, parois vitrées)</v>
      </c>
      <c r="S342" t="str">
        <f>_xlfn.XLOOKUP(C342,'Liste des sites'!$D:$D,'Liste des sites'!$E:$E,"")</f>
        <v>Coop - La Neuveville - SAP 1220</v>
      </c>
    </row>
    <row r="343" spans="1:19" x14ac:dyDescent="0.2">
      <c r="B343" s="1" t="s">
        <v>176</v>
      </c>
      <c r="C343" s="1" t="s">
        <v>127</v>
      </c>
      <c r="E343" s="1" t="s">
        <v>126</v>
      </c>
      <c r="F343" s="1" t="s">
        <v>391</v>
      </c>
      <c r="G343" s="1" t="s">
        <v>65</v>
      </c>
      <c r="H343" s="1" t="s">
        <v>392</v>
      </c>
      <c r="I343" s="1" t="s">
        <v>2838</v>
      </c>
      <c r="J343" s="3">
        <v>45747</v>
      </c>
      <c r="K343">
        <v>8.5</v>
      </c>
      <c r="L343">
        <v>8.5</v>
      </c>
      <c r="M343">
        <v>0</v>
      </c>
      <c r="N343" s="3">
        <v>45777</v>
      </c>
      <c r="O343" t="s">
        <v>164</v>
      </c>
      <c r="Q343" t="str">
        <f t="shared" si="5"/>
        <v>15359 TS - Travaux spéciaux d’appartement/villa/maison Commentaire : FDB - Fontenelle 3</v>
      </c>
      <c r="R343" t="str">
        <f>_xlfn.XLOOKUP(Q343,'Liste BT'!$O:$O,'Liste BT'!F:F,"")</f>
        <v/>
      </c>
      <c r="S343" t="str">
        <f>_xlfn.XLOOKUP(C343,'Liste des sites'!$D:$D,'Liste des sites'!$E:$E,"")</f>
        <v>ETEL SA</v>
      </c>
    </row>
    <row r="344" spans="1:19" x14ac:dyDescent="0.2">
      <c r="B344" s="1" t="s">
        <v>177</v>
      </c>
      <c r="C344" s="1" t="s">
        <v>127</v>
      </c>
      <c r="E344" s="1" t="s">
        <v>126</v>
      </c>
      <c r="F344" s="1" t="s">
        <v>393</v>
      </c>
      <c r="G344" s="1" t="s">
        <v>65</v>
      </c>
      <c r="H344" s="1" t="s">
        <v>394</v>
      </c>
      <c r="I344" s="1" t="s">
        <v>2838</v>
      </c>
      <c r="J344" s="3">
        <v>45747</v>
      </c>
      <c r="K344">
        <v>3.5</v>
      </c>
      <c r="L344">
        <v>3.5</v>
      </c>
      <c r="M344">
        <v>0</v>
      </c>
      <c r="N344" s="3">
        <v>45777</v>
      </c>
      <c r="O344" t="s">
        <v>164</v>
      </c>
      <c r="Q344" t="str">
        <f t="shared" si="5"/>
        <v>15359 TS - Travaux spéciaux d’appartement/villa/maison Commentaire : FDB - Progrés 11</v>
      </c>
      <c r="R344" t="str">
        <f>_xlfn.XLOOKUP(Q344,'Liste BT'!$O:$O,'Liste BT'!F:F,"")</f>
        <v/>
      </c>
      <c r="S344" t="str">
        <f>_xlfn.XLOOKUP(C344,'Liste des sites'!$D:$D,'Liste des sites'!$E:$E,"")</f>
        <v>ETEL SA</v>
      </c>
    </row>
    <row r="345" spans="1:19" x14ac:dyDescent="0.2">
      <c r="A345" s="1" t="s">
        <v>1471</v>
      </c>
      <c r="B345" s="1" t="s">
        <v>175</v>
      </c>
      <c r="C345" s="1" t="s">
        <v>171</v>
      </c>
      <c r="E345" s="1" t="s">
        <v>397</v>
      </c>
      <c r="F345" s="1" t="s">
        <v>398</v>
      </c>
      <c r="G345" s="1" t="s">
        <v>65</v>
      </c>
      <c r="H345" s="1" t="s">
        <v>405</v>
      </c>
      <c r="I345" s="1" t="s">
        <v>2838</v>
      </c>
      <c r="J345" s="3">
        <v>45747</v>
      </c>
      <c r="K345">
        <v>5</v>
      </c>
      <c r="L345">
        <v>2</v>
      </c>
      <c r="M345">
        <v>-3</v>
      </c>
      <c r="N345" s="3">
        <v>45775</v>
      </c>
      <c r="O345" t="s">
        <v>164</v>
      </c>
      <c r="Q345" t="str">
        <f t="shared" si="5"/>
        <v>1946 TS - Travaux spéciaux Commentaire : Projet ACMNE</v>
      </c>
      <c r="R345" t="str">
        <f>_xlfn.XLOOKUP(Q345,'Liste BT'!$O:$O,'Liste BT'!F:F,"")</f>
        <v/>
      </c>
      <c r="S345" t="str">
        <f>_xlfn.XLOOKUP(C345,'Liste des sites'!$D:$D,'Liste des sites'!$E:$E,"")</f>
        <v>Patinoires du Littoral</v>
      </c>
    </row>
    <row r="346" spans="1:19" x14ac:dyDescent="0.2">
      <c r="B346" s="1" t="s">
        <v>381</v>
      </c>
      <c r="C346" s="1" t="s">
        <v>160</v>
      </c>
      <c r="E346" s="1" t="s">
        <v>159</v>
      </c>
      <c r="F346" s="1" t="s">
        <v>340</v>
      </c>
      <c r="G346" s="1" t="s">
        <v>65</v>
      </c>
      <c r="H346" s="1" t="s">
        <v>161</v>
      </c>
      <c r="I346" s="1" t="s">
        <v>225</v>
      </c>
      <c r="J346" s="3">
        <v>45747</v>
      </c>
      <c r="K346">
        <v>3</v>
      </c>
      <c r="L346">
        <v>2</v>
      </c>
      <c r="M346">
        <v>-1</v>
      </c>
      <c r="O346" t="s">
        <v>1501</v>
      </c>
      <c r="Q346" t="str">
        <f t="shared" si="5"/>
        <v>135 TS - Nettoyage de la vitrerie Commentaire : Lavage des vitres du bâtiment en façades sur les faces extérieures et intérieures (2 fois par an)</v>
      </c>
      <c r="R346" t="str">
        <f>_xlfn.XLOOKUP(Q346,'Liste BT'!$O:$O,'Liste BT'!F:F,"")</f>
        <v>TS - Nettoyage de la vitrerie Commentaire : Lavage des vitres du bâtiment en façades sur les faces extérieures et intérieures (2 fois par an)</v>
      </c>
      <c r="S346" t="str">
        <f>_xlfn.XLOOKUP(C346,'Liste des sites'!$D:$D,'Liste des sites'!$E:$E,"")</f>
        <v>La Résidence Neuchâtel</v>
      </c>
    </row>
    <row r="347" spans="1:19" x14ac:dyDescent="0.2">
      <c r="B347" s="1" t="s">
        <v>1463</v>
      </c>
      <c r="C347" s="1" t="s">
        <v>190</v>
      </c>
      <c r="E347" s="1" t="s">
        <v>298</v>
      </c>
      <c r="F347" s="1" t="s">
        <v>299</v>
      </c>
      <c r="G347" s="1" t="s">
        <v>9</v>
      </c>
      <c r="H347" s="1" t="s">
        <v>2914</v>
      </c>
      <c r="I347" s="1" t="s">
        <v>2838</v>
      </c>
      <c r="J347" s="3">
        <v>45748</v>
      </c>
      <c r="K347">
        <v>0</v>
      </c>
      <c r="L347">
        <v>0</v>
      </c>
      <c r="M347">
        <v>0</v>
      </c>
      <c r="N347" s="3">
        <v>45825</v>
      </c>
      <c r="O347" t="s">
        <v>164</v>
      </c>
      <c r="Q347" t="str">
        <f t="shared" si="5"/>
        <v>119 TS - Mise à disposition de personnel Commentaire : Mise a disposition  3H/J - Avril 2025</v>
      </c>
      <c r="R347" t="str">
        <f>_xlfn.XLOOKUP(Q347,'Liste BT'!$O:$O,'Liste BT'!F:F,"")</f>
        <v/>
      </c>
      <c r="S347" t="str">
        <f>_xlfn.XLOOKUP(C347,'Liste des sites'!$D:$D,'Liste des sites'!$E:$E,"")</f>
        <v>Bulgari - Saignelégier</v>
      </c>
    </row>
    <row r="348" spans="1:19" x14ac:dyDescent="0.2">
      <c r="B348" s="1" t="s">
        <v>1464</v>
      </c>
      <c r="C348" s="1" t="s">
        <v>198</v>
      </c>
      <c r="E348" s="1" t="s">
        <v>331</v>
      </c>
      <c r="F348" s="1" t="s">
        <v>332</v>
      </c>
      <c r="G348" s="1" t="s">
        <v>65</v>
      </c>
      <c r="H348" s="1" t="s">
        <v>2837</v>
      </c>
      <c r="I348" s="1" t="s">
        <v>2838</v>
      </c>
      <c r="J348" s="3">
        <v>45748</v>
      </c>
      <c r="K348">
        <v>0</v>
      </c>
      <c r="L348">
        <v>0</v>
      </c>
      <c r="M348">
        <v>0</v>
      </c>
      <c r="N348" s="3">
        <v>45797</v>
      </c>
      <c r="O348" t="s">
        <v>164</v>
      </c>
      <c r="Q348" t="str">
        <f t="shared" si="5"/>
        <v>14993 BLC - Travaux de blanchisserie Commentaire : Blanchisserie - Neuchâtel</v>
      </c>
      <c r="R348" t="str">
        <f>_xlfn.XLOOKUP(Q348,'Liste BT'!$O:$O,'Liste BT'!F:F,"")</f>
        <v/>
      </c>
      <c r="S348" t="str">
        <f>_xlfn.XLOOKUP(C348,'Liste des sites'!$D:$D,'Liste des sites'!$E:$E,"")</f>
        <v>Cityus_Sàrl___NEUCHÂTEL</v>
      </c>
    </row>
    <row r="349" spans="1:19" x14ac:dyDescent="0.2">
      <c r="B349" s="1" t="s">
        <v>343</v>
      </c>
      <c r="C349" s="1" t="s">
        <v>36</v>
      </c>
      <c r="E349" s="1" t="s">
        <v>35</v>
      </c>
      <c r="F349" s="1" t="s">
        <v>232</v>
      </c>
      <c r="G349" s="1" t="s">
        <v>9</v>
      </c>
      <c r="H349" s="1" t="s">
        <v>41</v>
      </c>
      <c r="I349" s="1" t="s">
        <v>228</v>
      </c>
      <c r="J349" s="3">
        <v>45748</v>
      </c>
      <c r="K349">
        <v>4</v>
      </c>
      <c r="M349">
        <v>-4</v>
      </c>
      <c r="O349" t="s">
        <v>1501</v>
      </c>
      <c r="Q349" t="str">
        <f t="shared" si="5"/>
        <v>1755 EEV - Entretien des Espaces Verts Commentaire : Traitements (1 fois par an)
Traitement sélectif des mauvaises herbes à larges feuilles à l'aide Herba + Nova</v>
      </c>
      <c r="R349" t="str">
        <f>_xlfn.XLOOKUP(Q349,'Liste BT'!$O:$O,'Liste BT'!F:F,"")</f>
        <v>EEV - Entretien des Espaces Verts Commentaire : Traitements (1 fois par an)
Traitement sélectif des mauvaises herbes à larges feuilles à l'aide Herba + Nova</v>
      </c>
      <c r="S349" t="str">
        <f>_xlfn.XLOOKUP(C349,'Liste des sites'!$D:$D,'Liste des sites'!$E:$E,"")</f>
        <v>Coop - Les Breuleux - SAP 5059</v>
      </c>
    </row>
    <row r="350" spans="1:19" x14ac:dyDescent="0.2">
      <c r="B350" s="1" t="s">
        <v>343</v>
      </c>
      <c r="C350" s="1" t="s">
        <v>36</v>
      </c>
      <c r="E350" s="1" t="s">
        <v>35</v>
      </c>
      <c r="F350" s="1" t="s">
        <v>232</v>
      </c>
      <c r="G350" s="1" t="s">
        <v>9</v>
      </c>
      <c r="H350" s="1" t="s">
        <v>37</v>
      </c>
      <c r="I350" s="1" t="s">
        <v>228</v>
      </c>
      <c r="J350" s="3">
        <v>45748</v>
      </c>
      <c r="K350">
        <v>6</v>
      </c>
      <c r="M350">
        <v>-6</v>
      </c>
      <c r="O350" t="s">
        <v>1501</v>
      </c>
      <c r="Q350" t="str">
        <f t="shared" si="5"/>
        <v>1755 EEV - Entretien des Espaces Verts Commentaire :   Traitements (2 fois par an)
- Premier épandage printanier, 35 grammes au m2 de Grami-rapid
- Second épandage 40 grammes au m2 de Grami Dur</v>
      </c>
      <c r="R350" t="str">
        <f>_xlfn.XLOOKUP(Q350,'Liste BT'!$O:$O,'Liste BT'!F:F,"")</f>
        <v>EEV - Entretien des Espaces Verts Commentaire :   Traitements (2 fois par an)
- Premier épandage printanier, 35 grammes au m2 de Grami-rapid
- Second épandage 40 grammes au m2 de Grami Dur</v>
      </c>
      <c r="S350" t="str">
        <f>_xlfn.XLOOKUP(C350,'Liste des sites'!$D:$D,'Liste des sites'!$E:$E,"")</f>
        <v>Coop - Les Breuleux - SAP 5059</v>
      </c>
    </row>
    <row r="351" spans="1:19" x14ac:dyDescent="0.2">
      <c r="B351" s="1" t="s">
        <v>1465</v>
      </c>
      <c r="C351" s="1" t="s">
        <v>127</v>
      </c>
      <c r="E351" s="1" t="s">
        <v>126</v>
      </c>
      <c r="F351" s="1" t="s">
        <v>345</v>
      </c>
      <c r="G351" s="1" t="s">
        <v>65</v>
      </c>
      <c r="H351" s="1" t="s">
        <v>2845</v>
      </c>
      <c r="I351" s="1" t="s">
        <v>2838</v>
      </c>
      <c r="J351" s="3">
        <v>45748</v>
      </c>
      <c r="K351">
        <v>0</v>
      </c>
      <c r="L351">
        <v>0</v>
      </c>
      <c r="M351">
        <v>0</v>
      </c>
      <c r="N351" s="3">
        <v>45797</v>
      </c>
      <c r="O351" t="s">
        <v>164</v>
      </c>
      <c r="Q351" t="str">
        <f t="shared" si="5"/>
        <v>15359 BLC - Travaux de blanchisserie Commentaire : Blanchisserie</v>
      </c>
      <c r="R351" t="str">
        <f>_xlfn.XLOOKUP(Q351,'Liste BT'!$O:$O,'Liste BT'!F:F,"")</f>
        <v/>
      </c>
      <c r="S351" t="str">
        <f>_xlfn.XLOOKUP(C351,'Liste des sites'!$D:$D,'Liste des sites'!$E:$E,"")</f>
        <v>ETEL SA</v>
      </c>
    </row>
    <row r="352" spans="1:19" x14ac:dyDescent="0.2">
      <c r="B352" s="1" t="s">
        <v>1466</v>
      </c>
      <c r="C352" s="1" t="s">
        <v>1469</v>
      </c>
      <c r="E352" s="1" t="s">
        <v>1468</v>
      </c>
      <c r="F352" s="1" t="s">
        <v>2915</v>
      </c>
      <c r="G352" s="1" t="s">
        <v>65</v>
      </c>
      <c r="H352" s="1" t="s">
        <v>2916</v>
      </c>
      <c r="I352" s="1" t="s">
        <v>2838</v>
      </c>
      <c r="J352" s="3">
        <v>45748</v>
      </c>
      <c r="K352">
        <v>0</v>
      </c>
      <c r="L352">
        <v>0</v>
      </c>
      <c r="M352">
        <v>0</v>
      </c>
      <c r="N352" s="3">
        <v>45786</v>
      </c>
      <c r="O352" t="s">
        <v>164</v>
      </c>
      <c r="Q352" t="str">
        <f t="shared" si="5"/>
        <v>18276 CON - Consommables de gestion des déchets (sacs poubelles) Commentaire : Commande de sacs poubelles</v>
      </c>
      <c r="R352" t="str">
        <f>_xlfn.XLOOKUP(Q352,'Liste BT'!$O:$O,'Liste BT'!F:F,"")</f>
        <v/>
      </c>
      <c r="S352" t="str">
        <f>_xlfn.XLOOKUP(C352,'Liste des sites'!$D:$D,'Liste des sites'!$E:$E,"")</f>
        <v xml:space="preserve">GIGLIO-ORTHOPEDIE-NEUCHÂTEL </v>
      </c>
    </row>
    <row r="353" spans="1:19" x14ac:dyDescent="0.2">
      <c r="B353" s="1" t="s">
        <v>235</v>
      </c>
      <c r="C353" s="1" t="s">
        <v>151</v>
      </c>
      <c r="E353" s="1" t="s">
        <v>150</v>
      </c>
      <c r="F353" s="1" t="s">
        <v>236</v>
      </c>
      <c r="G353" s="1" t="s">
        <v>65</v>
      </c>
      <c r="H353" s="1" t="s">
        <v>152</v>
      </c>
      <c r="I353" s="1" t="s">
        <v>225</v>
      </c>
      <c r="J353" s="3">
        <v>45748</v>
      </c>
      <c r="K353">
        <v>1.5</v>
      </c>
      <c r="L353">
        <v>8</v>
      </c>
      <c r="M353">
        <v>6.5</v>
      </c>
      <c r="O353" t="s">
        <v>1501</v>
      </c>
      <c r="Q353" t="str">
        <f t="shared" si="5"/>
        <v>18877 APP - Entretien d'appartement/villa/maison…. Commentaire : CM : 2 x semaine // 1.5 heures // 2 pers N4 (mardi et vendredi)
1 x semaine // 2 heures // 1 pers N4 (vendredi) repassage du linge</v>
      </c>
      <c r="R353" t="str">
        <f>_xlfn.XLOOKUP(Q353,'Liste BT'!$O:$O,'Liste BT'!F:F,"")</f>
        <v>APP - Entretien d'appartement/villa/maison…. Commentaire : CM : 2 x semaine // 1.5 heures // 2 pers N4 (mardi et vendredi)
1 x semaine // 2 heures // 1 pers N4 (vendredi) repassage du linge</v>
      </c>
      <c r="S353" t="str">
        <f>_xlfn.XLOOKUP(C353,'Liste des sites'!$D:$D,'Liste des sites'!$E:$E,"")</f>
        <v>PIBOMULTI SA - Domicile de Madame Bourquard</v>
      </c>
    </row>
    <row r="354" spans="1:19" x14ac:dyDescent="0.2">
      <c r="B354" s="1" t="s">
        <v>1461</v>
      </c>
      <c r="C354" s="1" t="s">
        <v>1185</v>
      </c>
      <c r="E354" s="1" t="s">
        <v>1184</v>
      </c>
      <c r="F354" s="1" t="s">
        <v>2873</v>
      </c>
      <c r="G354" s="1" t="s">
        <v>65</v>
      </c>
      <c r="H354" s="1" t="s">
        <v>2917</v>
      </c>
      <c r="I354" s="1" t="s">
        <v>2838</v>
      </c>
      <c r="J354" s="3">
        <v>45750</v>
      </c>
      <c r="K354">
        <v>32</v>
      </c>
      <c r="L354">
        <v>24.5</v>
      </c>
      <c r="M354">
        <v>-7.5</v>
      </c>
      <c r="N354" s="3">
        <v>45825</v>
      </c>
      <c r="O354" t="s">
        <v>164</v>
      </c>
      <c r="Q354" t="str">
        <f t="shared" si="5"/>
        <v>15191 TS - Mise à disposition de personnel Commentaire : Mise à disposition - Remplacement 04.25</v>
      </c>
      <c r="R354" t="str">
        <f>_xlfn.XLOOKUP(Q354,'Liste BT'!$O:$O,'Liste BT'!F:F,"")</f>
        <v/>
      </c>
      <c r="S354" t="str">
        <f>_xlfn.XLOOKUP(C354,'Liste des sites'!$D:$D,'Liste des sites'!$E:$E,"")</f>
        <v>Comadur SA</v>
      </c>
    </row>
    <row r="355" spans="1:19" x14ac:dyDescent="0.2">
      <c r="B355" s="1" t="s">
        <v>275</v>
      </c>
      <c r="C355" s="1" t="s">
        <v>99</v>
      </c>
      <c r="E355" s="1" t="s">
        <v>98</v>
      </c>
      <c r="F355" s="1" t="s">
        <v>266</v>
      </c>
      <c r="G355" s="1" t="s">
        <v>65</v>
      </c>
      <c r="H355" s="1" t="s">
        <v>103</v>
      </c>
      <c r="I355" s="1" t="s">
        <v>228</v>
      </c>
      <c r="J355" s="3">
        <v>45750</v>
      </c>
      <c r="K355">
        <v>0.5</v>
      </c>
      <c r="M355">
        <v>-0.5</v>
      </c>
      <c r="O355" t="s">
        <v>1501</v>
      </c>
      <c r="Q355" t="str">
        <f t="shared" si="5"/>
        <v>1763 TS - Nettoyage de parking Commentaire : Balayage du parking // Vidage des poubelles (1 fois par semaine)</v>
      </c>
      <c r="R355" t="str">
        <f>_xlfn.XLOOKUP(Q355,'Liste BT'!$O:$O,'Liste BT'!F:F,"")</f>
        <v>TS - Nettoyage de parking Commentaire : Balayage du parking // Vidage des poubelles (1 fois par semaine)</v>
      </c>
      <c r="S355" t="str">
        <f>_xlfn.XLOOKUP(C355,'Liste des sites'!$D:$D,'Liste des sites'!$E:$E,"")</f>
        <v>Coop - La Chaux-de-Fonds Etoile - SAP 1820</v>
      </c>
    </row>
    <row r="356" spans="1:19" x14ac:dyDescent="0.2">
      <c r="B356" s="1" t="s">
        <v>275</v>
      </c>
      <c r="C356" s="1" t="s">
        <v>99</v>
      </c>
      <c r="E356" s="1" t="s">
        <v>98</v>
      </c>
      <c r="F356" s="1" t="s">
        <v>266</v>
      </c>
      <c r="G356" s="1" t="s">
        <v>65</v>
      </c>
      <c r="H356" s="1" t="s">
        <v>103</v>
      </c>
      <c r="I356" s="1" t="s">
        <v>228</v>
      </c>
      <c r="J356" s="3">
        <v>45750</v>
      </c>
      <c r="K356">
        <v>0.5</v>
      </c>
      <c r="M356">
        <v>-0.5</v>
      </c>
      <c r="O356" t="s">
        <v>1501</v>
      </c>
      <c r="Q356" t="str">
        <f t="shared" si="5"/>
        <v>1763 TS - Nettoyage de parking Commentaire : Balayage du parking // Vidage des poubelles (1 fois par semaine)</v>
      </c>
      <c r="R356" t="str">
        <f>_xlfn.XLOOKUP(Q356,'Liste BT'!$O:$O,'Liste BT'!F:F,"")</f>
        <v>TS - Nettoyage de parking Commentaire : Balayage du parking // Vidage des poubelles (1 fois par semaine)</v>
      </c>
      <c r="S356" t="str">
        <f>_xlfn.XLOOKUP(C356,'Liste des sites'!$D:$D,'Liste des sites'!$E:$E,"")</f>
        <v>Coop - La Chaux-de-Fonds Etoile - SAP 1820</v>
      </c>
    </row>
    <row r="357" spans="1:19" x14ac:dyDescent="0.2">
      <c r="B357" s="1" t="s">
        <v>255</v>
      </c>
      <c r="C357" s="1" t="s">
        <v>125</v>
      </c>
      <c r="E357" s="1" t="s">
        <v>124</v>
      </c>
      <c r="F357" s="1" t="s">
        <v>256</v>
      </c>
      <c r="G357" s="1" t="s">
        <v>65</v>
      </c>
      <c r="H357" s="1" t="s">
        <v>68</v>
      </c>
      <c r="I357" s="1" t="s">
        <v>225</v>
      </c>
      <c r="J357" s="3">
        <v>45750</v>
      </c>
      <c r="K357">
        <v>2</v>
      </c>
      <c r="L357">
        <v>1.5</v>
      </c>
      <c r="M357">
        <v>-0.5</v>
      </c>
      <c r="O357" t="s">
        <v>1501</v>
      </c>
      <c r="Q357" t="str">
        <f t="shared" si="5"/>
        <v>18649 APP - Entretien d'appartement/villa/maison….</v>
      </c>
      <c r="R357" t="str">
        <f>_xlfn.XLOOKUP(Q357,'Liste BT'!$O:$O,'Liste BT'!F:F,"")</f>
        <v>APP - Entretien d'appartement/villa/maison….</v>
      </c>
      <c r="S357" t="str">
        <f>_xlfn.XLOOKUP(C357,'Liste des sites'!$D:$D,'Liste des sites'!$E:$E,"")</f>
        <v xml:space="preserve">DANILA MARIOTTI </v>
      </c>
    </row>
    <row r="358" spans="1:19" x14ac:dyDescent="0.2">
      <c r="A358" s="1" t="s">
        <v>1462</v>
      </c>
      <c r="B358" s="1" t="s">
        <v>174</v>
      </c>
      <c r="C358" s="1" t="s">
        <v>171</v>
      </c>
      <c r="E358" s="1" t="s">
        <v>397</v>
      </c>
      <c r="F358" s="1" t="s">
        <v>398</v>
      </c>
      <c r="G358" s="1" t="s">
        <v>65</v>
      </c>
      <c r="H358" s="1" t="s">
        <v>406</v>
      </c>
      <c r="I358" s="1" t="s">
        <v>2838</v>
      </c>
      <c r="J358" s="3">
        <v>45750</v>
      </c>
      <c r="K358">
        <v>5</v>
      </c>
      <c r="L358">
        <v>5</v>
      </c>
      <c r="M358">
        <v>0</v>
      </c>
      <c r="N358" s="3">
        <v>45775</v>
      </c>
      <c r="O358" t="s">
        <v>164</v>
      </c>
      <c r="Q358" t="str">
        <f t="shared" si="5"/>
        <v>1946 TS - Travaux spéciaux Commentaire : Projet CFF</v>
      </c>
      <c r="R358" t="str">
        <f>_xlfn.XLOOKUP(Q358,'Liste BT'!$O:$O,'Liste BT'!F:F,"")</f>
        <v/>
      </c>
      <c r="S358" t="str">
        <f>_xlfn.XLOOKUP(C358,'Liste des sites'!$D:$D,'Liste des sites'!$E:$E,"")</f>
        <v>Patinoires du Littoral</v>
      </c>
    </row>
    <row r="359" spans="1:19" x14ac:dyDescent="0.2">
      <c r="B359" s="1" t="s">
        <v>226</v>
      </c>
      <c r="C359" s="1" t="s">
        <v>67</v>
      </c>
      <c r="E359" s="1" t="s">
        <v>66</v>
      </c>
      <c r="F359" s="1" t="s">
        <v>227</v>
      </c>
      <c r="G359" s="1" t="s">
        <v>65</v>
      </c>
      <c r="H359" s="1" t="s">
        <v>68</v>
      </c>
      <c r="I359" s="1" t="s">
        <v>225</v>
      </c>
      <c r="J359" s="3">
        <v>45751</v>
      </c>
      <c r="K359">
        <v>4</v>
      </c>
      <c r="L359">
        <v>4.5</v>
      </c>
      <c r="M359">
        <v>0.5</v>
      </c>
      <c r="O359" t="s">
        <v>1501</v>
      </c>
      <c r="Q359" t="str">
        <f t="shared" si="5"/>
        <v>18866 APP - Entretien d'appartement/villa/maison….</v>
      </c>
      <c r="R359" t="str">
        <f>_xlfn.XLOOKUP(Q359,'Liste BT'!$O:$O,'Liste BT'!F:F,"")</f>
        <v>APP - Entretien d'appartement/villa/maison….</v>
      </c>
      <c r="S359" t="str">
        <f>_xlfn.XLOOKUP(C359,'Liste des sites'!$D:$D,'Liste des sites'!$E:$E,"")</f>
        <v>ALFA FABRIKA SA - LOGEMENT PRIVE</v>
      </c>
    </row>
    <row r="360" spans="1:19" x14ac:dyDescent="0.2">
      <c r="A360" s="1" t="s">
        <v>1454</v>
      </c>
      <c r="B360" s="1" t="s">
        <v>1455</v>
      </c>
      <c r="C360" s="1" t="s">
        <v>1185</v>
      </c>
      <c r="E360" s="1" t="s">
        <v>1184</v>
      </c>
      <c r="F360" s="1" t="s">
        <v>2873</v>
      </c>
      <c r="G360" s="1" t="s">
        <v>65</v>
      </c>
      <c r="H360" s="1" t="s">
        <v>2918</v>
      </c>
      <c r="I360" s="1" t="s">
        <v>2838</v>
      </c>
      <c r="J360" s="3">
        <v>45751</v>
      </c>
      <c r="K360">
        <v>32</v>
      </c>
      <c r="L360">
        <v>0</v>
      </c>
      <c r="M360">
        <v>-32</v>
      </c>
      <c r="N360" s="3">
        <v>45825</v>
      </c>
      <c r="O360" t="s">
        <v>164</v>
      </c>
      <c r="Q360" t="str">
        <f t="shared" si="5"/>
        <v>15191 TS - Mise à disposition de personnel Commentaire : Mise à disposition de personnel Avril 2025</v>
      </c>
      <c r="R360" t="str">
        <f>_xlfn.XLOOKUP(Q360,'Liste BT'!$O:$O,'Liste BT'!F:F,"")</f>
        <v/>
      </c>
      <c r="S360" t="str">
        <f>_xlfn.XLOOKUP(C360,'Liste des sites'!$D:$D,'Liste des sites'!$E:$E,"")</f>
        <v>Comadur SA</v>
      </c>
    </row>
    <row r="361" spans="1:19" x14ac:dyDescent="0.2">
      <c r="B361" s="1" t="s">
        <v>257</v>
      </c>
      <c r="C361" s="1" t="s">
        <v>91</v>
      </c>
      <c r="E361" s="1" t="s">
        <v>90</v>
      </c>
      <c r="F361" s="1" t="s">
        <v>258</v>
      </c>
      <c r="G361" s="1" t="s">
        <v>65</v>
      </c>
      <c r="H361" s="1" t="s">
        <v>2815</v>
      </c>
      <c r="I361" s="1" t="s">
        <v>228</v>
      </c>
      <c r="J361" s="3">
        <v>45751</v>
      </c>
      <c r="K361">
        <v>0.5</v>
      </c>
      <c r="M361">
        <v>-0.5</v>
      </c>
      <c r="O361" t="s">
        <v>1501</v>
      </c>
      <c r="Q361" t="str">
        <f t="shared" si="5"/>
        <v>2004 TS - Travaux spéciaux Commentaire : CM : Nettoyage du SAS d'entrée au sous-sol du centre commercial 1x/semaine // 0.5 heures</v>
      </c>
      <c r="R361" t="str">
        <f>_xlfn.XLOOKUP(Q361,'Liste BT'!$O:$O,'Liste BT'!F:F,"")</f>
        <v>TS - Travaux spéciaux Commentaire : CM : Nettoyage du SAS d'entrée au sous-sol du centre commercial 1x/semaine // 0.5 heures</v>
      </c>
      <c r="S361" t="str">
        <f>_xlfn.XLOOKUP(C361,'Liste des sites'!$D:$D,'Liste des sites'!$E:$E,"")</f>
        <v>Coop - EKZ Fontainemelon</v>
      </c>
    </row>
    <row r="362" spans="1:19" x14ac:dyDescent="0.2">
      <c r="B362" s="1" t="s">
        <v>275</v>
      </c>
      <c r="C362" s="1" t="s">
        <v>99</v>
      </c>
      <c r="E362" s="1" t="s">
        <v>98</v>
      </c>
      <c r="F362" s="1" t="s">
        <v>266</v>
      </c>
      <c r="G362" s="1" t="s">
        <v>65</v>
      </c>
      <c r="H362" s="1" t="s">
        <v>103</v>
      </c>
      <c r="I362" s="1" t="s">
        <v>228</v>
      </c>
      <c r="J362" s="3">
        <v>45751</v>
      </c>
      <c r="K362">
        <v>0.5</v>
      </c>
      <c r="M362">
        <v>-0.5</v>
      </c>
      <c r="O362" t="s">
        <v>1501</v>
      </c>
      <c r="Q362" t="str">
        <f t="shared" si="5"/>
        <v>1763 TS - Nettoyage de parking Commentaire : Balayage du parking // Vidage des poubelles (1 fois par semaine)</v>
      </c>
      <c r="R362" t="str">
        <f>_xlfn.XLOOKUP(Q362,'Liste BT'!$O:$O,'Liste BT'!F:F,"")</f>
        <v>TS - Nettoyage de parking Commentaire : Balayage du parking // Vidage des poubelles (1 fois par semaine)</v>
      </c>
      <c r="S362" t="str">
        <f>_xlfn.XLOOKUP(C362,'Liste des sites'!$D:$D,'Liste des sites'!$E:$E,"")</f>
        <v>Coop - La Chaux-de-Fonds Etoile - SAP 1820</v>
      </c>
    </row>
    <row r="363" spans="1:19" x14ac:dyDescent="0.2">
      <c r="B363" s="1" t="s">
        <v>246</v>
      </c>
      <c r="C363" s="1" t="s">
        <v>105</v>
      </c>
      <c r="E363" s="1" t="s">
        <v>104</v>
      </c>
      <c r="F363" s="1" t="s">
        <v>247</v>
      </c>
      <c r="G363" s="1" t="s">
        <v>65</v>
      </c>
      <c r="H363" s="1" t="s">
        <v>106</v>
      </c>
      <c r="I363" s="1" t="s">
        <v>228</v>
      </c>
      <c r="J363" s="3">
        <v>45751</v>
      </c>
      <c r="K363">
        <v>2</v>
      </c>
      <c r="M363">
        <v>-2</v>
      </c>
      <c r="O363" t="s">
        <v>1501</v>
      </c>
      <c r="Q363" t="str">
        <f t="shared" si="5"/>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363" t="str">
        <f>_xlfn.XLOOKUP(Q363,'Liste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363" t="str">
        <f>_xlfn.XLOOKUP(C363,'Liste des sites'!$D:$D,'Liste des sites'!$E:$E,"")</f>
        <v>Coop - Le Landeron - SAP 4152</v>
      </c>
    </row>
    <row r="364" spans="1:19" x14ac:dyDescent="0.2">
      <c r="B364" s="1" t="s">
        <v>261</v>
      </c>
      <c r="C364" s="1" t="s">
        <v>52</v>
      </c>
      <c r="E364" s="1" t="s">
        <v>51</v>
      </c>
      <c r="F364" s="1" t="s">
        <v>262</v>
      </c>
      <c r="G364" s="1" t="s">
        <v>9</v>
      </c>
      <c r="H364" s="1" t="s">
        <v>53</v>
      </c>
      <c r="I364" s="1" t="s">
        <v>225</v>
      </c>
      <c r="J364" s="3">
        <v>45751</v>
      </c>
      <c r="K364">
        <v>1.5</v>
      </c>
      <c r="L364">
        <v>4</v>
      </c>
      <c r="M364">
        <v>2.5</v>
      </c>
      <c r="O364" t="s">
        <v>1501</v>
      </c>
      <c r="Q364" t="str">
        <f t="shared" si="5"/>
        <v>1843 TS - Nettoyage de parking Commentaire : Vidage des poubelles du parking // Ramassage des déchets visibles du parking // Balayage des sols du parking (1 fois par semaine)</v>
      </c>
      <c r="R364" t="str">
        <f>_xlfn.XLOOKUP(Q364,'Liste BT'!$O:$O,'Liste BT'!F:F,"")</f>
        <v>TS - Nettoyage de parking Commentaire : Vidage des poubelles du parking // Ramassage des déchets visibles du parking // Balayage des sols du parking (1 fois par semaine)</v>
      </c>
      <c r="S364" t="str">
        <f>_xlfn.XLOOKUP(C364,'Liste des sites'!$D:$D,'Liste des sites'!$E:$E,"")</f>
        <v>Coop - Saignelégier - SAP 1138</v>
      </c>
    </row>
    <row r="365" spans="1:19" x14ac:dyDescent="0.2">
      <c r="B365" s="1" t="s">
        <v>584</v>
      </c>
      <c r="C365" s="1" t="s">
        <v>719</v>
      </c>
      <c r="E365" s="1" t="s">
        <v>2820</v>
      </c>
      <c r="F365" s="1" t="s">
        <v>2821</v>
      </c>
      <c r="G365" s="1" t="s">
        <v>65</v>
      </c>
      <c r="H365" s="1" t="s">
        <v>1195</v>
      </c>
      <c r="I365" s="1" t="s">
        <v>228</v>
      </c>
      <c r="J365" s="3">
        <v>45751</v>
      </c>
      <c r="K365">
        <v>1.5</v>
      </c>
      <c r="M365">
        <v>-1.5</v>
      </c>
      <c r="O365" t="s">
        <v>1501</v>
      </c>
      <c r="Q365" t="str">
        <f t="shared" si="5"/>
        <v>1848 TS - Nettoyage de parking</v>
      </c>
      <c r="R365" t="str">
        <f>_xlfn.XLOOKUP(Q365,'Liste BT'!$O:$O,'Liste BT'!F:F,"")</f>
        <v>TS - Nettoyage de parking</v>
      </c>
      <c r="S365" t="str">
        <f>_xlfn.XLOOKUP(C365,'Liste des sites'!$D:$D,'Liste des sites'!$E:$E,"")</f>
        <v>Coop - Saint-Aubin - SAP 1088</v>
      </c>
    </row>
    <row r="366" spans="1:19" x14ac:dyDescent="0.2">
      <c r="B366" s="1" t="s">
        <v>1456</v>
      </c>
      <c r="C366" s="1" t="s">
        <v>1457</v>
      </c>
      <c r="E366" s="1" t="s">
        <v>1246</v>
      </c>
      <c r="F366" s="1" t="s">
        <v>2919</v>
      </c>
      <c r="G366" s="1" t="s">
        <v>65</v>
      </c>
      <c r="H366" s="1" t="s">
        <v>2916</v>
      </c>
      <c r="I366" s="1" t="s">
        <v>2838</v>
      </c>
      <c r="J366" s="3">
        <v>45751</v>
      </c>
      <c r="K366">
        <v>0</v>
      </c>
      <c r="L366">
        <v>0</v>
      </c>
      <c r="M366">
        <v>0</v>
      </c>
      <c r="N366" s="3">
        <v>45786</v>
      </c>
      <c r="O366" t="s">
        <v>164</v>
      </c>
      <c r="Q366" t="str">
        <f t="shared" si="5"/>
        <v>15350 CON - Consommables de gestion des déchets (sacs poubelles) Commentaire : Commande de sacs poubelles</v>
      </c>
      <c r="R366" t="str">
        <f>_xlfn.XLOOKUP(Q366,'Liste BT'!$O:$O,'Liste BT'!F:F,"")</f>
        <v/>
      </c>
      <c r="S366" t="str">
        <f>_xlfn.XLOOKUP(C366,'Liste des sites'!$D:$D,'Liste des sites'!$E:$E,"")</f>
        <v>MAG45 Switzerland SARL</v>
      </c>
    </row>
    <row r="367" spans="1:19" x14ac:dyDescent="0.2">
      <c r="A367" s="1" t="s">
        <v>1459</v>
      </c>
      <c r="B367" s="1" t="s">
        <v>1460</v>
      </c>
      <c r="C367" s="1" t="s">
        <v>192</v>
      </c>
      <c r="E367" s="1" t="s">
        <v>304</v>
      </c>
      <c r="F367" s="1" t="s">
        <v>305</v>
      </c>
      <c r="G367" s="1" t="s">
        <v>65</v>
      </c>
      <c r="H367" s="1" t="s">
        <v>2920</v>
      </c>
      <c r="I367" s="1" t="s">
        <v>2838</v>
      </c>
      <c r="J367" s="3">
        <v>45751</v>
      </c>
      <c r="K367">
        <v>64</v>
      </c>
      <c r="L367">
        <v>64</v>
      </c>
      <c r="M367">
        <v>0</v>
      </c>
      <c r="N367" s="3">
        <v>45825</v>
      </c>
      <c r="O367" t="s">
        <v>164</v>
      </c>
      <c r="Q367" t="str">
        <f t="shared" si="5"/>
        <v>12 TS - Mise à disposition de personnel Commentaire : Mise à disposition - Salon de l'horlogerie</v>
      </c>
      <c r="R367" t="str">
        <f>_xlfn.XLOOKUP(Q367,'Liste BT'!$O:$O,'Liste BT'!F:F,"")</f>
        <v/>
      </c>
      <c r="S367" t="str">
        <f>_xlfn.XLOOKUP(C367,'Liste des sites'!$D:$D,'Liste des sites'!$E:$E,"")</f>
        <v>Officine Panerai</v>
      </c>
    </row>
    <row r="368" spans="1:19" x14ac:dyDescent="0.2">
      <c r="B368" s="1" t="s">
        <v>235</v>
      </c>
      <c r="C368" s="1" t="s">
        <v>151</v>
      </c>
      <c r="E368" s="1" t="s">
        <v>150</v>
      </c>
      <c r="F368" s="1" t="s">
        <v>236</v>
      </c>
      <c r="G368" s="1" t="s">
        <v>65</v>
      </c>
      <c r="H368" s="1" t="s">
        <v>152</v>
      </c>
      <c r="I368" s="1" t="s">
        <v>228</v>
      </c>
      <c r="J368" s="3">
        <v>45751</v>
      </c>
      <c r="K368">
        <v>1.5</v>
      </c>
      <c r="M368">
        <v>-1.5</v>
      </c>
      <c r="O368" t="s">
        <v>1501</v>
      </c>
      <c r="Q368" t="str">
        <f t="shared" si="5"/>
        <v>18877 APP - Entretien d'appartement/villa/maison…. Commentaire : CM : 2 x semaine // 1.5 heures // 2 pers N4 (mardi et vendredi)
1 x semaine // 2 heures // 1 pers N4 (vendredi) repassage du linge</v>
      </c>
      <c r="R368" t="str">
        <f>_xlfn.XLOOKUP(Q368,'Liste BT'!$O:$O,'Liste BT'!F:F,"")</f>
        <v>APP - Entretien d'appartement/villa/maison…. Commentaire : CM : 2 x semaine // 1.5 heures // 2 pers N4 (mardi et vendredi)
1 x semaine // 2 heures // 1 pers N4 (vendredi) repassage du linge</v>
      </c>
      <c r="S368" t="str">
        <f>_xlfn.XLOOKUP(C368,'Liste des sites'!$D:$D,'Liste des sites'!$E:$E,"")</f>
        <v>PIBOMULTI SA - Domicile de Madame Bourquard</v>
      </c>
    </row>
    <row r="369" spans="1:19" x14ac:dyDescent="0.2">
      <c r="B369" s="1" t="s">
        <v>235</v>
      </c>
      <c r="C369" s="1" t="s">
        <v>151</v>
      </c>
      <c r="E369" s="1" t="s">
        <v>150</v>
      </c>
      <c r="F369" s="1" t="s">
        <v>236</v>
      </c>
      <c r="G369" s="1" t="s">
        <v>65</v>
      </c>
      <c r="H369" s="1" t="s">
        <v>152</v>
      </c>
      <c r="I369" s="1" t="s">
        <v>228</v>
      </c>
      <c r="J369" s="3">
        <v>45751</v>
      </c>
      <c r="K369">
        <v>2</v>
      </c>
      <c r="M369">
        <v>-2</v>
      </c>
      <c r="O369" t="s">
        <v>1501</v>
      </c>
      <c r="Q369" t="str">
        <f t="shared" si="5"/>
        <v>18877 APP - Entretien d'appartement/villa/maison…. Commentaire : CM : 2 x semaine // 1.5 heures // 2 pers N4 (mardi et vendredi)
1 x semaine // 2 heures // 1 pers N4 (vendredi) repassage du linge</v>
      </c>
      <c r="R369" t="str">
        <f>_xlfn.XLOOKUP(Q369,'Liste BT'!$O:$O,'Liste BT'!F:F,"")</f>
        <v>APP - Entretien d'appartement/villa/maison…. Commentaire : CM : 2 x semaine // 1.5 heures // 2 pers N4 (mardi et vendredi)
1 x semaine // 2 heures // 1 pers N4 (vendredi) repassage du linge</v>
      </c>
      <c r="S369" t="str">
        <f>_xlfn.XLOOKUP(C369,'Liste des sites'!$D:$D,'Liste des sites'!$E:$E,"")</f>
        <v>PIBOMULTI SA - Domicile de Madame Bourquard</v>
      </c>
    </row>
    <row r="370" spans="1:19" x14ac:dyDescent="0.2">
      <c r="B370" s="1" t="s">
        <v>288</v>
      </c>
      <c r="C370" s="1" t="s">
        <v>62</v>
      </c>
      <c r="E370" s="1" t="s">
        <v>61</v>
      </c>
      <c r="F370" s="1" t="s">
        <v>289</v>
      </c>
      <c r="G370" s="1" t="s">
        <v>9</v>
      </c>
      <c r="H370" s="1" t="s">
        <v>63</v>
      </c>
      <c r="I370" s="1" t="s">
        <v>225</v>
      </c>
      <c r="J370" s="3">
        <v>45752</v>
      </c>
      <c r="K370">
        <v>1.87</v>
      </c>
      <c r="L370">
        <v>2</v>
      </c>
      <c r="M370">
        <v>0.13</v>
      </c>
      <c r="O370" t="s">
        <v>1501</v>
      </c>
      <c r="Q370" t="str">
        <f t="shared" si="5"/>
        <v>10064 TS - Nettoyage de la vitrerie Commentaire : Lavage des vitres extérieures (1 x par mois)</v>
      </c>
      <c r="R370" t="str">
        <f>_xlfn.XLOOKUP(Q370,'Liste BT'!$O:$O,'Liste BT'!F:F,"")</f>
        <v>TS - Nettoyage de la vitrerie Commentaire : Lavage des vitres extérieures (1 x par mois)</v>
      </c>
      <c r="S370" t="str">
        <f>_xlfn.XLOOKUP(C370,'Liste des sites'!$D:$D,'Liste des sites'!$E:$E,"")</f>
        <v>Pharmacie Porrentruy</v>
      </c>
    </row>
    <row r="371" spans="1:19" x14ac:dyDescent="0.2">
      <c r="B371" s="1" t="s">
        <v>2921</v>
      </c>
      <c r="C371" s="1" t="s">
        <v>1368</v>
      </c>
      <c r="E371" s="1" t="s">
        <v>1367</v>
      </c>
      <c r="F371" s="1" t="s">
        <v>2922</v>
      </c>
      <c r="G371" s="1" t="s">
        <v>183</v>
      </c>
      <c r="H371" s="1" t="s">
        <v>2923</v>
      </c>
      <c r="I371" s="1" t="s">
        <v>228</v>
      </c>
      <c r="J371" s="3">
        <v>45754</v>
      </c>
      <c r="K371">
        <v>6</v>
      </c>
      <c r="M371">
        <v>-6</v>
      </c>
      <c r="O371" t="s">
        <v>1501</v>
      </c>
      <c r="Q371" t="str">
        <f t="shared" si="5"/>
        <v>18469 TS - Fin de chantier Commentaire : Dépoussiérer les surfaces horizontales au dessus de 1m80 du sol // 1 x an // 6 heures</v>
      </c>
      <c r="R371" t="str">
        <f>_xlfn.XLOOKUP(Q371,'Liste BT'!$O:$O,'Liste BT'!F:F,"")</f>
        <v>TS - Fin de chantier Commentaire : Dépoussiérer les surfaces horizontales au dessus de 1m80 du sol // 1 x an // 6 heures</v>
      </c>
      <c r="S371" t="str">
        <f>_xlfn.XLOOKUP(C371,'Liste des sites'!$D:$D,'Liste des sites'!$E:$E,"")</f>
        <v xml:space="preserve">AMBASSADE DU ROYAUME DU MAROC À BERNE </v>
      </c>
    </row>
    <row r="372" spans="1:19" x14ac:dyDescent="0.2">
      <c r="B372" s="1" t="s">
        <v>343</v>
      </c>
      <c r="C372" s="1" t="s">
        <v>36</v>
      </c>
      <c r="E372" s="1" t="s">
        <v>35</v>
      </c>
      <c r="F372" s="1" t="s">
        <v>232</v>
      </c>
      <c r="G372" s="1" t="s">
        <v>9</v>
      </c>
      <c r="H372" s="1" t="s">
        <v>2924</v>
      </c>
      <c r="I372" s="1" t="s">
        <v>228</v>
      </c>
      <c r="J372" s="3">
        <v>45754</v>
      </c>
      <c r="K372">
        <v>10</v>
      </c>
      <c r="M372">
        <v>-10</v>
      </c>
      <c r="O372" t="s">
        <v>1501</v>
      </c>
      <c r="Q372" t="str">
        <f t="shared" si="5"/>
        <v>1755 EEV - Entretien des Espaces Verts Commentaire : Entretien du gazon (8 fois par an)
  Travaux de tonte comprenant :
- la tonte soignée des surfaces
- le chargement et l'évacuation des déchets
- le nettoyage soigné des accès et des aires de chargement</v>
      </c>
      <c r="R372" t="str">
        <f>_xlfn.XLOOKUP(Q372,'Liste BT'!$O:$O,'Liste BT'!F:F,"")</f>
        <v>EEV - Entretien des Espaces Verts Commentaire : Entretien du gazon (8 fois par an)
  Travaux de tonte comprenant :
- la tonte soignée des surfaces
- le chargement et l'évacuation des déchets
- le nettoyage soigné des accès et des aires de chargement</v>
      </c>
      <c r="S372" t="str">
        <f>_xlfn.XLOOKUP(C372,'Liste des sites'!$D:$D,'Liste des sites'!$E:$E,"")</f>
        <v>Coop - Les Breuleux - SAP 5059</v>
      </c>
    </row>
    <row r="373" spans="1:19" x14ac:dyDescent="0.2">
      <c r="A373" s="1" t="s">
        <v>1453</v>
      </c>
      <c r="B373" s="1" t="s">
        <v>173</v>
      </c>
      <c r="C373" s="1" t="s">
        <v>171</v>
      </c>
      <c r="E373" s="1" t="s">
        <v>397</v>
      </c>
      <c r="F373" s="1" t="s">
        <v>398</v>
      </c>
      <c r="G373" s="1" t="s">
        <v>65</v>
      </c>
      <c r="H373" s="1" t="s">
        <v>434</v>
      </c>
      <c r="I373" s="1" t="s">
        <v>2838</v>
      </c>
      <c r="J373" s="3">
        <v>45754</v>
      </c>
      <c r="K373">
        <v>14</v>
      </c>
      <c r="L373">
        <v>12</v>
      </c>
      <c r="M373">
        <v>-2</v>
      </c>
      <c r="N373" s="3">
        <v>45775</v>
      </c>
      <c r="O373" t="s">
        <v>164</v>
      </c>
      <c r="Q373" t="str">
        <f t="shared" si="5"/>
        <v>1946 TS - Travaux spéciaux Commentaire : Projet Fête de l’Uni</v>
      </c>
      <c r="R373" t="str">
        <f>_xlfn.XLOOKUP(Q373,'Liste BT'!$O:$O,'Liste BT'!F:F,"")</f>
        <v/>
      </c>
      <c r="S373" t="str">
        <f>_xlfn.XLOOKUP(C373,'Liste des sites'!$D:$D,'Liste des sites'!$E:$E,"")</f>
        <v>Patinoires du Littoral</v>
      </c>
    </row>
    <row r="374" spans="1:19" x14ac:dyDescent="0.2">
      <c r="B374" s="1" t="s">
        <v>2867</v>
      </c>
      <c r="C374" s="1" t="s">
        <v>1630</v>
      </c>
      <c r="E374" s="1" t="s">
        <v>2868</v>
      </c>
      <c r="F374" s="1" t="s">
        <v>2869</v>
      </c>
      <c r="G374" s="1" t="s">
        <v>183</v>
      </c>
      <c r="H374" s="1" t="s">
        <v>2870</v>
      </c>
      <c r="I374" s="1" t="s">
        <v>228</v>
      </c>
      <c r="J374" s="3">
        <v>45755</v>
      </c>
      <c r="K374">
        <v>0.15</v>
      </c>
      <c r="M374">
        <v>-0.15</v>
      </c>
      <c r="O374" t="s">
        <v>1501</v>
      </c>
      <c r="Q374" t="str">
        <f t="shared" si="5"/>
        <v>1683 TS - Nettoyage de la vitrerie Commentaire : Lavage des vitres sur les faces intérieures (1 fois par mois)</v>
      </c>
      <c r="R374" t="str">
        <f>_xlfn.XLOOKUP(Q374,'Liste BT'!$O:$O,'Liste BT'!F:F,"")</f>
        <v>TS - Nettoyage de la vitrerie Commentaire : Lavage des vitres sur les faces intérieures (1 fois par mois)</v>
      </c>
      <c r="S374" t="str">
        <f>_xlfn.XLOOKUP(C374,'Liste des sites'!$D:$D,'Liste des sites'!$E:$E,"")</f>
        <v>Etam Berne</v>
      </c>
    </row>
    <row r="375" spans="1:19" x14ac:dyDescent="0.2">
      <c r="B375" s="1" t="s">
        <v>2867</v>
      </c>
      <c r="C375" s="1" t="s">
        <v>1630</v>
      </c>
      <c r="E375" s="1" t="s">
        <v>2868</v>
      </c>
      <c r="F375" s="1" t="s">
        <v>2869</v>
      </c>
      <c r="G375" s="1" t="s">
        <v>183</v>
      </c>
      <c r="H375" s="1" t="s">
        <v>2871</v>
      </c>
      <c r="I375" s="1" t="s">
        <v>225</v>
      </c>
      <c r="J375" s="3">
        <v>45755</v>
      </c>
      <c r="K375">
        <v>0.15</v>
      </c>
      <c r="L375">
        <v>1.5</v>
      </c>
      <c r="M375">
        <v>1.35</v>
      </c>
      <c r="O375" t="s">
        <v>1501</v>
      </c>
      <c r="Q375" t="str">
        <f t="shared" si="5"/>
        <v>1683 TS - Nettoyage de la vitrerie Commentaire : Lavage des vitres sur les faces extérieures (2 fois par mois)</v>
      </c>
      <c r="R375" t="str">
        <f>_xlfn.XLOOKUP(Q375,'Liste BT'!$O:$O,'Liste BT'!F:F,"")</f>
        <v>TS - Nettoyage de la vitrerie Commentaire : Lavage des vitres sur les faces extérieures (2 fois par mois)</v>
      </c>
      <c r="S375" t="str">
        <f>_xlfn.XLOOKUP(C375,'Liste des sites'!$D:$D,'Liste des sites'!$E:$E,"")</f>
        <v>Etam Berne</v>
      </c>
    </row>
    <row r="376" spans="1:19" x14ac:dyDescent="0.2">
      <c r="B376" s="1" t="s">
        <v>235</v>
      </c>
      <c r="C376" s="1" t="s">
        <v>151</v>
      </c>
      <c r="E376" s="1" t="s">
        <v>150</v>
      </c>
      <c r="F376" s="1" t="s">
        <v>236</v>
      </c>
      <c r="G376" s="1" t="s">
        <v>65</v>
      </c>
      <c r="H376" s="1" t="s">
        <v>152</v>
      </c>
      <c r="I376" s="1" t="s">
        <v>225</v>
      </c>
      <c r="J376" s="3">
        <v>45755</v>
      </c>
      <c r="K376">
        <v>1.5</v>
      </c>
      <c r="L376">
        <v>5</v>
      </c>
      <c r="M376">
        <v>3.5</v>
      </c>
      <c r="O376" t="s">
        <v>1501</v>
      </c>
      <c r="Q376" t="str">
        <f t="shared" si="5"/>
        <v>18877 APP - Entretien d'appartement/villa/maison…. Commentaire : CM : 2 x semaine // 1.5 heures // 2 pers N4 (mardi et vendredi)
1 x semaine // 2 heures // 1 pers N4 (vendredi) repassage du linge</v>
      </c>
      <c r="R376" t="str">
        <f>_xlfn.XLOOKUP(Q376,'Liste BT'!$O:$O,'Liste BT'!F:F,"")</f>
        <v>APP - Entretien d'appartement/villa/maison…. Commentaire : CM : 2 x semaine // 1.5 heures // 2 pers N4 (mardi et vendredi)
1 x semaine // 2 heures // 1 pers N4 (vendredi) repassage du linge</v>
      </c>
      <c r="S376" t="str">
        <f>_xlfn.XLOOKUP(C376,'Liste des sites'!$D:$D,'Liste des sites'!$E:$E,"")</f>
        <v>PIBOMULTI SA - Domicile de Madame Bourquard</v>
      </c>
    </row>
    <row r="377" spans="1:19" x14ac:dyDescent="0.2">
      <c r="B377" s="1" t="s">
        <v>2832</v>
      </c>
      <c r="C377" s="1" t="s">
        <v>627</v>
      </c>
      <c r="E377" s="1" t="s">
        <v>2830</v>
      </c>
      <c r="F377" s="1" t="s">
        <v>2831</v>
      </c>
      <c r="G377" s="1" t="s">
        <v>183</v>
      </c>
      <c r="H377" s="1" t="s">
        <v>2833</v>
      </c>
      <c r="I377" s="1" t="s">
        <v>225</v>
      </c>
      <c r="J377" s="3">
        <v>45756</v>
      </c>
      <c r="K377">
        <v>4</v>
      </c>
      <c r="L377">
        <v>4</v>
      </c>
      <c r="M377">
        <v>0</v>
      </c>
      <c r="O377" t="s">
        <v>1501</v>
      </c>
      <c r="Q377" t="str">
        <f t="shared" si="5"/>
        <v>1636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77" t="str">
        <f>_xlfn.XLOOKUP(Q377,'Liste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77" t="str">
        <f>_xlfn.XLOOKUP(C377,'Liste des sites'!$D:$D,'Liste des sites'!$E:$E,"")</f>
        <v>Coop - Bévilard - SAP 1214</v>
      </c>
    </row>
    <row r="378" spans="1:19" x14ac:dyDescent="0.2">
      <c r="B378" s="1" t="s">
        <v>2832</v>
      </c>
      <c r="C378" s="1" t="s">
        <v>627</v>
      </c>
      <c r="E378" s="1" t="s">
        <v>2830</v>
      </c>
      <c r="F378" s="1" t="s">
        <v>2831</v>
      </c>
      <c r="G378" s="1" t="s">
        <v>183</v>
      </c>
      <c r="H378" s="1" t="s">
        <v>23</v>
      </c>
      <c r="I378" s="1" t="s">
        <v>228</v>
      </c>
      <c r="J378" s="3">
        <v>45756</v>
      </c>
      <c r="K378">
        <v>1</v>
      </c>
      <c r="M378">
        <v>-1</v>
      </c>
      <c r="O378" t="s">
        <v>1501</v>
      </c>
      <c r="Q378" t="str">
        <f t="shared" si="5"/>
        <v>1636 TS - Nettoyage de la vitrerie Commentaire : VITRES (2 fois par an)
Nettoyage complet de tous les vitrages sur les faces intérieures et extérieures (vitres en façade, séparations, portes, parois vitrées)</v>
      </c>
      <c r="R378" t="str">
        <f>_xlfn.XLOOKUP(Q378,'Liste BT'!$O:$O,'Liste BT'!F:F,"")</f>
        <v>TS - Nettoyage de la vitrerie Commentaire : VITRES (2 fois par an)
Nettoyage complet de tous les vitrages sur les faces intérieures et extérieures (vitres en façade, séparations, portes, parois vitrées)</v>
      </c>
      <c r="S378" t="str">
        <f>_xlfn.XLOOKUP(C378,'Liste des sites'!$D:$D,'Liste des sites'!$E:$E,"")</f>
        <v>Coop - Bévilard - SAP 1214</v>
      </c>
    </row>
    <row r="379" spans="1:19" x14ac:dyDescent="0.2">
      <c r="B379" s="1" t="s">
        <v>343</v>
      </c>
      <c r="C379" s="1" t="s">
        <v>36</v>
      </c>
      <c r="E379" s="1" t="s">
        <v>35</v>
      </c>
      <c r="F379" s="1" t="s">
        <v>232</v>
      </c>
      <c r="G379" s="1" t="s">
        <v>9</v>
      </c>
      <c r="H379" s="1" t="s">
        <v>38</v>
      </c>
      <c r="I379" s="1" t="s">
        <v>225</v>
      </c>
      <c r="J379" s="3">
        <v>45757</v>
      </c>
      <c r="K379">
        <v>10</v>
      </c>
      <c r="L379">
        <v>12.5</v>
      </c>
      <c r="M379">
        <v>2.5</v>
      </c>
      <c r="O379" t="s">
        <v>1501</v>
      </c>
      <c r="Q379" t="str">
        <f t="shared" si="5"/>
        <v>1755 EEV - Entretien des Espaces Verts Commentaire : Entretien des plantations (2 fois par an)
Travaux d'entretien des arbres, des arbustes et surfaces plantées, comprenant les tailles nécessaires au fur et à mesure dans l'année, le désherbage des surfaces plantées et des cunettes, la découpe des bords de gazon, le nettoyage soigné des surfaces et accès, le chargement, l'évacuation ainsi que les taxes inhérentes aux déchets.</v>
      </c>
      <c r="R379" t="str">
        <f>_xlfn.XLOOKUP(Q379,'Liste BT'!$O:$O,'Liste BT'!F:F,"")</f>
        <v>EEV - Entretien des Espaces Verts Commentaire : Entretien des plantations (2 fois par an)
Travaux d'entretien des arbres, des arbustes et surfaces plantées, comprenant les tailles nécessaires au fur et à mesure dans l'année, le désherbage des surfaces plantées et des cunettes, la découpe des bords de gazon, le nettoyage soigné des surfaces et accès, le chargement, l'évacuation ainsi que les taxes inhérentes aux déchets.</v>
      </c>
      <c r="S379" t="str">
        <f>_xlfn.XLOOKUP(C379,'Liste des sites'!$D:$D,'Liste des sites'!$E:$E,"")</f>
        <v>Coop - Les Breuleux - SAP 5059</v>
      </c>
    </row>
    <row r="380" spans="1:19" x14ac:dyDescent="0.2">
      <c r="B380" s="1" t="s">
        <v>284</v>
      </c>
      <c r="C380" s="1" t="s">
        <v>57</v>
      </c>
      <c r="E380" s="1" t="s">
        <v>56</v>
      </c>
      <c r="F380" s="1" t="s">
        <v>285</v>
      </c>
      <c r="G380" s="1" t="s">
        <v>9</v>
      </c>
      <c r="H380" s="1" t="s">
        <v>58</v>
      </c>
      <c r="I380" s="1" t="s">
        <v>225</v>
      </c>
      <c r="J380" s="3">
        <v>45757</v>
      </c>
      <c r="K380">
        <v>2.0499999999999998</v>
      </c>
      <c r="L380">
        <v>1.8333333333333333</v>
      </c>
      <c r="M380">
        <v>-0.22</v>
      </c>
      <c r="O380" t="s">
        <v>1501</v>
      </c>
      <c r="Q380" t="str">
        <f t="shared" si="5"/>
        <v>18756 TS - Nettoyage de la vitrerie</v>
      </c>
      <c r="R380" t="str">
        <f>_xlfn.XLOOKUP(Q380,'Liste BT'!$O:$O,'Liste BT'!F:F,"")</f>
        <v>TS - Nettoyage de la vitrerie</v>
      </c>
      <c r="S380" t="str">
        <f>_xlfn.XLOOKUP(C380,'Liste des sites'!$D:$D,'Liste des sites'!$E:$E,"")</f>
        <v xml:space="preserve">BENU Delémont Gare </v>
      </c>
    </row>
    <row r="381" spans="1:19" x14ac:dyDescent="0.2">
      <c r="B381" s="1" t="s">
        <v>284</v>
      </c>
      <c r="C381" s="1" t="s">
        <v>57</v>
      </c>
      <c r="E381" s="1" t="s">
        <v>56</v>
      </c>
      <c r="F381" s="1" t="s">
        <v>285</v>
      </c>
      <c r="G381" s="1" t="s">
        <v>9</v>
      </c>
      <c r="H381" s="1" t="s">
        <v>58</v>
      </c>
      <c r="I381" s="1" t="s">
        <v>228</v>
      </c>
      <c r="J381" s="3">
        <v>45757</v>
      </c>
      <c r="K381">
        <v>2.0499999999999998</v>
      </c>
      <c r="M381">
        <v>-2.0499999999999998</v>
      </c>
      <c r="O381" t="s">
        <v>1501</v>
      </c>
      <c r="Q381" t="str">
        <f t="shared" si="5"/>
        <v>18756 TS - Nettoyage de la vitrerie</v>
      </c>
      <c r="R381" t="str">
        <f>_xlfn.XLOOKUP(Q381,'Liste BT'!$O:$O,'Liste BT'!F:F,"")</f>
        <v>TS - Nettoyage de la vitrerie</v>
      </c>
      <c r="S381" t="str">
        <f>_xlfn.XLOOKUP(C381,'Liste des sites'!$D:$D,'Liste des sites'!$E:$E,"")</f>
        <v xml:space="preserve">BENU Delémont Gare </v>
      </c>
    </row>
    <row r="382" spans="1:19" x14ac:dyDescent="0.2">
      <c r="B382" s="1" t="s">
        <v>286</v>
      </c>
      <c r="C382" s="1" t="s">
        <v>60</v>
      </c>
      <c r="E382" s="1" t="s">
        <v>59</v>
      </c>
      <c r="F382" s="1" t="s">
        <v>287</v>
      </c>
      <c r="G382" s="1" t="s">
        <v>9</v>
      </c>
      <c r="H382" s="1" t="s">
        <v>58</v>
      </c>
      <c r="I382" s="1" t="s">
        <v>225</v>
      </c>
      <c r="J382" s="3">
        <v>45757</v>
      </c>
      <c r="K382">
        <v>0.96</v>
      </c>
      <c r="L382">
        <v>1</v>
      </c>
      <c r="M382">
        <v>0.04</v>
      </c>
      <c r="O382" t="s">
        <v>1501</v>
      </c>
      <c r="Q382" t="str">
        <f t="shared" si="5"/>
        <v>18757 TS - Nettoyage de la vitrerie</v>
      </c>
      <c r="R382" t="str">
        <f>_xlfn.XLOOKUP(Q382,'Liste BT'!$O:$O,'Liste BT'!F:F,"")</f>
        <v>TS - Nettoyage de la vitrerie</v>
      </c>
      <c r="S382" t="str">
        <f>_xlfn.XLOOKUP(C382,'Liste des sites'!$D:$D,'Liste des sites'!$E:$E,"")</f>
        <v xml:space="preserve">BENU Delémont Ville    </v>
      </c>
    </row>
    <row r="383" spans="1:19" x14ac:dyDescent="0.2">
      <c r="B383" s="1" t="s">
        <v>286</v>
      </c>
      <c r="C383" s="1" t="s">
        <v>60</v>
      </c>
      <c r="E383" s="1" t="s">
        <v>59</v>
      </c>
      <c r="F383" s="1" t="s">
        <v>287</v>
      </c>
      <c r="G383" s="1" t="s">
        <v>9</v>
      </c>
      <c r="H383" s="1" t="s">
        <v>58</v>
      </c>
      <c r="I383" s="1" t="s">
        <v>228</v>
      </c>
      <c r="J383" s="3">
        <v>45757</v>
      </c>
      <c r="K383">
        <v>0.96</v>
      </c>
      <c r="M383">
        <v>-0.96</v>
      </c>
      <c r="O383" t="s">
        <v>1501</v>
      </c>
      <c r="Q383" t="str">
        <f t="shared" si="5"/>
        <v>18757 TS - Nettoyage de la vitrerie</v>
      </c>
      <c r="R383" t="str">
        <f>_xlfn.XLOOKUP(Q383,'Liste BT'!$O:$O,'Liste BT'!F:F,"")</f>
        <v>TS - Nettoyage de la vitrerie</v>
      </c>
      <c r="S383" t="str">
        <f>_xlfn.XLOOKUP(C383,'Liste des sites'!$D:$D,'Liste des sites'!$E:$E,"")</f>
        <v xml:space="preserve">BENU Delémont Ville    </v>
      </c>
    </row>
    <row r="384" spans="1:19" x14ac:dyDescent="0.2">
      <c r="B384" s="1" t="s">
        <v>226</v>
      </c>
      <c r="C384" s="1" t="s">
        <v>67</v>
      </c>
      <c r="E384" s="1" t="s">
        <v>66</v>
      </c>
      <c r="F384" s="1" t="s">
        <v>227</v>
      </c>
      <c r="G384" s="1" t="s">
        <v>65</v>
      </c>
      <c r="H384" s="1" t="s">
        <v>68</v>
      </c>
      <c r="I384" s="1" t="s">
        <v>225</v>
      </c>
      <c r="J384" s="3">
        <v>45758</v>
      </c>
      <c r="K384">
        <v>4</v>
      </c>
      <c r="L384">
        <v>4</v>
      </c>
      <c r="M384">
        <v>0</v>
      </c>
      <c r="O384" t="s">
        <v>1501</v>
      </c>
      <c r="Q384" t="str">
        <f t="shared" si="5"/>
        <v>18866 APP - Entretien d'appartement/villa/maison….</v>
      </c>
      <c r="R384" t="str">
        <f>_xlfn.XLOOKUP(Q384,'Liste BT'!$O:$O,'Liste BT'!F:F,"")</f>
        <v>APP - Entretien d'appartement/villa/maison….</v>
      </c>
      <c r="S384" t="str">
        <f>_xlfn.XLOOKUP(C384,'Liste des sites'!$D:$D,'Liste des sites'!$E:$E,"")</f>
        <v>ALFA FABRIKA SA - LOGEMENT PRIVE</v>
      </c>
    </row>
    <row r="385" spans="1:19" x14ac:dyDescent="0.2">
      <c r="B385" s="1" t="s">
        <v>257</v>
      </c>
      <c r="C385" s="1" t="s">
        <v>91</v>
      </c>
      <c r="E385" s="1" t="s">
        <v>90</v>
      </c>
      <c r="F385" s="1" t="s">
        <v>258</v>
      </c>
      <c r="G385" s="1" t="s">
        <v>65</v>
      </c>
      <c r="H385" s="1" t="s">
        <v>2815</v>
      </c>
      <c r="I385" s="1" t="s">
        <v>225</v>
      </c>
      <c r="J385" s="3">
        <v>45758</v>
      </c>
      <c r="K385">
        <v>0.5</v>
      </c>
      <c r="L385">
        <v>1</v>
      </c>
      <c r="M385">
        <v>0.5</v>
      </c>
      <c r="O385" t="s">
        <v>1501</v>
      </c>
      <c r="Q385" t="str">
        <f t="shared" si="5"/>
        <v>2004 TS - Travaux spéciaux Commentaire : CM : Nettoyage du SAS d'entrée au sous-sol du centre commercial 1x/semaine // 0.5 heures</v>
      </c>
      <c r="R385" t="str">
        <f>_xlfn.XLOOKUP(Q385,'Liste BT'!$O:$O,'Liste BT'!F:F,"")</f>
        <v>TS - Travaux spéciaux Commentaire : CM : Nettoyage du SAS d'entrée au sous-sol du centre commercial 1x/semaine // 0.5 heures</v>
      </c>
      <c r="S385" t="str">
        <f>_xlfn.XLOOKUP(C385,'Liste des sites'!$D:$D,'Liste des sites'!$E:$E,"")</f>
        <v>Coop - EKZ Fontainemelon</v>
      </c>
    </row>
    <row r="386" spans="1:19" x14ac:dyDescent="0.2">
      <c r="B386" s="1" t="s">
        <v>275</v>
      </c>
      <c r="C386" s="1" t="s">
        <v>99</v>
      </c>
      <c r="E386" s="1" t="s">
        <v>98</v>
      </c>
      <c r="F386" s="1" t="s">
        <v>266</v>
      </c>
      <c r="G386" s="1" t="s">
        <v>65</v>
      </c>
      <c r="H386" s="1" t="s">
        <v>103</v>
      </c>
      <c r="I386" s="1" t="s">
        <v>225</v>
      </c>
      <c r="J386" s="3">
        <v>45758</v>
      </c>
      <c r="K386">
        <v>0.5</v>
      </c>
      <c r="L386">
        <v>1</v>
      </c>
      <c r="M386">
        <v>0.5</v>
      </c>
      <c r="O386" t="s">
        <v>1501</v>
      </c>
      <c r="Q386" t="str">
        <f t="shared" si="5"/>
        <v>1763 TS - Nettoyage de parking Commentaire : Balayage du parking // Vidage des poubelles (1 fois par semaine)</v>
      </c>
      <c r="R386" t="str">
        <f>_xlfn.XLOOKUP(Q386,'Liste BT'!$O:$O,'Liste BT'!F:F,"")</f>
        <v>TS - Nettoyage de parking Commentaire : Balayage du parking // Vidage des poubelles (1 fois par semaine)</v>
      </c>
      <c r="S386" t="str">
        <f>_xlfn.XLOOKUP(C386,'Liste des sites'!$D:$D,'Liste des sites'!$E:$E,"")</f>
        <v>Coop - La Chaux-de-Fonds Etoile - SAP 1820</v>
      </c>
    </row>
    <row r="387" spans="1:19" x14ac:dyDescent="0.2">
      <c r="B387" s="1" t="s">
        <v>246</v>
      </c>
      <c r="C387" s="1" t="s">
        <v>105</v>
      </c>
      <c r="E387" s="1" t="s">
        <v>104</v>
      </c>
      <c r="F387" s="1" t="s">
        <v>247</v>
      </c>
      <c r="G387" s="1" t="s">
        <v>65</v>
      </c>
      <c r="H387" s="1" t="s">
        <v>106</v>
      </c>
      <c r="I387" s="1" t="s">
        <v>225</v>
      </c>
      <c r="J387" s="3">
        <v>45758</v>
      </c>
      <c r="K387">
        <v>2</v>
      </c>
      <c r="L387">
        <v>1.5</v>
      </c>
      <c r="M387">
        <v>-0.5</v>
      </c>
      <c r="O387" t="s">
        <v>1501</v>
      </c>
      <c r="Q387" t="str">
        <f t="shared" ref="Q387:Q450" si="6">CONCATENATE(C387," ",H387)</f>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387" t="str">
        <f>_xlfn.XLOOKUP(Q387,'Liste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387" t="str">
        <f>_xlfn.XLOOKUP(C387,'Liste des sites'!$D:$D,'Liste des sites'!$E:$E,"")</f>
        <v>Coop - Le Landeron - SAP 4152</v>
      </c>
    </row>
    <row r="388" spans="1:19" x14ac:dyDescent="0.2">
      <c r="B388" s="1" t="s">
        <v>349</v>
      </c>
      <c r="C388" s="1" t="s">
        <v>112</v>
      </c>
      <c r="E388" s="1" t="s">
        <v>111</v>
      </c>
      <c r="F388" s="1" t="s">
        <v>350</v>
      </c>
      <c r="G388" s="1" t="s">
        <v>65</v>
      </c>
      <c r="H388" s="1" t="s">
        <v>16</v>
      </c>
      <c r="I388" s="1" t="s">
        <v>228</v>
      </c>
      <c r="J388" s="3">
        <v>45758</v>
      </c>
      <c r="K388">
        <v>4</v>
      </c>
      <c r="M388">
        <v>-4</v>
      </c>
      <c r="O388" t="s">
        <v>1501</v>
      </c>
      <c r="Q388" t="str">
        <f t="shared" si="6"/>
        <v>2375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388" t="str">
        <f>_xlfn.XLOOKUP(Q388,'Liste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388" t="str">
        <f>_xlfn.XLOOKUP(C388,'Liste des sites'!$D:$D,'Liste des sites'!$E:$E,"")</f>
        <v>Coop - Neuchâtel Gare (ex Aperto) SAP 5466</v>
      </c>
    </row>
    <row r="389" spans="1:19" x14ac:dyDescent="0.2">
      <c r="B389" s="1" t="s">
        <v>349</v>
      </c>
      <c r="C389" s="1" t="s">
        <v>112</v>
      </c>
      <c r="E389" s="1" t="s">
        <v>111</v>
      </c>
      <c r="F389" s="1" t="s">
        <v>350</v>
      </c>
      <c r="G389" s="1" t="s">
        <v>65</v>
      </c>
      <c r="H389" s="1" t="s">
        <v>18</v>
      </c>
      <c r="I389" s="1" t="s">
        <v>225</v>
      </c>
      <c r="J389" s="3">
        <v>45758</v>
      </c>
      <c r="K389">
        <v>1</v>
      </c>
      <c r="L389">
        <v>2</v>
      </c>
      <c r="M389">
        <v>1</v>
      </c>
      <c r="O389" t="s">
        <v>1501</v>
      </c>
      <c r="Q389" t="str">
        <f t="shared" si="6"/>
        <v>2375 TS - Nettoyage de la vitrerie Commentaire : Nettoyage complet de tous les vitrages sur les faces intérieures et extérieures (vitres en façade, séparations, portes, parois vitrées), (2 fois par an : mars, septembre)</v>
      </c>
      <c r="R389" t="str">
        <f>_xlfn.XLOOKUP(Q389,'Liste BT'!$O:$O,'Liste BT'!F:F,"")</f>
        <v>TS - Nettoyage de la vitrerie Commentaire : Nettoyage complet de tous les vitrages sur les faces intérieures et extérieures (vitres en façade, séparations, portes, parois vitrées), (2 fois par an : mars, septembre)</v>
      </c>
      <c r="S389" t="str">
        <f>_xlfn.XLOOKUP(C389,'Liste des sites'!$D:$D,'Liste des sites'!$E:$E,"")</f>
        <v>Coop - Neuchâtel Gare (ex Aperto) SAP 5466</v>
      </c>
    </row>
    <row r="390" spans="1:19" x14ac:dyDescent="0.2">
      <c r="B390" s="1" t="s">
        <v>259</v>
      </c>
      <c r="C390" s="1" t="s">
        <v>121</v>
      </c>
      <c r="E390" s="1" t="s">
        <v>120</v>
      </c>
      <c r="F390" s="1" t="s">
        <v>260</v>
      </c>
      <c r="G390" s="1" t="s">
        <v>65</v>
      </c>
      <c r="H390" s="1" t="s">
        <v>123</v>
      </c>
      <c r="I390" s="1" t="s">
        <v>225</v>
      </c>
      <c r="J390" s="3">
        <v>45758</v>
      </c>
      <c r="K390">
        <v>1</v>
      </c>
      <c r="L390">
        <v>3.1666666666666665</v>
      </c>
      <c r="M390">
        <v>2.17</v>
      </c>
      <c r="O390" t="s">
        <v>1501</v>
      </c>
      <c r="Q390" t="str">
        <f t="shared" si="6"/>
        <v>1835 TS - Travaux spéciaux Commentaire : Retrait des toiles d'araignées au niveau de l'escalier donnant accès au point de vente, via le parking couvert, travaux d'accès difficile (1 fois par mois)</v>
      </c>
      <c r="R390" t="str">
        <f>_xlfn.XLOOKUP(Q390,'Liste BT'!$O:$O,'Liste BT'!F:F,"")</f>
        <v>TS - Travaux spéciaux Commentaire : Retrait des toiles d'araignées au niveau de l'escalier donnant accès au point de vente, via le parking couvert, travaux d'accès difficile (1 fois par mois)</v>
      </c>
      <c r="S390" t="str">
        <f>_xlfn.XLOOKUP(C390,'Liste des sites'!$D:$D,'Liste des sites'!$E:$E,"")</f>
        <v>Coop - Peseux Parc du Château - SAP 2429</v>
      </c>
    </row>
    <row r="391" spans="1:19" x14ac:dyDescent="0.2">
      <c r="B391" s="1" t="s">
        <v>584</v>
      </c>
      <c r="C391" s="1" t="s">
        <v>719</v>
      </c>
      <c r="E391" s="1" t="s">
        <v>2820</v>
      </c>
      <c r="F391" s="1" t="s">
        <v>2821</v>
      </c>
      <c r="G391" s="1" t="s">
        <v>65</v>
      </c>
      <c r="H391" s="1" t="s">
        <v>1195</v>
      </c>
      <c r="I391" s="1" t="s">
        <v>228</v>
      </c>
      <c r="J391" s="3">
        <v>45758</v>
      </c>
      <c r="K391">
        <v>1.5</v>
      </c>
      <c r="M391">
        <v>-1.5</v>
      </c>
      <c r="O391" t="s">
        <v>1501</v>
      </c>
      <c r="Q391" t="str">
        <f t="shared" si="6"/>
        <v>1848 TS - Nettoyage de parking</v>
      </c>
      <c r="R391" t="str">
        <f>_xlfn.XLOOKUP(Q391,'Liste BT'!$O:$O,'Liste BT'!F:F,"")</f>
        <v>TS - Nettoyage de parking</v>
      </c>
      <c r="S391" t="str">
        <f>_xlfn.XLOOKUP(C391,'Liste des sites'!$D:$D,'Liste des sites'!$E:$E,"")</f>
        <v>Coop - Saint-Aubin - SAP 1088</v>
      </c>
    </row>
    <row r="392" spans="1:19" x14ac:dyDescent="0.2">
      <c r="B392" s="1" t="s">
        <v>276</v>
      </c>
      <c r="C392" s="1" t="s">
        <v>142</v>
      </c>
      <c r="E392" s="1" t="s">
        <v>141</v>
      </c>
      <c r="F392" s="1" t="s">
        <v>277</v>
      </c>
      <c r="G392" s="1" t="s">
        <v>65</v>
      </c>
      <c r="H392" s="1" t="s">
        <v>143</v>
      </c>
      <c r="I392" s="1" t="s">
        <v>228</v>
      </c>
      <c r="J392" s="3">
        <v>45758</v>
      </c>
      <c r="K392">
        <v>1.04</v>
      </c>
      <c r="M392">
        <v>-1.04</v>
      </c>
      <c r="O392" t="s">
        <v>1501</v>
      </c>
      <c r="Q392" t="str">
        <f t="shared" si="6"/>
        <v>10038 TS - Nettoyage de la vitrerie Commentaire : Nettoyage des vitres extérieures (1  x  par mois)</v>
      </c>
      <c r="R392" t="str">
        <f>_xlfn.XLOOKUP(Q392,'Liste BT'!$O:$O,'Liste BT'!F:F,"")</f>
        <v>TS - Nettoyage de la vitrerie Commentaire : Nettoyage des vitres extérieures (1  x  par mois)</v>
      </c>
      <c r="S392" t="str">
        <f>_xlfn.XLOOKUP(C392,'Liste des sites'!$D:$D,'Liste des sites'!$E:$E,"")</f>
        <v>Pharmacie Bornand</v>
      </c>
    </row>
    <row r="393" spans="1:19" x14ac:dyDescent="0.2">
      <c r="B393" s="1" t="s">
        <v>263</v>
      </c>
      <c r="C393" s="1" t="s">
        <v>146</v>
      </c>
      <c r="E393" s="1" t="s">
        <v>145</v>
      </c>
      <c r="F393" s="1" t="s">
        <v>264</v>
      </c>
      <c r="G393" s="1" t="s">
        <v>65</v>
      </c>
      <c r="H393" s="1" t="s">
        <v>63</v>
      </c>
      <c r="I393" s="1" t="s">
        <v>228</v>
      </c>
      <c r="J393" s="3">
        <v>45758</v>
      </c>
      <c r="K393">
        <v>1.0900000000000001</v>
      </c>
      <c r="M393">
        <v>-1.0900000000000001</v>
      </c>
      <c r="O393" t="s">
        <v>1501</v>
      </c>
      <c r="Q393" t="str">
        <f t="shared" si="6"/>
        <v>10079 TS - Nettoyage de la vitrerie Commentaire : Lavage des vitres extérieures (1 x par mois)</v>
      </c>
      <c r="R393" t="str">
        <f>_xlfn.XLOOKUP(Q393,'Liste BT'!$O:$O,'Liste BT'!F:F,"")</f>
        <v>TS - Nettoyage de la vitrerie Commentaire : Lavage des vitres extérieures (1 x par mois)</v>
      </c>
      <c r="S393" t="str">
        <f>_xlfn.XLOOKUP(C393,'Liste des sites'!$D:$D,'Liste des sites'!$E:$E,"")</f>
        <v>Pharmacie de la Côte</v>
      </c>
    </row>
    <row r="394" spans="1:19" x14ac:dyDescent="0.2">
      <c r="B394" s="1" t="s">
        <v>235</v>
      </c>
      <c r="C394" s="1" t="s">
        <v>151</v>
      </c>
      <c r="E394" s="1" t="s">
        <v>150</v>
      </c>
      <c r="F394" s="1" t="s">
        <v>236</v>
      </c>
      <c r="G394" s="1" t="s">
        <v>65</v>
      </c>
      <c r="H394" s="1" t="s">
        <v>152</v>
      </c>
      <c r="I394" s="1" t="s">
        <v>225</v>
      </c>
      <c r="J394" s="3">
        <v>45758</v>
      </c>
      <c r="K394">
        <v>1.5</v>
      </c>
      <c r="L394">
        <v>4</v>
      </c>
      <c r="M394">
        <v>2.5</v>
      </c>
      <c r="O394" t="s">
        <v>1501</v>
      </c>
      <c r="Q394" t="str">
        <f t="shared" si="6"/>
        <v>18877 APP - Entretien d'appartement/villa/maison…. Commentaire : CM : 2 x semaine // 1.5 heures // 2 pers N4 (mardi et vendredi)
1 x semaine // 2 heures // 1 pers N4 (vendredi) repassage du linge</v>
      </c>
      <c r="R394" t="str">
        <f>_xlfn.XLOOKUP(Q394,'Liste BT'!$O:$O,'Liste BT'!F:F,"")</f>
        <v>APP - Entretien d'appartement/villa/maison…. Commentaire : CM : 2 x semaine // 1.5 heures // 2 pers N4 (mardi et vendredi)
1 x semaine // 2 heures // 1 pers N4 (vendredi) repassage du linge</v>
      </c>
      <c r="S394" t="str">
        <f>_xlfn.XLOOKUP(C394,'Liste des sites'!$D:$D,'Liste des sites'!$E:$E,"")</f>
        <v>PIBOMULTI SA - Domicile de Madame Bourquard</v>
      </c>
    </row>
    <row r="395" spans="1:19" x14ac:dyDescent="0.2">
      <c r="B395" s="1" t="s">
        <v>235</v>
      </c>
      <c r="C395" s="1" t="s">
        <v>151</v>
      </c>
      <c r="E395" s="1" t="s">
        <v>150</v>
      </c>
      <c r="F395" s="1" t="s">
        <v>236</v>
      </c>
      <c r="G395" s="1" t="s">
        <v>65</v>
      </c>
      <c r="H395" s="1" t="s">
        <v>152</v>
      </c>
      <c r="I395" s="1" t="s">
        <v>228</v>
      </c>
      <c r="J395" s="3">
        <v>45758</v>
      </c>
      <c r="K395">
        <v>2</v>
      </c>
      <c r="M395">
        <v>-2</v>
      </c>
      <c r="O395" t="s">
        <v>1501</v>
      </c>
      <c r="Q395" t="str">
        <f t="shared" si="6"/>
        <v>18877 APP - Entretien d'appartement/villa/maison…. Commentaire : CM : 2 x semaine // 1.5 heures // 2 pers N4 (mardi et vendredi)
1 x semaine // 2 heures // 1 pers N4 (vendredi) repassage du linge</v>
      </c>
      <c r="R395" t="str">
        <f>_xlfn.XLOOKUP(Q395,'Liste BT'!$O:$O,'Liste BT'!F:F,"")</f>
        <v>APP - Entretien d'appartement/villa/maison…. Commentaire : CM : 2 x semaine // 1.5 heures // 2 pers N4 (mardi et vendredi)
1 x semaine // 2 heures // 1 pers N4 (vendredi) repassage du linge</v>
      </c>
      <c r="S395" t="str">
        <f>_xlfn.XLOOKUP(C395,'Liste des sites'!$D:$D,'Liste des sites'!$E:$E,"")</f>
        <v>PIBOMULTI SA - Domicile de Madame Bourquard</v>
      </c>
    </row>
    <row r="396" spans="1:19" x14ac:dyDescent="0.2">
      <c r="A396" s="1" t="s">
        <v>1449</v>
      </c>
      <c r="B396" s="1" t="s">
        <v>1450</v>
      </c>
      <c r="C396" s="1" t="s">
        <v>1451</v>
      </c>
      <c r="E396" s="1" t="s">
        <v>2925</v>
      </c>
      <c r="F396" s="1" t="s">
        <v>2926</v>
      </c>
      <c r="G396" s="1" t="s">
        <v>65</v>
      </c>
      <c r="H396" s="1" t="s">
        <v>2927</v>
      </c>
      <c r="I396" s="1" t="s">
        <v>2838</v>
      </c>
      <c r="J396" s="3">
        <v>45761</v>
      </c>
      <c r="K396">
        <v>2.5</v>
      </c>
      <c r="L396">
        <v>0</v>
      </c>
      <c r="M396">
        <v>-2.5</v>
      </c>
      <c r="N396" s="3">
        <v>45881</v>
      </c>
      <c r="O396" t="s">
        <v>164</v>
      </c>
      <c r="Q396" t="str">
        <f t="shared" si="6"/>
        <v>18019 TS - Nettoyage de la vitrerie Commentaire : Nettoyage des vitres extérieures</v>
      </c>
      <c r="R396" t="str">
        <f>_xlfn.XLOOKUP(Q396,'Liste BT'!$O:$O,'Liste BT'!F:F,"")</f>
        <v/>
      </c>
      <c r="S396" t="str">
        <f>_xlfn.XLOOKUP(C396,'Liste des sites'!$D:$D,'Liste des sites'!$E:$E,"")</f>
        <v>COOP - Fritz Courvoisier - SAP 5643</v>
      </c>
    </row>
    <row r="397" spans="1:19" x14ac:dyDescent="0.2">
      <c r="B397" s="1" t="s">
        <v>2928</v>
      </c>
      <c r="C397" s="1" t="s">
        <v>1451</v>
      </c>
      <c r="E397" s="1" t="s">
        <v>2925</v>
      </c>
      <c r="F397" s="1" t="s">
        <v>2926</v>
      </c>
      <c r="G397" s="1" t="s">
        <v>65</v>
      </c>
      <c r="H397" s="1" t="s">
        <v>58</v>
      </c>
      <c r="I397" s="1" t="s">
        <v>225</v>
      </c>
      <c r="J397" s="3">
        <v>45761</v>
      </c>
      <c r="K397">
        <v>5.88</v>
      </c>
      <c r="L397">
        <v>4.5</v>
      </c>
      <c r="M397">
        <v>-1.38</v>
      </c>
      <c r="O397" t="s">
        <v>1501</v>
      </c>
      <c r="Q397" t="str">
        <f t="shared" si="6"/>
        <v>18019 TS - Nettoyage de la vitrerie</v>
      </c>
      <c r="R397" t="str">
        <f>_xlfn.XLOOKUP(Q397,'Liste BT'!$O:$O,'Liste BT'!F:F,"")</f>
        <v>TS - Nettoyage de la vitrerie</v>
      </c>
      <c r="S397" t="str">
        <f>_xlfn.XLOOKUP(C397,'Liste des sites'!$D:$D,'Liste des sites'!$E:$E,"")</f>
        <v>COOP - Fritz Courvoisier - SAP 5643</v>
      </c>
    </row>
    <row r="398" spans="1:19" x14ac:dyDescent="0.2">
      <c r="B398" s="1" t="s">
        <v>1445</v>
      </c>
      <c r="C398" s="1" t="s">
        <v>1446</v>
      </c>
      <c r="E398" s="1" t="s">
        <v>2929</v>
      </c>
      <c r="F398" s="1" t="s">
        <v>321</v>
      </c>
      <c r="G398" s="1" t="s">
        <v>9</v>
      </c>
      <c r="H398" s="1" t="s">
        <v>2930</v>
      </c>
      <c r="I398" s="1" t="s">
        <v>225</v>
      </c>
      <c r="J398" s="3">
        <v>45761</v>
      </c>
      <c r="K398">
        <v>47.25</v>
      </c>
      <c r="L398">
        <v>27</v>
      </c>
      <c r="M398">
        <v>-20.25</v>
      </c>
      <c r="O398" t="s">
        <v>164</v>
      </c>
      <c r="Q398" t="str">
        <f t="shared" si="6"/>
        <v>1750 TS - Mise à disposition de personnel Commentaire : Màd Avenant augmentation</v>
      </c>
      <c r="R398" t="str">
        <f>_xlfn.XLOOKUP(Q398,'Liste BT'!$O:$O,'Liste BT'!F:F,"")</f>
        <v/>
      </c>
      <c r="S398" t="str">
        <f>_xlfn.XLOOKUP(C398,'Liste des sites'!$D:$D,'Liste des sites'!$E:$E,"")</f>
        <v>Coop - Bassecourt - SAP 2349</v>
      </c>
    </row>
    <row r="399" spans="1:19" x14ac:dyDescent="0.2">
      <c r="B399" s="1" t="s">
        <v>395</v>
      </c>
      <c r="C399" s="1" t="s">
        <v>136</v>
      </c>
      <c r="E399" s="1" t="s">
        <v>135</v>
      </c>
      <c r="F399" s="1" t="s">
        <v>396</v>
      </c>
      <c r="G399" s="1" t="s">
        <v>65</v>
      </c>
      <c r="H399" s="1" t="s">
        <v>2813</v>
      </c>
      <c r="I399" s="1" t="s">
        <v>225</v>
      </c>
      <c r="J399" s="3">
        <v>45761</v>
      </c>
      <c r="K399">
        <v>44.73</v>
      </c>
      <c r="L399">
        <v>43</v>
      </c>
      <c r="M399">
        <v>-1.73</v>
      </c>
      <c r="O399" t="s">
        <v>1501</v>
      </c>
      <c r="Q399" t="str">
        <f t="shared" si="6"/>
        <v>18594 TS - Nettoyage de la vitrerie Commentaire : CM : Nettoyage des vitres extérieures – intérieures // 3 x an // 44.73 heures</v>
      </c>
      <c r="R399" t="str">
        <f>_xlfn.XLOOKUP(Q399,'Liste BT'!$O:$O,'Liste BT'!F:F,"")</f>
        <v>TS - Nettoyage de la vitrerie Commentaire : CM : Nettoyage des vitres extérieures – intérieures // 3 x an // 44.73 heures</v>
      </c>
      <c r="S399" t="str">
        <f>_xlfn.XLOOKUP(C399,'Liste des sites'!$D:$D,'Liste des sites'!$E:$E,"")</f>
        <v xml:space="preserve">Manufacture Horlogère Valfleurier </v>
      </c>
    </row>
    <row r="400" spans="1:19" x14ac:dyDescent="0.2">
      <c r="B400" s="1" t="s">
        <v>435</v>
      </c>
      <c r="C400" s="1" t="s">
        <v>436</v>
      </c>
      <c r="E400" s="1" t="s">
        <v>437</v>
      </c>
      <c r="F400" s="1" t="s">
        <v>438</v>
      </c>
      <c r="G400" s="1" t="s">
        <v>65</v>
      </c>
      <c r="H400" s="1" t="s">
        <v>439</v>
      </c>
      <c r="I400" s="1" t="s">
        <v>225</v>
      </c>
      <c r="J400" s="3">
        <v>45761</v>
      </c>
      <c r="K400">
        <v>0.26</v>
      </c>
      <c r="L400">
        <v>0.25</v>
      </c>
      <c r="M400">
        <v>-0.01</v>
      </c>
      <c r="O400" t="s">
        <v>1501</v>
      </c>
      <c r="Q400" t="str">
        <f t="shared" si="6"/>
        <v>10092 TS - Nettoyage de la vitrerie Commentaire : Nettoyage des vitres extérieures (2 x par an)</v>
      </c>
      <c r="R400" t="str">
        <f>_xlfn.XLOOKUP(Q400,'Liste BT'!$O:$O,'Liste BT'!F:F,"")</f>
        <v>TS - Nettoyage de la vitrerie Commentaire : Nettoyage des vitres extérieures (2 x par an)</v>
      </c>
      <c r="S400" t="str">
        <f>_xlfn.XLOOKUP(C400,'Liste des sites'!$D:$D,'Liste des sites'!$E:$E,"")</f>
        <v>BENU La Chaux-de-Fonds Eplatures</v>
      </c>
    </row>
    <row r="401" spans="2:19" x14ac:dyDescent="0.2">
      <c r="B401" s="1" t="s">
        <v>435</v>
      </c>
      <c r="C401" s="1" t="s">
        <v>436</v>
      </c>
      <c r="E401" s="1" t="s">
        <v>437</v>
      </c>
      <c r="F401" s="1" t="s">
        <v>438</v>
      </c>
      <c r="G401" s="1" t="s">
        <v>65</v>
      </c>
      <c r="H401" s="1" t="s">
        <v>144</v>
      </c>
      <c r="I401" s="1" t="s">
        <v>225</v>
      </c>
      <c r="J401" s="3">
        <v>45761</v>
      </c>
      <c r="K401">
        <v>0.26</v>
      </c>
      <c r="L401">
        <v>0.25</v>
      </c>
      <c r="M401">
        <v>-0.01</v>
      </c>
      <c r="O401" t="s">
        <v>1501</v>
      </c>
      <c r="Q401" t="str">
        <f t="shared" si="6"/>
        <v>10092 TS - Nettoyage de la vitrerie Commentaire : Nettoyage des vitres intérieures (1 x par an)</v>
      </c>
      <c r="R401" t="str">
        <f>_xlfn.XLOOKUP(Q401,'Liste BT'!$O:$O,'Liste BT'!F:F,"")</f>
        <v>TS - Nettoyage de la vitrerie Commentaire : Nettoyage des vitres intérieures (1 x par an)</v>
      </c>
      <c r="S401" t="str">
        <f>_xlfn.XLOOKUP(C401,'Liste des sites'!$D:$D,'Liste des sites'!$E:$E,"")</f>
        <v>BENU La Chaux-de-Fonds Eplatures</v>
      </c>
    </row>
    <row r="402" spans="2:19" x14ac:dyDescent="0.2">
      <c r="B402" s="1" t="s">
        <v>407</v>
      </c>
      <c r="C402" s="1" t="s">
        <v>417</v>
      </c>
      <c r="E402" s="1" t="s">
        <v>418</v>
      </c>
      <c r="F402" s="1" t="s">
        <v>419</v>
      </c>
      <c r="G402" s="1" t="s">
        <v>65</v>
      </c>
      <c r="H402" s="1" t="s">
        <v>420</v>
      </c>
      <c r="I402" s="1" t="s">
        <v>225</v>
      </c>
      <c r="J402" s="3">
        <v>45762</v>
      </c>
      <c r="K402">
        <v>5</v>
      </c>
      <c r="L402">
        <v>4</v>
      </c>
      <c r="M402">
        <v>-1</v>
      </c>
      <c r="O402" t="s">
        <v>1501</v>
      </c>
      <c r="Q402" t="str">
        <f t="shared" si="6"/>
        <v>18072 TS - Nettoyage de la vitrerie Commentaire : Lavage des vitres extérieures (1 fois par an)</v>
      </c>
      <c r="R402" t="str">
        <f>_xlfn.XLOOKUP(Q402,'Liste BT'!$O:$O,'Liste BT'!F:F,"")</f>
        <v>TS - Nettoyage de la vitrerie Commentaire : Lavage des vitres extérieures (1 fois par an)</v>
      </c>
      <c r="S402" t="str">
        <f>_xlfn.XLOOKUP(C402,'Liste des sites'!$D:$D,'Liste des sites'!$E:$E,"")</f>
        <v>ACTIV FITNESS - La Chaux-de-Fonds</v>
      </c>
    </row>
    <row r="403" spans="2:19" x14ac:dyDescent="0.2">
      <c r="B403" s="1" t="s">
        <v>235</v>
      </c>
      <c r="C403" s="1" t="s">
        <v>151</v>
      </c>
      <c r="E403" s="1" t="s">
        <v>150</v>
      </c>
      <c r="F403" s="1" t="s">
        <v>236</v>
      </c>
      <c r="G403" s="1" t="s">
        <v>65</v>
      </c>
      <c r="H403" s="1" t="s">
        <v>152</v>
      </c>
      <c r="I403" s="1" t="s">
        <v>225</v>
      </c>
      <c r="J403" s="3">
        <v>45762</v>
      </c>
      <c r="K403">
        <v>1.5</v>
      </c>
      <c r="L403">
        <v>4</v>
      </c>
      <c r="M403">
        <v>2.5</v>
      </c>
      <c r="O403" t="s">
        <v>1501</v>
      </c>
      <c r="Q403" t="str">
        <f t="shared" si="6"/>
        <v>18877 APP - Entretien d'appartement/villa/maison…. Commentaire : CM : 2 x semaine // 1.5 heures // 2 pers N4 (mardi et vendredi)
1 x semaine // 2 heures // 1 pers N4 (vendredi) repassage du linge</v>
      </c>
      <c r="R403" t="str">
        <f>_xlfn.XLOOKUP(Q403,'Liste BT'!$O:$O,'Liste BT'!F:F,"")</f>
        <v>APP - Entretien d'appartement/villa/maison…. Commentaire : CM : 2 x semaine // 1.5 heures // 2 pers N4 (mardi et vendredi)
1 x semaine // 2 heures // 1 pers N4 (vendredi) repassage du linge</v>
      </c>
      <c r="S403" t="str">
        <f>_xlfn.XLOOKUP(C403,'Liste des sites'!$D:$D,'Liste des sites'!$E:$E,"")</f>
        <v>PIBOMULTI SA - Domicile de Madame Bourquard</v>
      </c>
    </row>
    <row r="404" spans="2:19" x14ac:dyDescent="0.2">
      <c r="B404" s="1" t="s">
        <v>407</v>
      </c>
      <c r="C404" s="1" t="s">
        <v>417</v>
      </c>
      <c r="E404" s="1" t="s">
        <v>418</v>
      </c>
      <c r="F404" s="1" t="s">
        <v>419</v>
      </c>
      <c r="G404" s="1" t="s">
        <v>65</v>
      </c>
      <c r="H404" s="1" t="s">
        <v>416</v>
      </c>
      <c r="I404" s="1" t="s">
        <v>225</v>
      </c>
      <c r="J404" s="3">
        <v>45763</v>
      </c>
      <c r="K404">
        <v>5</v>
      </c>
      <c r="L404">
        <v>4</v>
      </c>
      <c r="M404">
        <v>-1</v>
      </c>
      <c r="O404" t="s">
        <v>1501</v>
      </c>
      <c r="Q404" t="str">
        <f t="shared" si="6"/>
        <v>18072 TS - Nettoyage de la vitrerie Commentaire : CM : Lavage des vitres intérieures (1 fois par an)</v>
      </c>
      <c r="R404" t="str">
        <f>_xlfn.XLOOKUP(Q404,'Liste BT'!$O:$O,'Liste BT'!F:F,"")</f>
        <v>TS - Nettoyage de la vitrerie Commentaire : CM : Lavage des vitres intérieures (1 fois par an)</v>
      </c>
      <c r="S404" t="str">
        <f>_xlfn.XLOOKUP(C404,'Liste des sites'!$D:$D,'Liste des sites'!$E:$E,"")</f>
        <v>ACTIV FITNESS - La Chaux-de-Fonds</v>
      </c>
    </row>
    <row r="405" spans="2:19" x14ac:dyDescent="0.2">
      <c r="B405" s="1" t="s">
        <v>407</v>
      </c>
      <c r="C405" s="1" t="s">
        <v>421</v>
      </c>
      <c r="E405" s="1" t="s">
        <v>422</v>
      </c>
      <c r="F405" s="1" t="s">
        <v>423</v>
      </c>
      <c r="G405" s="1" t="s">
        <v>65</v>
      </c>
      <c r="H405" s="1" t="s">
        <v>412</v>
      </c>
      <c r="I405" s="1" t="s">
        <v>225</v>
      </c>
      <c r="J405" s="3">
        <v>45763</v>
      </c>
      <c r="K405">
        <v>4</v>
      </c>
      <c r="L405">
        <v>4</v>
      </c>
      <c r="M405">
        <v>0</v>
      </c>
      <c r="O405" t="s">
        <v>1501</v>
      </c>
      <c r="Q405" t="str">
        <f t="shared" si="6"/>
        <v>18073 TS - Nettoyage de la vitrerie Commentaire : Lavage des vitres intérieures (1 fois par an)</v>
      </c>
      <c r="R405" t="str">
        <f>_xlfn.XLOOKUP(Q405,'Liste BT'!$O:$O,'Liste BT'!F:F,"")</f>
        <v>TS - Nettoyage de la vitrerie Commentaire : Lavage des vitres intérieures (1 fois par an)</v>
      </c>
      <c r="S405" t="str">
        <f>_xlfn.XLOOKUP(C405,'Liste des sites'!$D:$D,'Liste des sites'!$E:$E,"")</f>
        <v>ACTIV FITNESS - Neuchâtel City-Centre</v>
      </c>
    </row>
    <row r="406" spans="2:19" x14ac:dyDescent="0.2">
      <c r="B406" s="1" t="s">
        <v>407</v>
      </c>
      <c r="C406" s="1" t="s">
        <v>421</v>
      </c>
      <c r="E406" s="1" t="s">
        <v>422</v>
      </c>
      <c r="F406" s="1" t="s">
        <v>423</v>
      </c>
      <c r="G406" s="1" t="s">
        <v>65</v>
      </c>
      <c r="H406" s="1" t="s">
        <v>424</v>
      </c>
      <c r="I406" s="1" t="s">
        <v>225</v>
      </c>
      <c r="J406" s="3">
        <v>45764</v>
      </c>
      <c r="K406">
        <v>4</v>
      </c>
      <c r="L406">
        <v>3</v>
      </c>
      <c r="M406">
        <v>-1</v>
      </c>
      <c r="O406" t="s">
        <v>1501</v>
      </c>
      <c r="Q406" t="str">
        <f t="shared" si="6"/>
        <v>18073 TS - Nettoyage de la vitrerie Commentaire : Lavage des vitre extérieures  (2 fois par an)</v>
      </c>
      <c r="R406" t="str">
        <f>_xlfn.XLOOKUP(Q406,'Liste BT'!$O:$O,'Liste BT'!F:F,"")</f>
        <v>TS - Nettoyage de la vitrerie Commentaire : Lavage des vitre extérieures  (2 fois par an)</v>
      </c>
      <c r="S406" t="str">
        <f>_xlfn.XLOOKUP(C406,'Liste des sites'!$D:$D,'Liste des sites'!$E:$E,"")</f>
        <v>ACTIV FITNESS - Neuchâtel City-Centre</v>
      </c>
    </row>
    <row r="407" spans="2:19" x14ac:dyDescent="0.2">
      <c r="B407" s="1" t="s">
        <v>226</v>
      </c>
      <c r="C407" s="1" t="s">
        <v>67</v>
      </c>
      <c r="E407" s="1" t="s">
        <v>66</v>
      </c>
      <c r="F407" s="1" t="s">
        <v>227</v>
      </c>
      <c r="G407" s="1" t="s">
        <v>65</v>
      </c>
      <c r="H407" s="1" t="s">
        <v>68</v>
      </c>
      <c r="I407" s="1" t="s">
        <v>225</v>
      </c>
      <c r="J407" s="3">
        <v>45764</v>
      </c>
      <c r="K407">
        <v>4</v>
      </c>
      <c r="L407">
        <v>5</v>
      </c>
      <c r="M407">
        <v>1</v>
      </c>
      <c r="O407" t="s">
        <v>1501</v>
      </c>
      <c r="Q407" t="str">
        <f t="shared" si="6"/>
        <v>18866 APP - Entretien d'appartement/villa/maison….</v>
      </c>
      <c r="R407" t="str">
        <f>_xlfn.XLOOKUP(Q407,'Liste BT'!$O:$O,'Liste BT'!F:F,"")</f>
        <v>APP - Entretien d'appartement/villa/maison….</v>
      </c>
      <c r="S407" t="str">
        <f>_xlfn.XLOOKUP(C407,'Liste des sites'!$D:$D,'Liste des sites'!$E:$E,"")</f>
        <v>ALFA FABRIKA SA - LOGEMENT PRIVE</v>
      </c>
    </row>
    <row r="408" spans="2:19" x14ac:dyDescent="0.2">
      <c r="B408" s="1" t="s">
        <v>1440</v>
      </c>
      <c r="C408" s="1" t="s">
        <v>1441</v>
      </c>
      <c r="E408" s="1" t="s">
        <v>2900</v>
      </c>
      <c r="F408" s="1" t="s">
        <v>2901</v>
      </c>
      <c r="G408" s="1" t="s">
        <v>65</v>
      </c>
      <c r="H408" s="1" t="s">
        <v>2931</v>
      </c>
      <c r="I408" s="1" t="s">
        <v>2838</v>
      </c>
      <c r="J408" s="3">
        <v>45764</v>
      </c>
      <c r="K408">
        <v>11</v>
      </c>
      <c r="L408">
        <v>11</v>
      </c>
      <c r="M408">
        <v>0</v>
      </c>
      <c r="N408" s="3">
        <v>45825</v>
      </c>
      <c r="O408" t="s">
        <v>164</v>
      </c>
      <c r="Q408" t="str">
        <f t="shared" si="6"/>
        <v>1863 TS - Mise à disposition de personnel Commentaire : Renfort Caddyman</v>
      </c>
      <c r="R408" t="str">
        <f>_xlfn.XLOOKUP(Q408,'Liste BT'!$O:$O,'Liste BT'!F:F,"")</f>
        <v/>
      </c>
      <c r="S408" t="str">
        <f>_xlfn.XLOOKUP(C408,'Liste des sites'!$D:$D,'Liste des sites'!$E:$E,"")</f>
        <v>Coop - La Chaux-de-Fonds Eplatures - SAP 4255</v>
      </c>
    </row>
    <row r="409" spans="2:19" x14ac:dyDescent="0.2">
      <c r="B409" s="1" t="s">
        <v>1443</v>
      </c>
      <c r="C409" s="1" t="s">
        <v>201</v>
      </c>
      <c r="E409" s="1" t="s">
        <v>292</v>
      </c>
      <c r="F409" s="1" t="s">
        <v>293</v>
      </c>
      <c r="G409" s="1" t="s">
        <v>65</v>
      </c>
      <c r="H409" s="1" t="s">
        <v>2932</v>
      </c>
      <c r="I409" s="1" t="s">
        <v>2838</v>
      </c>
      <c r="J409" s="3">
        <v>45764</v>
      </c>
      <c r="K409">
        <v>18</v>
      </c>
      <c r="L409">
        <v>17</v>
      </c>
      <c r="M409">
        <v>-1</v>
      </c>
      <c r="N409" s="3">
        <v>45825</v>
      </c>
      <c r="O409" t="s">
        <v>164</v>
      </c>
      <c r="Q409" t="str">
        <f t="shared" si="6"/>
        <v>1826 TS - Mise à disposition de personnel Commentaire : Mise à disposition - Caddyman</v>
      </c>
      <c r="R409" t="str">
        <f>_xlfn.XLOOKUP(Q409,'Liste BT'!$O:$O,'Liste BT'!F:F,"")</f>
        <v/>
      </c>
      <c r="S409" t="str">
        <f>_xlfn.XLOOKUP(C409,'Liste des sites'!$D:$D,'Liste des sites'!$E:$E,"")</f>
        <v>Coop - Maladière - SAP 3261</v>
      </c>
    </row>
    <row r="410" spans="2:19" x14ac:dyDescent="0.2">
      <c r="B410" s="1" t="s">
        <v>255</v>
      </c>
      <c r="C410" s="1" t="s">
        <v>125</v>
      </c>
      <c r="E410" s="1" t="s">
        <v>124</v>
      </c>
      <c r="F410" s="1" t="s">
        <v>256</v>
      </c>
      <c r="G410" s="1" t="s">
        <v>65</v>
      </c>
      <c r="H410" s="1" t="s">
        <v>68</v>
      </c>
      <c r="I410" s="1" t="s">
        <v>225</v>
      </c>
      <c r="J410" s="3">
        <v>45764</v>
      </c>
      <c r="K410">
        <v>2</v>
      </c>
      <c r="L410">
        <v>1.5</v>
      </c>
      <c r="M410">
        <v>-0.5</v>
      </c>
      <c r="O410" t="s">
        <v>1501</v>
      </c>
      <c r="Q410" t="str">
        <f t="shared" si="6"/>
        <v>18649 APP - Entretien d'appartement/villa/maison….</v>
      </c>
      <c r="R410" t="str">
        <f>_xlfn.XLOOKUP(Q410,'Liste BT'!$O:$O,'Liste BT'!F:F,"")</f>
        <v>APP - Entretien d'appartement/villa/maison….</v>
      </c>
      <c r="S410" t="str">
        <f>_xlfn.XLOOKUP(C410,'Liste des sites'!$D:$D,'Liste des sites'!$E:$E,"")</f>
        <v xml:space="preserve">DANILA MARIOTTI </v>
      </c>
    </row>
    <row r="411" spans="2:19" x14ac:dyDescent="0.2">
      <c r="B411" s="1" t="s">
        <v>1444</v>
      </c>
      <c r="C411" s="1" t="s">
        <v>127</v>
      </c>
      <c r="E411" s="1" t="s">
        <v>126</v>
      </c>
      <c r="F411" s="1" t="s">
        <v>345</v>
      </c>
      <c r="G411" s="1" t="s">
        <v>65</v>
      </c>
      <c r="H411" s="1" t="s">
        <v>2933</v>
      </c>
      <c r="I411" s="1" t="s">
        <v>2838</v>
      </c>
      <c r="J411" s="3">
        <v>45764</v>
      </c>
      <c r="K411">
        <v>3.5</v>
      </c>
      <c r="L411">
        <v>3.5</v>
      </c>
      <c r="M411">
        <v>0</v>
      </c>
      <c r="N411" s="3">
        <v>45778</v>
      </c>
      <c r="O411" t="s">
        <v>164</v>
      </c>
      <c r="Q411" t="str">
        <f t="shared" si="6"/>
        <v>15359 APP - Entretien d'appartement/villa/maison…. Commentaire : Nettoyage Progrès 13/3 1er droite</v>
      </c>
      <c r="R411" t="str">
        <f>_xlfn.XLOOKUP(Q411,'Liste BT'!$O:$O,'Liste BT'!F:F,"")</f>
        <v/>
      </c>
      <c r="S411" t="str">
        <f>_xlfn.XLOOKUP(C411,'Liste des sites'!$D:$D,'Liste des sites'!$E:$E,"")</f>
        <v>ETEL SA</v>
      </c>
    </row>
    <row r="412" spans="2:19" x14ac:dyDescent="0.2">
      <c r="B412" s="1" t="s">
        <v>257</v>
      </c>
      <c r="C412" s="1" t="s">
        <v>91</v>
      </c>
      <c r="E412" s="1" t="s">
        <v>90</v>
      </c>
      <c r="F412" s="1" t="s">
        <v>258</v>
      </c>
      <c r="G412" s="1" t="s">
        <v>65</v>
      </c>
      <c r="H412" s="1" t="s">
        <v>2815</v>
      </c>
      <c r="I412" s="1" t="s">
        <v>228</v>
      </c>
      <c r="J412" s="3">
        <v>45765</v>
      </c>
      <c r="K412">
        <v>0.5</v>
      </c>
      <c r="M412">
        <v>-0.5</v>
      </c>
      <c r="O412" t="s">
        <v>1501</v>
      </c>
      <c r="Q412" t="str">
        <f t="shared" si="6"/>
        <v>2004 TS - Travaux spéciaux Commentaire : CM : Nettoyage du SAS d'entrée au sous-sol du centre commercial 1x/semaine // 0.5 heures</v>
      </c>
      <c r="R412" t="str">
        <f>_xlfn.XLOOKUP(Q412,'Liste BT'!$O:$O,'Liste BT'!F:F,"")</f>
        <v>TS - Travaux spéciaux Commentaire : CM : Nettoyage du SAS d'entrée au sous-sol du centre commercial 1x/semaine // 0.5 heures</v>
      </c>
      <c r="S412" t="str">
        <f>_xlfn.XLOOKUP(C412,'Liste des sites'!$D:$D,'Liste des sites'!$E:$E,"")</f>
        <v>Coop - EKZ Fontainemelon</v>
      </c>
    </row>
    <row r="413" spans="2:19" x14ac:dyDescent="0.2">
      <c r="B413" s="1" t="s">
        <v>246</v>
      </c>
      <c r="C413" s="1" t="s">
        <v>105</v>
      </c>
      <c r="E413" s="1" t="s">
        <v>104</v>
      </c>
      <c r="F413" s="1" t="s">
        <v>247</v>
      </c>
      <c r="G413" s="1" t="s">
        <v>65</v>
      </c>
      <c r="H413" s="1" t="s">
        <v>106</v>
      </c>
      <c r="I413" s="1" t="s">
        <v>228</v>
      </c>
      <c r="J413" s="3">
        <v>45765</v>
      </c>
      <c r="K413">
        <v>2</v>
      </c>
      <c r="M413">
        <v>-2</v>
      </c>
      <c r="O413" t="s">
        <v>1501</v>
      </c>
      <c r="Q413" t="str">
        <f t="shared" si="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413" t="str">
        <f>_xlfn.XLOOKUP(Q413,'Liste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413" t="str">
        <f>_xlfn.XLOOKUP(C413,'Liste des sites'!$D:$D,'Liste des sites'!$E:$E,"")</f>
        <v>Coop - Le Landeron - SAP 4152</v>
      </c>
    </row>
    <row r="414" spans="2:19" x14ac:dyDescent="0.2">
      <c r="B414" s="1" t="s">
        <v>584</v>
      </c>
      <c r="C414" s="1" t="s">
        <v>719</v>
      </c>
      <c r="E414" s="1" t="s">
        <v>2820</v>
      </c>
      <c r="F414" s="1" t="s">
        <v>2821</v>
      </c>
      <c r="G414" s="1" t="s">
        <v>65</v>
      </c>
      <c r="H414" s="1" t="s">
        <v>1195</v>
      </c>
      <c r="I414" s="1" t="s">
        <v>228</v>
      </c>
      <c r="J414" s="3">
        <v>45765</v>
      </c>
      <c r="K414">
        <v>1.5</v>
      </c>
      <c r="M414">
        <v>-1.5</v>
      </c>
      <c r="O414" t="s">
        <v>1501</v>
      </c>
      <c r="Q414" t="str">
        <f t="shared" si="6"/>
        <v>1848 TS - Nettoyage de parking</v>
      </c>
      <c r="R414" t="str">
        <f>_xlfn.XLOOKUP(Q414,'Liste BT'!$O:$O,'Liste BT'!F:F,"")</f>
        <v>TS - Nettoyage de parking</v>
      </c>
      <c r="S414" t="str">
        <f>_xlfn.XLOOKUP(C414,'Liste des sites'!$D:$D,'Liste des sites'!$E:$E,"")</f>
        <v>Coop - Saint-Aubin - SAP 1088</v>
      </c>
    </row>
    <row r="415" spans="2:19" x14ac:dyDescent="0.2">
      <c r="B415" s="1" t="s">
        <v>235</v>
      </c>
      <c r="C415" s="1" t="s">
        <v>151</v>
      </c>
      <c r="E415" s="1" t="s">
        <v>150</v>
      </c>
      <c r="F415" s="1" t="s">
        <v>236</v>
      </c>
      <c r="G415" s="1" t="s">
        <v>65</v>
      </c>
      <c r="H415" s="1" t="s">
        <v>152</v>
      </c>
      <c r="I415" s="1" t="s">
        <v>228</v>
      </c>
      <c r="J415" s="3">
        <v>45765</v>
      </c>
      <c r="K415">
        <v>1.5</v>
      </c>
      <c r="M415">
        <v>-1.5</v>
      </c>
      <c r="O415" t="s">
        <v>1501</v>
      </c>
      <c r="Q415" t="str">
        <f t="shared" si="6"/>
        <v>18877 APP - Entretien d'appartement/villa/maison…. Commentaire : CM : 2 x semaine // 1.5 heures // 2 pers N4 (mardi et vendredi)
1 x semaine // 2 heures // 1 pers N4 (vendredi) repassage du linge</v>
      </c>
      <c r="R415" t="str">
        <f>_xlfn.XLOOKUP(Q415,'Liste BT'!$O:$O,'Liste BT'!F:F,"")</f>
        <v>APP - Entretien d'appartement/villa/maison…. Commentaire : CM : 2 x semaine // 1.5 heures // 2 pers N4 (mardi et vendredi)
1 x semaine // 2 heures // 1 pers N4 (vendredi) repassage du linge</v>
      </c>
      <c r="S415" t="str">
        <f>_xlfn.XLOOKUP(C415,'Liste des sites'!$D:$D,'Liste des sites'!$E:$E,"")</f>
        <v>PIBOMULTI SA - Domicile de Madame Bourquard</v>
      </c>
    </row>
    <row r="416" spans="2:19" x14ac:dyDescent="0.2">
      <c r="B416" s="1" t="s">
        <v>235</v>
      </c>
      <c r="C416" s="1" t="s">
        <v>151</v>
      </c>
      <c r="E416" s="1" t="s">
        <v>150</v>
      </c>
      <c r="F416" s="1" t="s">
        <v>236</v>
      </c>
      <c r="G416" s="1" t="s">
        <v>65</v>
      </c>
      <c r="H416" s="1" t="s">
        <v>152</v>
      </c>
      <c r="I416" s="1" t="s">
        <v>228</v>
      </c>
      <c r="J416" s="3">
        <v>45765</v>
      </c>
      <c r="K416">
        <v>2</v>
      </c>
      <c r="M416">
        <v>-2</v>
      </c>
      <c r="O416" t="s">
        <v>1501</v>
      </c>
      <c r="Q416" t="str">
        <f t="shared" si="6"/>
        <v>18877 APP - Entretien d'appartement/villa/maison…. Commentaire : CM : 2 x semaine // 1.5 heures // 2 pers N4 (mardi et vendredi)
1 x semaine // 2 heures // 1 pers N4 (vendredi) repassage du linge</v>
      </c>
      <c r="R416" t="str">
        <f>_xlfn.XLOOKUP(Q416,'Liste BT'!$O:$O,'Liste BT'!F:F,"")</f>
        <v>APP - Entretien d'appartement/villa/maison…. Commentaire : CM : 2 x semaine // 1.5 heures // 2 pers N4 (mardi et vendredi)
1 x semaine // 2 heures // 1 pers N4 (vendredi) repassage du linge</v>
      </c>
      <c r="S416" t="str">
        <f>_xlfn.XLOOKUP(C416,'Liste des sites'!$D:$D,'Liste des sites'!$E:$E,"")</f>
        <v>PIBOMULTI SA - Domicile de Madame Bourquard</v>
      </c>
    </row>
    <row r="417" spans="1:19" x14ac:dyDescent="0.2">
      <c r="B417" s="1" t="s">
        <v>407</v>
      </c>
      <c r="C417" s="1" t="s">
        <v>413</v>
      </c>
      <c r="E417" s="1" t="s">
        <v>414</v>
      </c>
      <c r="F417" s="1" t="s">
        <v>415</v>
      </c>
      <c r="G417" s="1" t="s">
        <v>65</v>
      </c>
      <c r="H417" s="1" t="s">
        <v>411</v>
      </c>
      <c r="I417" s="1" t="s">
        <v>225</v>
      </c>
      <c r="J417" s="3">
        <v>45766</v>
      </c>
      <c r="K417">
        <v>3.5</v>
      </c>
      <c r="L417">
        <v>4</v>
      </c>
      <c r="M417">
        <v>0.5</v>
      </c>
      <c r="O417" t="s">
        <v>1501</v>
      </c>
      <c r="Q417" t="str">
        <f t="shared" si="6"/>
        <v>18071 TS - Nettoyage de la vitrerie Commentaire : Lavage des vitres extérieures (2 fois par an)</v>
      </c>
      <c r="R417" t="str">
        <f>_xlfn.XLOOKUP(Q417,'Liste BT'!$O:$O,'Liste BT'!F:F,"")</f>
        <v>TS - Nettoyage de la vitrerie Commentaire : Lavage des vitres extérieures (2 fois par an)</v>
      </c>
      <c r="S417" t="str">
        <f>_xlfn.XLOOKUP(C417,'Liste des sites'!$D:$D,'Liste des sites'!$E:$E,"")</f>
        <v>ACTIV FITNESS - CORCELLES</v>
      </c>
    </row>
    <row r="418" spans="1:19" x14ac:dyDescent="0.2">
      <c r="B418" s="1" t="s">
        <v>343</v>
      </c>
      <c r="C418" s="1" t="s">
        <v>36</v>
      </c>
      <c r="E418" s="1" t="s">
        <v>35</v>
      </c>
      <c r="F418" s="1" t="s">
        <v>232</v>
      </c>
      <c r="G418" s="1" t="s">
        <v>9</v>
      </c>
      <c r="H418" s="1" t="s">
        <v>2924</v>
      </c>
      <c r="I418" s="1" t="s">
        <v>228</v>
      </c>
      <c r="J418" s="3">
        <v>45768</v>
      </c>
      <c r="K418">
        <v>10</v>
      </c>
      <c r="M418">
        <v>-10</v>
      </c>
      <c r="O418" t="s">
        <v>1501</v>
      </c>
      <c r="Q418" t="str">
        <f t="shared" si="6"/>
        <v>1755 EEV - Entretien des Espaces Verts Commentaire : Entretien du gazon (8 fois par an)
  Travaux de tonte comprenant :
- la tonte soignée des surfaces
- le chargement et l'évacuation des déchets
- le nettoyage soigné des accès et des aires de chargement</v>
      </c>
      <c r="R418" t="str">
        <f>_xlfn.XLOOKUP(Q418,'Liste BT'!$O:$O,'Liste BT'!F:F,"")</f>
        <v>EEV - Entretien des Espaces Verts Commentaire : Entretien du gazon (8 fois par an)
  Travaux de tonte comprenant :
- la tonte soignée des surfaces
- le chargement et l'évacuation des déchets
- le nettoyage soigné des accès et des aires de chargement</v>
      </c>
      <c r="S418" t="str">
        <f>_xlfn.XLOOKUP(C418,'Liste des sites'!$D:$D,'Liste des sites'!$E:$E,"")</f>
        <v>Coop - Les Breuleux - SAP 5059</v>
      </c>
    </row>
    <row r="419" spans="1:19" x14ac:dyDescent="0.2">
      <c r="B419" s="1" t="s">
        <v>282</v>
      </c>
      <c r="C419" s="1" t="s">
        <v>11</v>
      </c>
      <c r="E419" s="1" t="s">
        <v>10</v>
      </c>
      <c r="F419" s="1" t="s">
        <v>283</v>
      </c>
      <c r="G419" s="1" t="s">
        <v>9</v>
      </c>
      <c r="H419" s="1" t="s">
        <v>12</v>
      </c>
      <c r="I419" s="1" t="s">
        <v>225</v>
      </c>
      <c r="J419" s="3">
        <v>45769</v>
      </c>
      <c r="K419">
        <v>3.08</v>
      </c>
      <c r="L419">
        <v>3</v>
      </c>
      <c r="M419">
        <v>-0.08</v>
      </c>
      <c r="O419" t="s">
        <v>1501</v>
      </c>
      <c r="Q419" t="str">
        <f t="shared" si="6"/>
        <v>18248 TS - Nettoyage de la vitrerie Commentaire : Lavage des vitres sur les faces intérieures et extérieures (1 fois par mois)
Surface : 54 m2</v>
      </c>
      <c r="R419" t="str">
        <f>_xlfn.XLOOKUP(Q419,'Liste BT'!$O:$O,'Liste BT'!F:F,"")</f>
        <v>TS - Nettoyage de la vitrerie Commentaire : Lavage des vitres sur les faces intérieures et extérieures (1 fois par mois)
Surface : 54 m2</v>
      </c>
      <c r="S419" t="str">
        <f>_xlfn.XLOOKUP(C419,'Liste des sites'!$D:$D,'Liste des sites'!$E:$E,"")</f>
        <v>SALT STORE DELÉMONT</v>
      </c>
    </row>
    <row r="420" spans="1:19" x14ac:dyDescent="0.2">
      <c r="B420" s="1" t="s">
        <v>1439</v>
      </c>
      <c r="C420" s="1" t="s">
        <v>198</v>
      </c>
      <c r="E420" s="1" t="s">
        <v>331</v>
      </c>
      <c r="F420" s="1" t="s">
        <v>332</v>
      </c>
      <c r="G420" s="1" t="s">
        <v>65</v>
      </c>
      <c r="H420" s="1" t="s">
        <v>2934</v>
      </c>
      <c r="I420" s="1" t="s">
        <v>2838</v>
      </c>
      <c r="J420" s="3">
        <v>45769</v>
      </c>
      <c r="K420">
        <v>0</v>
      </c>
      <c r="L420">
        <v>26</v>
      </c>
      <c r="M420">
        <v>26</v>
      </c>
      <c r="N420" s="3">
        <v>45820</v>
      </c>
      <c r="O420" t="s">
        <v>164</v>
      </c>
      <c r="Q420" t="str">
        <f t="shared" si="6"/>
        <v>14993 APP - Entretien d'appartement/villa/maison…. Commentaire : Appartement Neuchâtel &amp; Lausanne - PMI - AVRIL 2025</v>
      </c>
      <c r="R420" t="str">
        <f>_xlfn.XLOOKUP(Q420,'Liste BT'!$O:$O,'Liste BT'!F:F,"")</f>
        <v/>
      </c>
      <c r="S420" t="str">
        <f>_xlfn.XLOOKUP(C420,'Liste des sites'!$D:$D,'Liste des sites'!$E:$E,"")</f>
        <v>Cityus_Sàrl___NEUCHÂTEL</v>
      </c>
    </row>
    <row r="421" spans="1:19" x14ac:dyDescent="0.2">
      <c r="B421" s="1" t="s">
        <v>2867</v>
      </c>
      <c r="C421" s="1" t="s">
        <v>1630</v>
      </c>
      <c r="E421" s="1" t="s">
        <v>2868</v>
      </c>
      <c r="F421" s="1" t="s">
        <v>2869</v>
      </c>
      <c r="G421" s="1" t="s">
        <v>183</v>
      </c>
      <c r="H421" s="1" t="s">
        <v>2871</v>
      </c>
      <c r="I421" s="1" t="s">
        <v>225</v>
      </c>
      <c r="J421" s="3">
        <v>45769</v>
      </c>
      <c r="K421">
        <v>0.15</v>
      </c>
      <c r="L421">
        <v>1.5</v>
      </c>
      <c r="M421">
        <v>1.35</v>
      </c>
      <c r="O421" t="s">
        <v>1501</v>
      </c>
      <c r="Q421" t="str">
        <f t="shared" si="6"/>
        <v>1683 TS - Nettoyage de la vitrerie Commentaire : Lavage des vitres sur les faces extérieures (2 fois par mois)</v>
      </c>
      <c r="R421" t="str">
        <f>_xlfn.XLOOKUP(Q421,'Liste BT'!$O:$O,'Liste BT'!F:F,"")</f>
        <v>TS - Nettoyage de la vitrerie Commentaire : Lavage des vitres sur les faces extérieures (2 fois par mois)</v>
      </c>
      <c r="S421" t="str">
        <f>_xlfn.XLOOKUP(C421,'Liste des sites'!$D:$D,'Liste des sites'!$E:$E,"")</f>
        <v>Etam Berne</v>
      </c>
    </row>
    <row r="422" spans="1:19" x14ac:dyDescent="0.2">
      <c r="B422" s="1" t="s">
        <v>267</v>
      </c>
      <c r="C422" s="1" t="s">
        <v>133</v>
      </c>
      <c r="E422" s="1" t="s">
        <v>132</v>
      </c>
      <c r="F422" s="1" t="s">
        <v>268</v>
      </c>
      <c r="G422" s="1" t="s">
        <v>65</v>
      </c>
      <c r="H422" s="1" t="s">
        <v>134</v>
      </c>
      <c r="I422" s="1" t="s">
        <v>225</v>
      </c>
      <c r="J422" s="3">
        <v>45769</v>
      </c>
      <c r="K422">
        <v>1.1000000000000001</v>
      </c>
      <c r="L422">
        <v>1</v>
      </c>
      <c r="M422">
        <v>-0.1</v>
      </c>
      <c r="O422" t="s">
        <v>1501</v>
      </c>
      <c r="Q422" t="str">
        <f t="shared" si="6"/>
        <v>1674 TS - Nettoyage de la vitrerie Commentaire : Lavage des vitres sur les faces intérieures et extérieures (1 fois par mois)</v>
      </c>
      <c r="R422" t="str">
        <f>_xlfn.XLOOKUP(Q422,'Liste BT'!$O:$O,'Liste BT'!F:F,"")</f>
        <v>TS - Nettoyage de la vitrerie Commentaire : Lavage des vitres sur les faces intérieures et extérieures (1 fois par mois)</v>
      </c>
      <c r="S422" t="str">
        <f>_xlfn.XLOOKUP(C422,'Liste des sites'!$D:$D,'Liste des sites'!$E:$E,"")</f>
        <v>Etam Marin</v>
      </c>
    </row>
    <row r="423" spans="1:19" x14ac:dyDescent="0.2">
      <c r="B423" s="1" t="s">
        <v>235</v>
      </c>
      <c r="C423" s="1" t="s">
        <v>151</v>
      </c>
      <c r="E423" s="1" t="s">
        <v>150</v>
      </c>
      <c r="F423" s="1" t="s">
        <v>236</v>
      </c>
      <c r="G423" s="1" t="s">
        <v>65</v>
      </c>
      <c r="H423" s="1" t="s">
        <v>152</v>
      </c>
      <c r="I423" s="1" t="s">
        <v>225</v>
      </c>
      <c r="J423" s="3">
        <v>45769</v>
      </c>
      <c r="K423">
        <v>1.5</v>
      </c>
      <c r="L423">
        <v>5</v>
      </c>
      <c r="M423">
        <v>3.5</v>
      </c>
      <c r="O423" t="s">
        <v>1501</v>
      </c>
      <c r="Q423" t="str">
        <f t="shared" si="6"/>
        <v>18877 APP - Entretien d'appartement/villa/maison…. Commentaire : CM : 2 x semaine // 1.5 heures // 2 pers N4 (mardi et vendredi)
1 x semaine // 2 heures // 1 pers N4 (vendredi) repassage du linge</v>
      </c>
      <c r="R423" t="str">
        <f>_xlfn.XLOOKUP(Q423,'Liste BT'!$O:$O,'Liste BT'!F:F,"")</f>
        <v>APP - Entretien d'appartement/villa/maison…. Commentaire : CM : 2 x semaine // 1.5 heures // 2 pers N4 (mardi et vendredi)
1 x semaine // 2 heures // 1 pers N4 (vendredi) repassage du linge</v>
      </c>
      <c r="S423" t="str">
        <f>_xlfn.XLOOKUP(C423,'Liste des sites'!$D:$D,'Liste des sites'!$E:$E,"")</f>
        <v>PIBOMULTI SA - Domicile de Madame Bourquard</v>
      </c>
    </row>
    <row r="424" spans="1:19" x14ac:dyDescent="0.2">
      <c r="B424" s="1" t="s">
        <v>379</v>
      </c>
      <c r="C424" s="1" t="s">
        <v>157</v>
      </c>
      <c r="E424" s="1" t="s">
        <v>156</v>
      </c>
      <c r="F424" s="1" t="s">
        <v>380</v>
      </c>
      <c r="G424" s="1" t="s">
        <v>65</v>
      </c>
      <c r="H424" s="1" t="s">
        <v>158</v>
      </c>
      <c r="I424" s="1" t="s">
        <v>225</v>
      </c>
      <c r="J424" s="3">
        <v>45769</v>
      </c>
      <c r="K424">
        <v>1</v>
      </c>
      <c r="L424">
        <v>4.5</v>
      </c>
      <c r="M424">
        <v>3.5</v>
      </c>
      <c r="O424" t="s">
        <v>1501</v>
      </c>
      <c r="Q424" t="str">
        <f t="shared" si="6"/>
        <v>14519 TS - Travaux spéciaux liés au contrat d'entretien Commentaire : Lavage des vitres interieurs et extérieurs 9x année</v>
      </c>
      <c r="R424" t="str">
        <f>_xlfn.XLOOKUP(Q424,'Liste BT'!$O:$O,'Liste BT'!F:F,"")</f>
        <v>TS - Travaux spéciaux liés au contrat d'entretien Commentaire : Lavage des vitres interieurs et extérieurs 9x année</v>
      </c>
      <c r="S424" t="str">
        <f>_xlfn.XLOOKUP(C424,'Liste des sites'!$D:$D,'Liste des sites'!$E:$E,"")</f>
        <v>Robert Renaud SA</v>
      </c>
    </row>
    <row r="425" spans="1:19" x14ac:dyDescent="0.2">
      <c r="B425" s="1" t="s">
        <v>407</v>
      </c>
      <c r="C425" s="1" t="s">
        <v>413</v>
      </c>
      <c r="E425" s="1" t="s">
        <v>414</v>
      </c>
      <c r="F425" s="1" t="s">
        <v>415</v>
      </c>
      <c r="G425" s="1" t="s">
        <v>65</v>
      </c>
      <c r="H425" s="1" t="s">
        <v>416</v>
      </c>
      <c r="I425" s="1" t="s">
        <v>225</v>
      </c>
      <c r="J425" s="3">
        <v>45770</v>
      </c>
      <c r="K425">
        <v>3.5</v>
      </c>
      <c r="L425">
        <v>5.833333333333333</v>
      </c>
      <c r="M425">
        <v>2.33</v>
      </c>
      <c r="O425" t="s">
        <v>1501</v>
      </c>
      <c r="Q425" t="str">
        <f t="shared" si="6"/>
        <v>18071 TS - Nettoyage de la vitrerie Commentaire : CM : Lavage des vitres intérieures (1 fois par an)</v>
      </c>
      <c r="R425" t="str">
        <f>_xlfn.XLOOKUP(Q425,'Liste BT'!$O:$O,'Liste BT'!F:F,"")</f>
        <v>TS - Nettoyage de la vitrerie Commentaire : CM : Lavage des vitres intérieures (1 fois par an)</v>
      </c>
      <c r="S425" t="str">
        <f>_xlfn.XLOOKUP(C425,'Liste des sites'!$D:$D,'Liste des sites'!$E:$E,"")</f>
        <v>ACTIV FITNESS - CORCELLES</v>
      </c>
    </row>
    <row r="426" spans="1:19" x14ac:dyDescent="0.2">
      <c r="B426" s="1" t="s">
        <v>407</v>
      </c>
      <c r="C426" s="1" t="s">
        <v>425</v>
      </c>
      <c r="E426" s="1" t="s">
        <v>426</v>
      </c>
      <c r="F426" s="1" t="s">
        <v>427</v>
      </c>
      <c r="G426" s="1" t="s">
        <v>65</v>
      </c>
      <c r="H426" s="1" t="s">
        <v>428</v>
      </c>
      <c r="I426" s="1" t="s">
        <v>225</v>
      </c>
      <c r="J426" s="3">
        <v>45770</v>
      </c>
      <c r="K426">
        <v>4.5</v>
      </c>
      <c r="L426">
        <v>4.5</v>
      </c>
      <c r="M426">
        <v>0</v>
      </c>
      <c r="O426" t="s">
        <v>1501</v>
      </c>
      <c r="Q426" t="str">
        <f t="shared" si="6"/>
        <v>18074 TS - Nettoyage de la vitrerie Commentaire : Lavage des vitre extérieures (2 fois par an)</v>
      </c>
      <c r="R426" t="str">
        <f>_xlfn.XLOOKUP(Q426,'Liste BT'!$O:$O,'Liste BT'!F:F,"")</f>
        <v>TS - Nettoyage de la vitrerie Commentaire : Lavage des vitre extérieures (2 fois par an)</v>
      </c>
      <c r="S426" t="str">
        <f>_xlfn.XLOOKUP(C426,'Liste des sites'!$D:$D,'Liste des sites'!$E:$E,"")</f>
        <v>ACTIV FITNESS - Neuchâtel Nid-du-Crô</v>
      </c>
    </row>
    <row r="427" spans="1:19" x14ac:dyDescent="0.2">
      <c r="A427" s="1" t="s">
        <v>1437</v>
      </c>
      <c r="B427" s="1" t="s">
        <v>1438</v>
      </c>
      <c r="C427" s="1" t="s">
        <v>203</v>
      </c>
      <c r="E427" s="1" t="s">
        <v>295</v>
      </c>
      <c r="F427" s="1" t="s">
        <v>296</v>
      </c>
      <c r="G427" s="1" t="s">
        <v>65</v>
      </c>
      <c r="H427" s="1" t="s">
        <v>2935</v>
      </c>
      <c r="I427" s="1" t="s">
        <v>2838</v>
      </c>
      <c r="J427" s="3">
        <v>45770</v>
      </c>
      <c r="K427">
        <v>0</v>
      </c>
      <c r="L427">
        <v>0</v>
      </c>
      <c r="M427">
        <v>0</v>
      </c>
      <c r="N427" s="3">
        <v>45786</v>
      </c>
      <c r="O427" t="s">
        <v>164</v>
      </c>
      <c r="Q427" t="str">
        <f t="shared" si="6"/>
        <v>1266 FIN - Vente de matériel Commentaire : Tapis antistatique</v>
      </c>
      <c r="R427" t="str">
        <f>_xlfn.XLOOKUP(Q427,'Liste BT'!$O:$O,'Liste BT'!F:F,"")</f>
        <v/>
      </c>
      <c r="S427" t="str">
        <f>_xlfn.XLOOKUP(C427,'Liste des sites'!$D:$D,'Liste des sites'!$E:$E,"")</f>
        <v>Bulgari - Neuchâtel</v>
      </c>
    </row>
    <row r="428" spans="1:19" x14ac:dyDescent="0.2">
      <c r="B428" s="1" t="s">
        <v>429</v>
      </c>
      <c r="C428" s="1" t="s">
        <v>430</v>
      </c>
      <c r="E428" s="1" t="s">
        <v>431</v>
      </c>
      <c r="F428" s="1" t="s">
        <v>432</v>
      </c>
      <c r="G428" s="1" t="s">
        <v>65</v>
      </c>
      <c r="H428" s="1" t="s">
        <v>433</v>
      </c>
      <c r="I428" s="1" t="s">
        <v>225</v>
      </c>
      <c r="J428" s="3">
        <v>45770</v>
      </c>
      <c r="K428">
        <v>6</v>
      </c>
      <c r="L428">
        <v>3</v>
      </c>
      <c r="M428">
        <v>-3</v>
      </c>
      <c r="O428" t="s">
        <v>1501</v>
      </c>
      <c r="Q428" t="str">
        <f t="shared" si="6"/>
        <v>14514 TS - Nettoyage de la vitrerie Commentaire : Nettoyage vitres 1xY // 1pers. //06h00</v>
      </c>
      <c r="R428" t="str">
        <f>_xlfn.XLOOKUP(Q428,'Liste BT'!$O:$O,'Liste BT'!F:F,"")</f>
        <v>TS - Nettoyage de la vitrerie Commentaire : Nettoyage vitres 1xY // 1pers. //06h00</v>
      </c>
      <c r="S428" t="str">
        <f>_xlfn.XLOOKUP(C428,'Liste des sites'!$D:$D,'Liste des sites'!$E:$E,"")</f>
        <v>Infosuisse</v>
      </c>
    </row>
    <row r="429" spans="1:19" x14ac:dyDescent="0.2">
      <c r="B429" s="1" t="s">
        <v>407</v>
      </c>
      <c r="C429" s="1" t="s">
        <v>425</v>
      </c>
      <c r="E429" s="1" t="s">
        <v>426</v>
      </c>
      <c r="F429" s="1" t="s">
        <v>427</v>
      </c>
      <c r="G429" s="1" t="s">
        <v>65</v>
      </c>
      <c r="H429" s="1" t="s">
        <v>412</v>
      </c>
      <c r="I429" s="1" t="s">
        <v>225</v>
      </c>
      <c r="J429" s="3">
        <v>45771</v>
      </c>
      <c r="K429">
        <v>4.5</v>
      </c>
      <c r="L429">
        <v>4.5</v>
      </c>
      <c r="M429">
        <v>0</v>
      </c>
      <c r="O429" t="s">
        <v>1501</v>
      </c>
      <c r="Q429" t="str">
        <f t="shared" si="6"/>
        <v>18074 TS - Nettoyage de la vitrerie Commentaire : Lavage des vitres intérieures (1 fois par an)</v>
      </c>
      <c r="R429" t="str">
        <f>_xlfn.XLOOKUP(Q429,'Liste BT'!$O:$O,'Liste BT'!F:F,"")</f>
        <v>TS - Nettoyage de la vitrerie Commentaire : Lavage des vitres intérieures (1 fois par an)</v>
      </c>
      <c r="S429" t="str">
        <f>_xlfn.XLOOKUP(C429,'Liste des sites'!$D:$D,'Liste des sites'!$E:$E,"")</f>
        <v>ACTIV FITNESS - Neuchâtel Nid-du-Crô</v>
      </c>
    </row>
    <row r="430" spans="1:19" x14ac:dyDescent="0.2">
      <c r="B430" s="1" t="s">
        <v>1436</v>
      </c>
      <c r="C430" s="1" t="s">
        <v>127</v>
      </c>
      <c r="E430" s="1" t="s">
        <v>126</v>
      </c>
      <c r="F430" s="1" t="s">
        <v>345</v>
      </c>
      <c r="G430" s="1" t="s">
        <v>65</v>
      </c>
      <c r="H430" s="1" t="s">
        <v>2936</v>
      </c>
      <c r="I430" s="1" t="s">
        <v>2838</v>
      </c>
      <c r="J430" s="3">
        <v>45771</v>
      </c>
      <c r="K430">
        <v>4</v>
      </c>
      <c r="L430">
        <v>4</v>
      </c>
      <c r="M430">
        <v>0</v>
      </c>
      <c r="N430" s="3">
        <v>45778</v>
      </c>
      <c r="O430" t="s">
        <v>164</v>
      </c>
      <c r="Q430" t="str">
        <f t="shared" si="6"/>
        <v>15359 APP - Entretien d'appartement/villa/maison…. Commentaire : Nettoyage Progrès 13/ 2 rez gauche</v>
      </c>
      <c r="R430" t="str">
        <f>_xlfn.XLOOKUP(Q430,'Liste BT'!$O:$O,'Liste BT'!F:F,"")</f>
        <v/>
      </c>
      <c r="S430" t="str">
        <f>_xlfn.XLOOKUP(C430,'Liste des sites'!$D:$D,'Liste des sites'!$E:$E,"")</f>
        <v>ETEL SA</v>
      </c>
    </row>
    <row r="431" spans="1:19" x14ac:dyDescent="0.2">
      <c r="B431" s="1" t="s">
        <v>407</v>
      </c>
      <c r="C431" s="1" t="s">
        <v>408</v>
      </c>
      <c r="E431" s="1" t="s">
        <v>409</v>
      </c>
      <c r="F431" s="1" t="s">
        <v>410</v>
      </c>
      <c r="G431" s="1" t="s">
        <v>65</v>
      </c>
      <c r="H431" s="1" t="s">
        <v>411</v>
      </c>
      <c r="I431" s="1" t="s">
        <v>225</v>
      </c>
      <c r="J431" s="3">
        <v>45772</v>
      </c>
      <c r="K431">
        <v>4</v>
      </c>
      <c r="L431">
        <v>2</v>
      </c>
      <c r="M431">
        <v>-2</v>
      </c>
      <c r="O431" t="s">
        <v>1501</v>
      </c>
      <c r="Q431" t="str">
        <f t="shared" si="6"/>
        <v>18070 TS - Nettoyage de la vitrerie Commentaire : Lavage des vitres extérieures (2 fois par an)</v>
      </c>
      <c r="R431" t="str">
        <f>_xlfn.XLOOKUP(Q431,'Liste BT'!$O:$O,'Liste BT'!F:F,"")</f>
        <v>TS - Nettoyage de la vitrerie Commentaire : Lavage des vitres extérieures (2 fois par an)</v>
      </c>
      <c r="S431" t="str">
        <f>_xlfn.XLOOKUP(C431,'Liste des sites'!$D:$D,'Liste des sites'!$E:$E,"")</f>
        <v>ACTIV FITNESS - BOUDEVILLIERS</v>
      </c>
    </row>
    <row r="432" spans="1:19" x14ac:dyDescent="0.2">
      <c r="B432" s="1" t="s">
        <v>407</v>
      </c>
      <c r="C432" s="1" t="s">
        <v>408</v>
      </c>
      <c r="E432" s="1" t="s">
        <v>409</v>
      </c>
      <c r="F432" s="1" t="s">
        <v>410</v>
      </c>
      <c r="G432" s="1" t="s">
        <v>65</v>
      </c>
      <c r="H432" s="1" t="s">
        <v>412</v>
      </c>
      <c r="I432" s="1" t="s">
        <v>225</v>
      </c>
      <c r="J432" s="3">
        <v>45772</v>
      </c>
      <c r="K432">
        <v>4</v>
      </c>
      <c r="L432">
        <v>2.8333333333333335</v>
      </c>
      <c r="M432">
        <v>-1.17</v>
      </c>
      <c r="O432" t="s">
        <v>1501</v>
      </c>
      <c r="Q432" t="str">
        <f t="shared" si="6"/>
        <v>18070 TS - Nettoyage de la vitrerie Commentaire : Lavage des vitres intérieures (1 fois par an)</v>
      </c>
      <c r="R432" t="str">
        <f>_xlfn.XLOOKUP(Q432,'Liste BT'!$O:$O,'Liste BT'!F:F,"")</f>
        <v>TS - Nettoyage de la vitrerie Commentaire : Lavage des vitres intérieures (1 fois par an)</v>
      </c>
      <c r="S432" t="str">
        <f>_xlfn.XLOOKUP(C432,'Liste des sites'!$D:$D,'Liste des sites'!$E:$E,"")</f>
        <v>ACTIV FITNESS - BOUDEVILLIERS</v>
      </c>
    </row>
    <row r="433" spans="1:19" x14ac:dyDescent="0.2">
      <c r="B433" s="1" t="s">
        <v>226</v>
      </c>
      <c r="C433" s="1" t="s">
        <v>67</v>
      </c>
      <c r="E433" s="1" t="s">
        <v>66</v>
      </c>
      <c r="F433" s="1" t="s">
        <v>227</v>
      </c>
      <c r="G433" s="1" t="s">
        <v>65</v>
      </c>
      <c r="H433" s="1" t="s">
        <v>68</v>
      </c>
      <c r="I433" s="1" t="s">
        <v>225</v>
      </c>
      <c r="J433" s="3">
        <v>45772</v>
      </c>
      <c r="K433">
        <v>4</v>
      </c>
      <c r="L433">
        <v>5</v>
      </c>
      <c r="M433">
        <v>1</v>
      </c>
      <c r="O433" t="s">
        <v>1501</v>
      </c>
      <c r="Q433" t="str">
        <f t="shared" si="6"/>
        <v>18866 APP - Entretien d'appartement/villa/maison….</v>
      </c>
      <c r="R433" t="str">
        <f>_xlfn.XLOOKUP(Q433,'Liste BT'!$O:$O,'Liste BT'!F:F,"")</f>
        <v>APP - Entretien d'appartement/villa/maison….</v>
      </c>
      <c r="S433" t="str">
        <f>_xlfn.XLOOKUP(C433,'Liste des sites'!$D:$D,'Liste des sites'!$E:$E,"")</f>
        <v>ALFA FABRIKA SA - LOGEMENT PRIVE</v>
      </c>
    </row>
    <row r="434" spans="1:19" x14ac:dyDescent="0.2">
      <c r="B434" s="1" t="s">
        <v>269</v>
      </c>
      <c r="C434" s="1" t="s">
        <v>73</v>
      </c>
      <c r="E434" s="1" t="s">
        <v>72</v>
      </c>
      <c r="F434" s="1" t="s">
        <v>270</v>
      </c>
      <c r="G434" s="1" t="s">
        <v>65</v>
      </c>
      <c r="H434" s="1" t="s">
        <v>74</v>
      </c>
      <c r="I434" s="1" t="s">
        <v>225</v>
      </c>
      <c r="J434" s="3">
        <v>45772</v>
      </c>
      <c r="K434">
        <v>2</v>
      </c>
      <c r="L434">
        <v>2</v>
      </c>
      <c r="M434">
        <v>0</v>
      </c>
      <c r="O434" t="s">
        <v>1501</v>
      </c>
      <c r="Q434" t="str">
        <f t="shared" si="6"/>
        <v>18247 TS - Nettoyage de la vitrerie Commentaire : Lavage des vitres sur les faces intérieures et extérieures (1 fois par mois)
Surface : 35 m2</v>
      </c>
      <c r="R434" t="str">
        <f>_xlfn.XLOOKUP(Q434,'Liste BT'!$O:$O,'Liste BT'!F:F,"")</f>
        <v>TS - Nettoyage de la vitrerie Commentaire : Lavage des vitres sur les faces intérieures et extérieures (1 fois par mois)
Surface : 35 m2</v>
      </c>
      <c r="S434" t="str">
        <f>_xlfn.XLOOKUP(C434,'Liste des sites'!$D:$D,'Liste des sites'!$E:$E,"")</f>
        <v>SALT STORE CHAUX-DE-FONDS</v>
      </c>
    </row>
    <row r="435" spans="1:19" x14ac:dyDescent="0.2">
      <c r="B435" s="1" t="s">
        <v>271</v>
      </c>
      <c r="C435" s="1" t="s">
        <v>76</v>
      </c>
      <c r="E435" s="1" t="s">
        <v>75</v>
      </c>
      <c r="F435" s="1" t="s">
        <v>272</v>
      </c>
      <c r="G435" s="1" t="s">
        <v>65</v>
      </c>
      <c r="H435" s="1" t="s">
        <v>77</v>
      </c>
      <c r="I435" s="1" t="s">
        <v>225</v>
      </c>
      <c r="J435" s="3">
        <v>45772</v>
      </c>
      <c r="K435">
        <v>1.58</v>
      </c>
      <c r="L435">
        <v>1.8333333333333333</v>
      </c>
      <c r="M435">
        <v>0.25</v>
      </c>
      <c r="O435" t="s">
        <v>1501</v>
      </c>
      <c r="Q435" t="str">
        <f t="shared" si="6"/>
        <v>18246 TS - Nettoyage de la vitrerie Commentaire : Lavage des vitres sur les faces intérieures et extérieures (1 fois par mois)
Surface : 27 m2</v>
      </c>
      <c r="R435" t="str">
        <f>_xlfn.XLOOKUP(Q435,'Liste BT'!$O:$O,'Liste BT'!F:F,"")</f>
        <v>TS - Nettoyage de la vitrerie Commentaire : Lavage des vitres sur les faces intérieures et extérieures (1 fois par mois)
Surface : 27 m2</v>
      </c>
      <c r="S435" t="str">
        <f>_xlfn.XLOOKUP(C435,'Liste des sites'!$D:$D,'Liste des sites'!$E:$E,"")</f>
        <v>SALT STORE NEUCHÂTEL</v>
      </c>
    </row>
    <row r="436" spans="1:19" x14ac:dyDescent="0.2">
      <c r="B436" s="1" t="s">
        <v>257</v>
      </c>
      <c r="C436" s="1" t="s">
        <v>91</v>
      </c>
      <c r="E436" s="1" t="s">
        <v>90</v>
      </c>
      <c r="F436" s="1" t="s">
        <v>258</v>
      </c>
      <c r="G436" s="1" t="s">
        <v>65</v>
      </c>
      <c r="H436" s="1" t="s">
        <v>2815</v>
      </c>
      <c r="I436" s="1" t="s">
        <v>228</v>
      </c>
      <c r="J436" s="3">
        <v>45772</v>
      </c>
      <c r="K436">
        <v>0.5</v>
      </c>
      <c r="M436">
        <v>-0.5</v>
      </c>
      <c r="O436" t="s">
        <v>1501</v>
      </c>
      <c r="Q436" t="str">
        <f t="shared" si="6"/>
        <v>2004 TS - Travaux spéciaux Commentaire : CM : Nettoyage du SAS d'entrée au sous-sol du centre commercial 1x/semaine // 0.5 heures</v>
      </c>
      <c r="R436" t="str">
        <f>_xlfn.XLOOKUP(Q436,'Liste BT'!$O:$O,'Liste BT'!F:F,"")</f>
        <v>TS - Travaux spéciaux Commentaire : CM : Nettoyage du SAS d'entrée au sous-sol du centre commercial 1x/semaine // 0.5 heures</v>
      </c>
      <c r="S436" t="str">
        <f>_xlfn.XLOOKUP(C436,'Liste des sites'!$D:$D,'Liste des sites'!$E:$E,"")</f>
        <v>Coop - EKZ Fontainemelon</v>
      </c>
    </row>
    <row r="437" spans="1:19" x14ac:dyDescent="0.2">
      <c r="B437" s="1" t="s">
        <v>275</v>
      </c>
      <c r="C437" s="1" t="s">
        <v>99</v>
      </c>
      <c r="E437" s="1" t="s">
        <v>98</v>
      </c>
      <c r="F437" s="1" t="s">
        <v>266</v>
      </c>
      <c r="G437" s="1" t="s">
        <v>65</v>
      </c>
      <c r="H437" s="1" t="s">
        <v>103</v>
      </c>
      <c r="I437" s="1" t="s">
        <v>228</v>
      </c>
      <c r="J437" s="3">
        <v>45772</v>
      </c>
      <c r="K437">
        <v>0.5</v>
      </c>
      <c r="M437">
        <v>-0.5</v>
      </c>
      <c r="O437" t="s">
        <v>1501</v>
      </c>
      <c r="Q437" t="str">
        <f t="shared" si="6"/>
        <v>1763 TS - Nettoyage de parking Commentaire : Balayage du parking // Vidage des poubelles (1 fois par semaine)</v>
      </c>
      <c r="R437" t="str">
        <f>_xlfn.XLOOKUP(Q437,'Liste BT'!$O:$O,'Liste BT'!F:F,"")</f>
        <v>TS - Nettoyage de parking Commentaire : Balayage du parking // Vidage des poubelles (1 fois par semaine)</v>
      </c>
      <c r="S437" t="str">
        <f>_xlfn.XLOOKUP(C437,'Liste des sites'!$D:$D,'Liste des sites'!$E:$E,"")</f>
        <v>Coop - La Chaux-de-Fonds Etoile - SAP 1820</v>
      </c>
    </row>
    <row r="438" spans="1:19" x14ac:dyDescent="0.2">
      <c r="B438" s="1" t="s">
        <v>246</v>
      </c>
      <c r="C438" s="1" t="s">
        <v>105</v>
      </c>
      <c r="E438" s="1" t="s">
        <v>104</v>
      </c>
      <c r="F438" s="1" t="s">
        <v>247</v>
      </c>
      <c r="G438" s="1" t="s">
        <v>65</v>
      </c>
      <c r="H438" s="1" t="s">
        <v>106</v>
      </c>
      <c r="I438" s="1" t="s">
        <v>228</v>
      </c>
      <c r="J438" s="3">
        <v>45772</v>
      </c>
      <c r="K438">
        <v>2</v>
      </c>
      <c r="M438">
        <v>-2</v>
      </c>
      <c r="O438" t="s">
        <v>1501</v>
      </c>
      <c r="Q438" t="str">
        <f t="shared" si="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438" t="str">
        <f>_xlfn.XLOOKUP(Q438,'Liste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438" t="str">
        <f>_xlfn.XLOOKUP(C438,'Liste des sites'!$D:$D,'Liste des sites'!$E:$E,"")</f>
        <v>Coop - Le Landeron - SAP 4152</v>
      </c>
    </row>
    <row r="439" spans="1:19" x14ac:dyDescent="0.2">
      <c r="B439" s="1" t="s">
        <v>584</v>
      </c>
      <c r="C439" s="1" t="s">
        <v>719</v>
      </c>
      <c r="E439" s="1" t="s">
        <v>2820</v>
      </c>
      <c r="F439" s="1" t="s">
        <v>2821</v>
      </c>
      <c r="G439" s="1" t="s">
        <v>65</v>
      </c>
      <c r="H439" s="1" t="s">
        <v>1195</v>
      </c>
      <c r="I439" s="1" t="s">
        <v>228</v>
      </c>
      <c r="J439" s="3">
        <v>45772</v>
      </c>
      <c r="K439">
        <v>1.5</v>
      </c>
      <c r="M439">
        <v>-1.5</v>
      </c>
      <c r="O439" t="s">
        <v>1501</v>
      </c>
      <c r="Q439" t="str">
        <f t="shared" si="6"/>
        <v>1848 TS - Nettoyage de parking</v>
      </c>
      <c r="R439" t="str">
        <f>_xlfn.XLOOKUP(Q439,'Liste BT'!$O:$O,'Liste BT'!F:F,"")</f>
        <v>TS - Nettoyage de parking</v>
      </c>
      <c r="S439" t="str">
        <f>_xlfn.XLOOKUP(C439,'Liste des sites'!$D:$D,'Liste des sites'!$E:$E,"")</f>
        <v>Coop - Saint-Aubin - SAP 1088</v>
      </c>
    </row>
    <row r="440" spans="1:19" x14ac:dyDescent="0.2">
      <c r="B440" s="1" t="s">
        <v>235</v>
      </c>
      <c r="C440" s="1" t="s">
        <v>151</v>
      </c>
      <c r="E440" s="1" t="s">
        <v>150</v>
      </c>
      <c r="F440" s="1" t="s">
        <v>236</v>
      </c>
      <c r="G440" s="1" t="s">
        <v>65</v>
      </c>
      <c r="H440" s="1" t="s">
        <v>152</v>
      </c>
      <c r="I440" s="1" t="s">
        <v>228</v>
      </c>
      <c r="J440" s="3">
        <v>45772</v>
      </c>
      <c r="K440">
        <v>1.5</v>
      </c>
      <c r="M440">
        <v>-1.5</v>
      </c>
      <c r="O440" t="s">
        <v>1501</v>
      </c>
      <c r="Q440" t="str">
        <f t="shared" si="6"/>
        <v>18877 APP - Entretien d'appartement/villa/maison…. Commentaire : CM : 2 x semaine // 1.5 heures // 2 pers N4 (mardi et vendredi)
1 x semaine // 2 heures // 1 pers N4 (vendredi) repassage du linge</v>
      </c>
      <c r="R440" t="str">
        <f>_xlfn.XLOOKUP(Q440,'Liste BT'!$O:$O,'Liste BT'!F:F,"")</f>
        <v>APP - Entretien d'appartement/villa/maison…. Commentaire : CM : 2 x semaine // 1.5 heures // 2 pers N4 (mardi et vendredi)
1 x semaine // 2 heures // 1 pers N4 (vendredi) repassage du linge</v>
      </c>
      <c r="S440" t="str">
        <f>_xlfn.XLOOKUP(C440,'Liste des sites'!$D:$D,'Liste des sites'!$E:$E,"")</f>
        <v>PIBOMULTI SA - Domicile de Madame Bourquard</v>
      </c>
    </row>
    <row r="441" spans="1:19" x14ac:dyDescent="0.2">
      <c r="B441" s="1" t="s">
        <v>235</v>
      </c>
      <c r="C441" s="1" t="s">
        <v>151</v>
      </c>
      <c r="E441" s="1" t="s">
        <v>150</v>
      </c>
      <c r="F441" s="1" t="s">
        <v>236</v>
      </c>
      <c r="G441" s="1" t="s">
        <v>65</v>
      </c>
      <c r="H441" s="1" t="s">
        <v>152</v>
      </c>
      <c r="I441" s="1" t="s">
        <v>225</v>
      </c>
      <c r="J441" s="3">
        <v>45772</v>
      </c>
      <c r="K441">
        <v>2</v>
      </c>
      <c r="L441">
        <v>4</v>
      </c>
      <c r="M441">
        <v>2</v>
      </c>
      <c r="O441" t="s">
        <v>1501</v>
      </c>
      <c r="Q441" t="str">
        <f t="shared" si="6"/>
        <v>18877 APP - Entretien d'appartement/villa/maison…. Commentaire : CM : 2 x semaine // 1.5 heures // 2 pers N4 (mardi et vendredi)
1 x semaine // 2 heures // 1 pers N4 (vendredi) repassage du linge</v>
      </c>
      <c r="R441" t="str">
        <f>_xlfn.XLOOKUP(Q441,'Liste BT'!$O:$O,'Liste BT'!F:F,"")</f>
        <v>APP - Entretien d'appartement/villa/maison…. Commentaire : CM : 2 x semaine // 1.5 heures // 2 pers N4 (mardi et vendredi)
1 x semaine // 2 heures // 1 pers N4 (vendredi) repassage du linge</v>
      </c>
      <c r="S441" t="str">
        <f>_xlfn.XLOOKUP(C441,'Liste des sites'!$D:$D,'Liste des sites'!$E:$E,"")</f>
        <v>PIBOMULTI SA - Domicile de Madame Bourquard</v>
      </c>
    </row>
    <row r="442" spans="1:19" x14ac:dyDescent="0.2">
      <c r="A442" s="1" t="s">
        <v>1432</v>
      </c>
      <c r="B442" s="1" t="s">
        <v>1433</v>
      </c>
      <c r="C442" s="1" t="s">
        <v>195</v>
      </c>
      <c r="E442" s="1" t="s">
        <v>313</v>
      </c>
      <c r="F442" s="1" t="s">
        <v>314</v>
      </c>
      <c r="G442" s="1" t="s">
        <v>65</v>
      </c>
      <c r="H442" s="1" t="s">
        <v>2937</v>
      </c>
      <c r="I442" s="1" t="s">
        <v>2838</v>
      </c>
      <c r="J442" s="3">
        <v>45775</v>
      </c>
      <c r="K442">
        <v>4</v>
      </c>
      <c r="L442">
        <v>4</v>
      </c>
      <c r="M442">
        <v>0</v>
      </c>
      <c r="N442" s="3">
        <v>45776</v>
      </c>
      <c r="O442" t="s">
        <v>164</v>
      </c>
      <c r="Q442" t="str">
        <f t="shared" si="6"/>
        <v>144 TS - Nettoyage de parking Commentaire : Nettoyage du parking</v>
      </c>
      <c r="R442" t="str">
        <f>_xlfn.XLOOKUP(Q442,'Liste BT'!$O:$O,'Liste BT'!F:F,"")</f>
        <v/>
      </c>
      <c r="S442" t="str">
        <f>_xlfn.XLOOKUP(C442,'Liste des sites'!$D:$D,'Liste des sites'!$E:$E,"")</f>
        <v>Marché Prodega - St-Blaise</v>
      </c>
    </row>
    <row r="443" spans="1:19" x14ac:dyDescent="0.2">
      <c r="A443" s="1" t="s">
        <v>1434</v>
      </c>
      <c r="B443" s="1" t="s">
        <v>1435</v>
      </c>
      <c r="C443" s="1" t="s">
        <v>195</v>
      </c>
      <c r="E443" s="1" t="s">
        <v>313</v>
      </c>
      <c r="F443" s="1" t="s">
        <v>314</v>
      </c>
      <c r="G443" s="1" t="s">
        <v>65</v>
      </c>
      <c r="H443" s="1" t="s">
        <v>2938</v>
      </c>
      <c r="I443" s="1" t="s">
        <v>2838</v>
      </c>
      <c r="J443" s="3">
        <v>45775</v>
      </c>
      <c r="K443">
        <v>2</v>
      </c>
      <c r="L443">
        <v>2</v>
      </c>
      <c r="M443">
        <v>0</v>
      </c>
      <c r="N443" s="3">
        <v>45776</v>
      </c>
      <c r="O443" t="s">
        <v>164</v>
      </c>
      <c r="Q443" t="str">
        <f t="shared" si="6"/>
        <v>144 TS - Travaux spéciaux Commentaire : Découpe</v>
      </c>
      <c r="R443" t="str">
        <f>_xlfn.XLOOKUP(Q443,'Liste BT'!$O:$O,'Liste BT'!F:F,"")</f>
        <v/>
      </c>
      <c r="S443" t="str">
        <f>_xlfn.XLOOKUP(C443,'Liste des sites'!$D:$D,'Liste des sites'!$E:$E,"")</f>
        <v>Marché Prodega - St-Blaise</v>
      </c>
    </row>
    <row r="444" spans="1:19" x14ac:dyDescent="0.2">
      <c r="B444" s="1" t="s">
        <v>235</v>
      </c>
      <c r="C444" s="1" t="s">
        <v>151</v>
      </c>
      <c r="E444" s="1" t="s">
        <v>150</v>
      </c>
      <c r="F444" s="1" t="s">
        <v>236</v>
      </c>
      <c r="G444" s="1" t="s">
        <v>65</v>
      </c>
      <c r="H444" s="1" t="s">
        <v>152</v>
      </c>
      <c r="I444" s="1" t="s">
        <v>225</v>
      </c>
      <c r="J444" s="3">
        <v>45775</v>
      </c>
      <c r="K444">
        <v>1.5</v>
      </c>
      <c r="L444">
        <v>4</v>
      </c>
      <c r="M444">
        <v>2.5</v>
      </c>
      <c r="O444" t="s">
        <v>1501</v>
      </c>
      <c r="Q444" t="str">
        <f t="shared" si="6"/>
        <v>18877 APP - Entretien d'appartement/villa/maison…. Commentaire : CM : 2 x semaine // 1.5 heures // 2 pers N4 (mardi et vendredi)
1 x semaine // 2 heures // 1 pers N4 (vendredi) repassage du linge</v>
      </c>
      <c r="R444" t="str">
        <f>_xlfn.XLOOKUP(Q444,'Liste BT'!$O:$O,'Liste BT'!F:F,"")</f>
        <v>APP - Entretien d'appartement/villa/maison…. Commentaire : CM : 2 x semaine // 1.5 heures // 2 pers N4 (mardi et vendredi)
1 x semaine // 2 heures // 1 pers N4 (vendredi) repassage du linge</v>
      </c>
      <c r="S444" t="str">
        <f>_xlfn.XLOOKUP(C444,'Liste des sites'!$D:$D,'Liste des sites'!$E:$E,"")</f>
        <v>PIBOMULTI SA - Domicile de Madame Bourquard</v>
      </c>
    </row>
    <row r="445" spans="1:19" x14ac:dyDescent="0.2">
      <c r="B445" s="1" t="s">
        <v>1431</v>
      </c>
      <c r="C445" s="1" t="s">
        <v>198</v>
      </c>
      <c r="E445" s="1" t="s">
        <v>331</v>
      </c>
      <c r="F445" s="1" t="s">
        <v>332</v>
      </c>
      <c r="G445" s="1" t="s">
        <v>65</v>
      </c>
      <c r="H445" s="1" t="s">
        <v>2939</v>
      </c>
      <c r="I445" s="1" t="s">
        <v>2838</v>
      </c>
      <c r="J445" s="3">
        <v>45776</v>
      </c>
      <c r="K445">
        <v>184.5</v>
      </c>
      <c r="L445">
        <v>121.5</v>
      </c>
      <c r="M445">
        <v>-63</v>
      </c>
      <c r="N445" s="3">
        <v>45820</v>
      </c>
      <c r="O445" t="s">
        <v>164</v>
      </c>
      <c r="Q445" t="str">
        <f t="shared" si="6"/>
        <v>14993 APP - Entretien d'appartement/villa/maison…. Commentaire : Appartement Neuchâtel &amp; Lausanne - CityUs- AVRIL 2025</v>
      </c>
      <c r="R445" t="str">
        <f>_xlfn.XLOOKUP(Q445,'Liste BT'!$O:$O,'Liste BT'!F:F,"")</f>
        <v/>
      </c>
      <c r="S445" t="str">
        <f>_xlfn.XLOOKUP(C445,'Liste des sites'!$D:$D,'Liste des sites'!$E:$E,"")</f>
        <v>Cityus_Sàrl___NEUCHÂTEL</v>
      </c>
    </row>
    <row r="446" spans="1:19" x14ac:dyDescent="0.2">
      <c r="B446" s="1" t="s">
        <v>1429</v>
      </c>
      <c r="C446" s="1" t="s">
        <v>127</v>
      </c>
      <c r="E446" s="1" t="s">
        <v>126</v>
      </c>
      <c r="F446" s="1" t="s">
        <v>345</v>
      </c>
      <c r="G446" s="1" t="s">
        <v>65</v>
      </c>
      <c r="H446" s="1" t="s">
        <v>2940</v>
      </c>
      <c r="I446" s="1" t="s">
        <v>2838</v>
      </c>
      <c r="J446" s="3">
        <v>45777</v>
      </c>
      <c r="K446">
        <v>0</v>
      </c>
      <c r="L446">
        <v>0</v>
      </c>
      <c r="M446">
        <v>0</v>
      </c>
      <c r="N446" s="3">
        <v>45803</v>
      </c>
      <c r="O446" t="s">
        <v>164</v>
      </c>
      <c r="Q446" t="str">
        <f t="shared" si="6"/>
        <v>15359 CON - Consommable sanitaire (papierwc, savons ect...) Commentaire : Consommable Sanitaire</v>
      </c>
      <c r="R446" t="str">
        <f>_xlfn.XLOOKUP(Q446,'Liste BT'!$O:$O,'Liste BT'!F:F,"")</f>
        <v/>
      </c>
      <c r="S446" t="str">
        <f>_xlfn.XLOOKUP(C446,'Liste des sites'!$D:$D,'Liste des sites'!$E:$E,"")</f>
        <v>ETEL SA</v>
      </c>
    </row>
    <row r="447" spans="1:19" x14ac:dyDescent="0.2">
      <c r="A447" s="1" t="s">
        <v>1430</v>
      </c>
      <c r="B447" s="1" t="s">
        <v>172</v>
      </c>
      <c r="C447" s="1" t="s">
        <v>171</v>
      </c>
      <c r="E447" s="1" t="s">
        <v>397</v>
      </c>
      <c r="F447" s="1" t="s">
        <v>398</v>
      </c>
      <c r="G447" s="1" t="s">
        <v>65</v>
      </c>
      <c r="H447" s="1" t="s">
        <v>442</v>
      </c>
      <c r="I447" s="1" t="s">
        <v>2838</v>
      </c>
      <c r="J447" s="3">
        <v>45777</v>
      </c>
      <c r="K447">
        <v>22</v>
      </c>
      <c r="L447">
        <v>21</v>
      </c>
      <c r="M447">
        <v>-1</v>
      </c>
      <c r="N447" s="3">
        <v>45825</v>
      </c>
      <c r="O447" t="s">
        <v>164</v>
      </c>
      <c r="Q447" t="str">
        <f t="shared" si="6"/>
        <v>1946 TS - Travaux spéciaux Commentaire : Projet SINE</v>
      </c>
      <c r="R447" t="str">
        <f>_xlfn.XLOOKUP(Q447,'Liste BT'!$O:$O,'Liste BT'!F:F,"")</f>
        <v/>
      </c>
      <c r="S447" t="str">
        <f>_xlfn.XLOOKUP(C447,'Liste des sites'!$D:$D,'Liste des sites'!$E:$E,"")</f>
        <v>Patinoires du Littoral</v>
      </c>
    </row>
    <row r="448" spans="1:19" x14ac:dyDescent="0.2">
      <c r="B448" s="1" t="s">
        <v>1427</v>
      </c>
      <c r="C448" s="1" t="s">
        <v>198</v>
      </c>
      <c r="E448" s="1" t="s">
        <v>331</v>
      </c>
      <c r="F448" s="1" t="s">
        <v>332</v>
      </c>
      <c r="G448" s="1" t="s">
        <v>65</v>
      </c>
      <c r="H448" s="1" t="s">
        <v>2941</v>
      </c>
      <c r="I448" s="1" t="s">
        <v>2838</v>
      </c>
      <c r="J448" s="3">
        <v>45778</v>
      </c>
      <c r="K448">
        <v>0</v>
      </c>
      <c r="L448">
        <v>0</v>
      </c>
      <c r="M448">
        <v>0</v>
      </c>
      <c r="N448" s="3">
        <v>45814</v>
      </c>
      <c r="O448" t="s">
        <v>164</v>
      </c>
      <c r="Q448" t="str">
        <f t="shared" si="6"/>
        <v>14993 APP - Entretien d'appartement/villa/maison…. Commentaire : Appartement Neuchâtel &amp; Lausanne - PMI - MAI  2025</v>
      </c>
      <c r="R448" t="str">
        <f>_xlfn.XLOOKUP(Q448,'Liste BT'!$O:$O,'Liste BT'!F:F,"")</f>
        <v/>
      </c>
      <c r="S448" t="str">
        <f>_xlfn.XLOOKUP(C448,'Liste des sites'!$D:$D,'Liste des sites'!$E:$E,"")</f>
        <v>Cityus_Sàrl___NEUCHÂTEL</v>
      </c>
    </row>
    <row r="449" spans="2:19" x14ac:dyDescent="0.2">
      <c r="B449" s="1" t="s">
        <v>1426</v>
      </c>
      <c r="C449" s="1" t="s">
        <v>198</v>
      </c>
      <c r="E449" s="1" t="s">
        <v>331</v>
      </c>
      <c r="F449" s="1" t="s">
        <v>332</v>
      </c>
      <c r="G449" s="1" t="s">
        <v>65</v>
      </c>
      <c r="H449" s="1" t="s">
        <v>2837</v>
      </c>
      <c r="I449" s="1" t="s">
        <v>2838</v>
      </c>
      <c r="J449" s="3">
        <v>45778</v>
      </c>
      <c r="K449">
        <v>0</v>
      </c>
      <c r="L449">
        <v>0</v>
      </c>
      <c r="M449">
        <v>0</v>
      </c>
      <c r="N449" s="3">
        <v>45826</v>
      </c>
      <c r="O449" t="s">
        <v>164</v>
      </c>
      <c r="Q449" t="str">
        <f t="shared" si="6"/>
        <v>14993 BLC - Travaux de blanchisserie Commentaire : Blanchisserie - Neuchâtel</v>
      </c>
      <c r="R449" t="str">
        <f>_xlfn.XLOOKUP(Q449,'Liste BT'!$O:$O,'Liste BT'!F:F,"")</f>
        <v/>
      </c>
      <c r="S449" t="str">
        <f>_xlfn.XLOOKUP(C449,'Liste des sites'!$D:$D,'Liste des sites'!$E:$E,"")</f>
        <v>Cityus_Sàrl___NEUCHÂTEL</v>
      </c>
    </row>
    <row r="450" spans="2:19" x14ac:dyDescent="0.2">
      <c r="B450" s="1" t="s">
        <v>255</v>
      </c>
      <c r="C450" s="1" t="s">
        <v>125</v>
      </c>
      <c r="E450" s="1" t="s">
        <v>124</v>
      </c>
      <c r="F450" s="1" t="s">
        <v>256</v>
      </c>
      <c r="G450" s="1" t="s">
        <v>65</v>
      </c>
      <c r="H450" s="1" t="s">
        <v>68</v>
      </c>
      <c r="I450" s="1" t="s">
        <v>225</v>
      </c>
      <c r="J450" s="3">
        <v>45778</v>
      </c>
      <c r="K450">
        <v>2</v>
      </c>
      <c r="L450">
        <v>1.5</v>
      </c>
      <c r="M450">
        <v>-0.5</v>
      </c>
      <c r="O450" t="s">
        <v>1501</v>
      </c>
      <c r="Q450" t="str">
        <f t="shared" si="6"/>
        <v>18649 APP - Entretien d'appartement/villa/maison….</v>
      </c>
      <c r="R450" t="str">
        <f>_xlfn.XLOOKUP(Q450,'Liste BT'!$O:$O,'Liste BT'!F:F,"")</f>
        <v>APP - Entretien d'appartement/villa/maison….</v>
      </c>
      <c r="S450" t="str">
        <f>_xlfn.XLOOKUP(C450,'Liste des sites'!$D:$D,'Liste des sites'!$E:$E,"")</f>
        <v xml:space="preserve">DANILA MARIOTTI </v>
      </c>
    </row>
    <row r="451" spans="2:19" x14ac:dyDescent="0.2">
      <c r="B451" s="1" t="s">
        <v>1428</v>
      </c>
      <c r="C451" s="1" t="s">
        <v>127</v>
      </c>
      <c r="E451" s="1" t="s">
        <v>126</v>
      </c>
      <c r="F451" s="1" t="s">
        <v>345</v>
      </c>
      <c r="G451" s="1" t="s">
        <v>65</v>
      </c>
      <c r="H451" s="1" t="s">
        <v>2845</v>
      </c>
      <c r="I451" s="1" t="s">
        <v>2838</v>
      </c>
      <c r="J451" s="3">
        <v>45778</v>
      </c>
      <c r="K451">
        <v>0</v>
      </c>
      <c r="L451">
        <v>0</v>
      </c>
      <c r="M451">
        <v>0</v>
      </c>
      <c r="N451" s="3">
        <v>45826</v>
      </c>
      <c r="O451" t="s">
        <v>164</v>
      </c>
      <c r="Q451" t="str">
        <f t="shared" ref="Q451:Q514" si="7">CONCATENATE(C451," ",H451)</f>
        <v>15359 BLC - Travaux de blanchisserie Commentaire : Blanchisserie</v>
      </c>
      <c r="R451" t="str">
        <f>_xlfn.XLOOKUP(Q451,'Liste BT'!$O:$O,'Liste BT'!F:F,"")</f>
        <v/>
      </c>
      <c r="S451" t="str">
        <f>_xlfn.XLOOKUP(C451,'Liste des sites'!$D:$D,'Liste des sites'!$E:$E,"")</f>
        <v>ETEL SA</v>
      </c>
    </row>
    <row r="452" spans="2:19" x14ac:dyDescent="0.2">
      <c r="B452" s="1" t="s">
        <v>226</v>
      </c>
      <c r="C452" s="1" t="s">
        <v>67</v>
      </c>
      <c r="E452" s="1" t="s">
        <v>66</v>
      </c>
      <c r="F452" s="1" t="s">
        <v>227</v>
      </c>
      <c r="G452" s="1" t="s">
        <v>65</v>
      </c>
      <c r="H452" s="1" t="s">
        <v>68</v>
      </c>
      <c r="I452" s="1" t="s">
        <v>225</v>
      </c>
      <c r="J452" s="3">
        <v>45779</v>
      </c>
      <c r="K452">
        <v>4</v>
      </c>
      <c r="L452">
        <v>5</v>
      </c>
      <c r="M452">
        <v>1</v>
      </c>
      <c r="O452" t="s">
        <v>1501</v>
      </c>
      <c r="Q452" t="str">
        <f t="shared" si="7"/>
        <v>18866 APP - Entretien d'appartement/villa/maison….</v>
      </c>
      <c r="R452" t="str">
        <f>_xlfn.XLOOKUP(Q452,'Liste BT'!$O:$O,'Liste BT'!F:F,"")</f>
        <v>APP - Entretien d'appartement/villa/maison….</v>
      </c>
      <c r="S452" t="str">
        <f>_xlfn.XLOOKUP(C452,'Liste des sites'!$D:$D,'Liste des sites'!$E:$E,"")</f>
        <v>ALFA FABRIKA SA - LOGEMENT PRIVE</v>
      </c>
    </row>
    <row r="453" spans="2:19" x14ac:dyDescent="0.2">
      <c r="B453" s="1" t="s">
        <v>1424</v>
      </c>
      <c r="C453" s="1" t="s">
        <v>203</v>
      </c>
      <c r="E453" s="1" t="s">
        <v>295</v>
      </c>
      <c r="F453" s="1" t="s">
        <v>296</v>
      </c>
      <c r="G453" s="1" t="s">
        <v>65</v>
      </c>
      <c r="H453" s="1" t="s">
        <v>2942</v>
      </c>
      <c r="I453" s="1" t="s">
        <v>2838</v>
      </c>
      <c r="J453" s="3">
        <v>45779</v>
      </c>
      <c r="K453">
        <v>0</v>
      </c>
      <c r="L453">
        <v>0</v>
      </c>
      <c r="M453">
        <v>0</v>
      </c>
      <c r="N453" s="3">
        <v>45854</v>
      </c>
      <c r="O453" t="s">
        <v>164</v>
      </c>
      <c r="Q453" t="str">
        <f t="shared" si="7"/>
        <v>1266 CON - Consommation produits (p.vitres, sols..) Commentaire : Re facturation Rohr Ag</v>
      </c>
      <c r="R453" t="str">
        <f>_xlfn.XLOOKUP(Q453,'Liste BT'!$O:$O,'Liste BT'!F:F,"")</f>
        <v/>
      </c>
      <c r="S453" t="str">
        <f>_xlfn.XLOOKUP(C453,'Liste des sites'!$D:$D,'Liste des sites'!$E:$E,"")</f>
        <v>Bulgari - Neuchâtel</v>
      </c>
    </row>
    <row r="454" spans="2:19" x14ac:dyDescent="0.2">
      <c r="B454" s="1" t="s">
        <v>1425</v>
      </c>
      <c r="C454" s="1" t="s">
        <v>198</v>
      </c>
      <c r="E454" s="1" t="s">
        <v>331</v>
      </c>
      <c r="F454" s="1" t="s">
        <v>332</v>
      </c>
      <c r="G454" s="1" t="s">
        <v>65</v>
      </c>
      <c r="H454" s="1" t="s">
        <v>2943</v>
      </c>
      <c r="I454" s="1" t="s">
        <v>2838</v>
      </c>
      <c r="J454" s="3">
        <v>45779</v>
      </c>
      <c r="K454">
        <v>184.5</v>
      </c>
      <c r="L454">
        <v>135.5</v>
      </c>
      <c r="M454">
        <v>-49</v>
      </c>
      <c r="N454" s="3">
        <v>45814</v>
      </c>
      <c r="O454" t="s">
        <v>164</v>
      </c>
      <c r="Q454" t="str">
        <f t="shared" si="7"/>
        <v>14993 APP - Entretien d'appartement/villa/maison…. Commentaire : Appartement Neuchâtel &amp; Lausanne - CityUs- MAI 2025</v>
      </c>
      <c r="R454" t="str">
        <f>_xlfn.XLOOKUP(Q454,'Liste BT'!$O:$O,'Liste BT'!F:F,"")</f>
        <v/>
      </c>
      <c r="S454" t="str">
        <f>_xlfn.XLOOKUP(C454,'Liste des sites'!$D:$D,'Liste des sites'!$E:$E,"")</f>
        <v>Cityus_Sàrl___NEUCHÂTEL</v>
      </c>
    </row>
    <row r="455" spans="2:19" x14ac:dyDescent="0.2">
      <c r="B455" s="1" t="s">
        <v>257</v>
      </c>
      <c r="C455" s="1" t="s">
        <v>91</v>
      </c>
      <c r="E455" s="1" t="s">
        <v>90</v>
      </c>
      <c r="F455" s="1" t="s">
        <v>258</v>
      </c>
      <c r="G455" s="1" t="s">
        <v>65</v>
      </c>
      <c r="H455" s="1" t="s">
        <v>2815</v>
      </c>
      <c r="I455" s="1" t="s">
        <v>228</v>
      </c>
      <c r="J455" s="3">
        <v>45779</v>
      </c>
      <c r="K455">
        <v>0.5</v>
      </c>
      <c r="M455">
        <v>-0.5</v>
      </c>
      <c r="O455" t="s">
        <v>1501</v>
      </c>
      <c r="Q455" t="str">
        <f t="shared" si="7"/>
        <v>2004 TS - Travaux spéciaux Commentaire : CM : Nettoyage du SAS d'entrée au sous-sol du centre commercial 1x/semaine // 0.5 heures</v>
      </c>
      <c r="R455" t="str">
        <f>_xlfn.XLOOKUP(Q455,'Liste BT'!$O:$O,'Liste BT'!F:F,"")</f>
        <v>TS - Travaux spéciaux Commentaire : CM : Nettoyage du SAS d'entrée au sous-sol du centre commercial 1x/semaine // 0.5 heures</v>
      </c>
      <c r="S455" t="str">
        <f>_xlfn.XLOOKUP(C455,'Liste des sites'!$D:$D,'Liste des sites'!$E:$E,"")</f>
        <v>Coop - EKZ Fontainemelon</v>
      </c>
    </row>
    <row r="456" spans="2:19" x14ac:dyDescent="0.2">
      <c r="B456" s="1" t="s">
        <v>275</v>
      </c>
      <c r="C456" s="1" t="s">
        <v>99</v>
      </c>
      <c r="E456" s="1" t="s">
        <v>98</v>
      </c>
      <c r="F456" s="1" t="s">
        <v>266</v>
      </c>
      <c r="G456" s="1" t="s">
        <v>65</v>
      </c>
      <c r="H456" s="1" t="s">
        <v>103</v>
      </c>
      <c r="I456" s="1" t="s">
        <v>228</v>
      </c>
      <c r="J456" s="3">
        <v>45779</v>
      </c>
      <c r="K456">
        <v>0.5</v>
      </c>
      <c r="M456">
        <v>-0.5</v>
      </c>
      <c r="O456" t="s">
        <v>1501</v>
      </c>
      <c r="Q456" t="str">
        <f t="shared" si="7"/>
        <v>1763 TS - Nettoyage de parking Commentaire : Balayage du parking // Vidage des poubelles (1 fois par semaine)</v>
      </c>
      <c r="R456" t="str">
        <f>_xlfn.XLOOKUP(Q456,'Liste BT'!$O:$O,'Liste BT'!F:F,"")</f>
        <v>TS - Nettoyage de parking Commentaire : Balayage du parking // Vidage des poubelles (1 fois par semaine)</v>
      </c>
      <c r="S456" t="str">
        <f>_xlfn.XLOOKUP(C456,'Liste des sites'!$D:$D,'Liste des sites'!$E:$E,"")</f>
        <v>Coop - La Chaux-de-Fonds Etoile - SAP 1820</v>
      </c>
    </row>
    <row r="457" spans="2:19" x14ac:dyDescent="0.2">
      <c r="B457" s="1" t="s">
        <v>246</v>
      </c>
      <c r="C457" s="1" t="s">
        <v>105</v>
      </c>
      <c r="E457" s="1" t="s">
        <v>104</v>
      </c>
      <c r="F457" s="1" t="s">
        <v>247</v>
      </c>
      <c r="G457" s="1" t="s">
        <v>65</v>
      </c>
      <c r="H457" s="1" t="s">
        <v>106</v>
      </c>
      <c r="I457" s="1" t="s">
        <v>228</v>
      </c>
      <c r="J457" s="3">
        <v>45779</v>
      </c>
      <c r="K457">
        <v>2</v>
      </c>
      <c r="M457">
        <v>-2</v>
      </c>
      <c r="O457" t="s">
        <v>1501</v>
      </c>
      <c r="Q457" t="str">
        <f t="shared" si="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457" t="str">
        <f>_xlfn.XLOOKUP(Q457,'Liste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457" t="str">
        <f>_xlfn.XLOOKUP(C457,'Liste des sites'!$D:$D,'Liste des sites'!$E:$E,"")</f>
        <v>Coop - Le Landeron - SAP 4152</v>
      </c>
    </row>
    <row r="458" spans="2:19" x14ac:dyDescent="0.2">
      <c r="B458" s="1" t="s">
        <v>584</v>
      </c>
      <c r="C458" s="1" t="s">
        <v>719</v>
      </c>
      <c r="E458" s="1" t="s">
        <v>2820</v>
      </c>
      <c r="F458" s="1" t="s">
        <v>2821</v>
      </c>
      <c r="G458" s="1" t="s">
        <v>65</v>
      </c>
      <c r="H458" s="1" t="s">
        <v>1195</v>
      </c>
      <c r="I458" s="1" t="s">
        <v>228</v>
      </c>
      <c r="J458" s="3">
        <v>45779</v>
      </c>
      <c r="K458">
        <v>1.5</v>
      </c>
      <c r="M458">
        <v>-1.5</v>
      </c>
      <c r="O458" t="s">
        <v>1501</v>
      </c>
      <c r="Q458" t="str">
        <f t="shared" si="7"/>
        <v>1848 TS - Nettoyage de parking</v>
      </c>
      <c r="R458" t="str">
        <f>_xlfn.XLOOKUP(Q458,'Liste BT'!$O:$O,'Liste BT'!F:F,"")</f>
        <v>TS - Nettoyage de parking</v>
      </c>
      <c r="S458" t="str">
        <f>_xlfn.XLOOKUP(C458,'Liste des sites'!$D:$D,'Liste des sites'!$E:$E,"")</f>
        <v>Coop - Saint-Aubin - SAP 1088</v>
      </c>
    </row>
    <row r="459" spans="2:19" x14ac:dyDescent="0.2">
      <c r="B459" s="1" t="s">
        <v>235</v>
      </c>
      <c r="C459" s="1" t="s">
        <v>151</v>
      </c>
      <c r="E459" s="1" t="s">
        <v>150</v>
      </c>
      <c r="F459" s="1" t="s">
        <v>236</v>
      </c>
      <c r="G459" s="1" t="s">
        <v>65</v>
      </c>
      <c r="H459" s="1" t="s">
        <v>152</v>
      </c>
      <c r="I459" s="1" t="s">
        <v>228</v>
      </c>
      <c r="J459" s="3">
        <v>45779</v>
      </c>
      <c r="K459">
        <v>1.5</v>
      </c>
      <c r="M459">
        <v>-1.5</v>
      </c>
      <c r="O459" t="s">
        <v>1501</v>
      </c>
      <c r="Q459" t="str">
        <f t="shared" si="7"/>
        <v>18877 APP - Entretien d'appartement/villa/maison…. Commentaire : CM : 2 x semaine // 1.5 heures // 2 pers N4 (mardi et vendredi)
1 x semaine // 2 heures // 1 pers N4 (vendredi) repassage du linge</v>
      </c>
      <c r="R459" t="str">
        <f>_xlfn.XLOOKUP(Q459,'Liste BT'!$O:$O,'Liste BT'!F:F,"")</f>
        <v>APP - Entretien d'appartement/villa/maison…. Commentaire : CM : 2 x semaine // 1.5 heures // 2 pers N4 (mardi et vendredi)
1 x semaine // 2 heures // 1 pers N4 (vendredi) repassage du linge</v>
      </c>
      <c r="S459" t="str">
        <f>_xlfn.XLOOKUP(C459,'Liste des sites'!$D:$D,'Liste des sites'!$E:$E,"")</f>
        <v>PIBOMULTI SA - Domicile de Madame Bourquard</v>
      </c>
    </row>
    <row r="460" spans="2:19" x14ac:dyDescent="0.2">
      <c r="B460" s="1" t="s">
        <v>235</v>
      </c>
      <c r="C460" s="1" t="s">
        <v>151</v>
      </c>
      <c r="E460" s="1" t="s">
        <v>150</v>
      </c>
      <c r="F460" s="1" t="s">
        <v>236</v>
      </c>
      <c r="G460" s="1" t="s">
        <v>65</v>
      </c>
      <c r="H460" s="1" t="s">
        <v>152</v>
      </c>
      <c r="I460" s="1" t="s">
        <v>225</v>
      </c>
      <c r="J460" s="3">
        <v>45779</v>
      </c>
      <c r="K460">
        <v>2</v>
      </c>
      <c r="L460">
        <v>4</v>
      </c>
      <c r="M460">
        <v>2</v>
      </c>
      <c r="O460" t="s">
        <v>1501</v>
      </c>
      <c r="Q460" t="str">
        <f t="shared" si="7"/>
        <v>18877 APP - Entretien d'appartement/villa/maison…. Commentaire : CM : 2 x semaine // 1.5 heures // 2 pers N4 (mardi et vendredi)
1 x semaine // 2 heures // 1 pers N4 (vendredi) repassage du linge</v>
      </c>
      <c r="R460" t="str">
        <f>_xlfn.XLOOKUP(Q460,'Liste BT'!$O:$O,'Liste BT'!F:F,"")</f>
        <v>APP - Entretien d'appartement/villa/maison…. Commentaire : CM : 2 x semaine // 1.5 heures // 2 pers N4 (mardi et vendredi)
1 x semaine // 2 heures // 1 pers N4 (vendredi) repassage du linge</v>
      </c>
      <c r="S460" t="str">
        <f>_xlfn.XLOOKUP(C460,'Liste des sites'!$D:$D,'Liste des sites'!$E:$E,"")</f>
        <v>PIBOMULTI SA - Domicile de Madame Bourquard</v>
      </c>
    </row>
    <row r="461" spans="2:19" x14ac:dyDescent="0.2">
      <c r="B461" s="1" t="s">
        <v>1420</v>
      </c>
      <c r="C461" s="1" t="s">
        <v>1422</v>
      </c>
      <c r="E461" s="1" t="s">
        <v>2944</v>
      </c>
      <c r="F461" s="1" t="s">
        <v>2945</v>
      </c>
      <c r="G461" s="1" t="s">
        <v>65</v>
      </c>
      <c r="H461" s="1" t="s">
        <v>2946</v>
      </c>
      <c r="I461" s="1" t="s">
        <v>2838</v>
      </c>
      <c r="J461" s="3">
        <v>45780</v>
      </c>
      <c r="K461">
        <v>34.5</v>
      </c>
      <c r="L461">
        <v>34.5</v>
      </c>
      <c r="M461">
        <v>0</v>
      </c>
      <c r="N461" s="3">
        <v>45825</v>
      </c>
      <c r="O461" t="s">
        <v>164</v>
      </c>
      <c r="Q461" t="str">
        <f t="shared" si="7"/>
        <v>14532 TS - Fin de chantier Commentaire : Nettoyage du bureau - La Chaux-de-fonds</v>
      </c>
      <c r="R461" t="str">
        <f>_xlfn.XLOOKUP(Q461,'Liste BT'!$O:$O,'Liste BT'!F:F,"")</f>
        <v/>
      </c>
      <c r="S461" t="str">
        <f>_xlfn.XLOOKUP(C461,'Liste des sites'!$D:$D,'Liste des sites'!$E:$E,"")</f>
        <v>TOPNET SA - Neuchâtel</v>
      </c>
    </row>
    <row r="462" spans="2:19" x14ac:dyDescent="0.2">
      <c r="B462" s="1" t="s">
        <v>443</v>
      </c>
      <c r="C462" s="1" t="s">
        <v>444</v>
      </c>
      <c r="E462" s="1" t="s">
        <v>445</v>
      </c>
      <c r="F462" s="1" t="s">
        <v>446</v>
      </c>
      <c r="G462" s="1" t="s">
        <v>65</v>
      </c>
      <c r="H462" s="1" t="s">
        <v>447</v>
      </c>
      <c r="I462" s="1" t="s">
        <v>225</v>
      </c>
      <c r="J462" s="3">
        <v>45782</v>
      </c>
      <c r="K462">
        <v>6</v>
      </c>
      <c r="L462">
        <v>5</v>
      </c>
      <c r="M462">
        <v>-1</v>
      </c>
      <c r="O462" t="s">
        <v>1501</v>
      </c>
      <c r="Q462" t="str">
        <f t="shared" si="7"/>
        <v>18086 TS - Nettoyage de la vitrerie Commentaire : Nettoyage vitres 1x/an</v>
      </c>
      <c r="R462" t="str">
        <f>_xlfn.XLOOKUP(Q462,'Liste BT'!$O:$O,'Liste BT'!F:F,"")</f>
        <v>TS - Nettoyage de la vitrerie Commentaire : Nettoyage vitres 1x/an</v>
      </c>
      <c r="S462" t="str">
        <f>_xlfn.XLOOKUP(C462,'Liste des sites'!$D:$D,'Liste des sites'!$E:$E,"")</f>
        <v>Accesstech SA</v>
      </c>
    </row>
    <row r="463" spans="2:19" x14ac:dyDescent="0.2">
      <c r="B463" s="1" t="s">
        <v>1416</v>
      </c>
      <c r="C463" s="1" t="s">
        <v>454</v>
      </c>
      <c r="E463" s="1" t="s">
        <v>455</v>
      </c>
      <c r="F463" s="1" t="s">
        <v>240</v>
      </c>
      <c r="G463" s="1" t="s">
        <v>65</v>
      </c>
      <c r="H463" s="1" t="s">
        <v>2947</v>
      </c>
      <c r="I463" s="1" t="s">
        <v>2838</v>
      </c>
      <c r="J463" s="3">
        <v>45782</v>
      </c>
      <c r="K463">
        <v>3</v>
      </c>
      <c r="L463">
        <v>0</v>
      </c>
      <c r="M463">
        <v>-3</v>
      </c>
      <c r="N463" s="3">
        <v>45916</v>
      </c>
      <c r="O463" t="s">
        <v>164</v>
      </c>
      <c r="Q463" t="str">
        <f t="shared" si="7"/>
        <v>1762 TS - Nettoyage de la vitrerie Commentaire : Nettoyage vitres portillons</v>
      </c>
      <c r="R463" t="str">
        <f>_xlfn.XLOOKUP(Q463,'Liste BT'!$O:$O,'Liste BT'!F:F,"")</f>
        <v/>
      </c>
      <c r="S463" t="str">
        <f>_xlfn.XLOOKUP(C463,'Liste des sites'!$D:$D,'Liste des sites'!$E:$E,"")</f>
        <v>Coop - La Chaux-de-Fonds Entilles - SAP 2471</v>
      </c>
    </row>
    <row r="464" spans="2:19" x14ac:dyDescent="0.2">
      <c r="B464" s="1" t="s">
        <v>343</v>
      </c>
      <c r="C464" s="1" t="s">
        <v>36</v>
      </c>
      <c r="E464" s="1" t="s">
        <v>35</v>
      </c>
      <c r="F464" s="1" t="s">
        <v>232</v>
      </c>
      <c r="G464" s="1" t="s">
        <v>9</v>
      </c>
      <c r="H464" s="1" t="s">
        <v>2924</v>
      </c>
      <c r="I464" s="1" t="s">
        <v>228</v>
      </c>
      <c r="J464" s="3">
        <v>45782</v>
      </c>
      <c r="K464">
        <v>10</v>
      </c>
      <c r="M464">
        <v>-10</v>
      </c>
      <c r="O464" t="s">
        <v>1501</v>
      </c>
      <c r="Q464" t="str">
        <f t="shared" si="7"/>
        <v>1755 EEV - Entretien des Espaces Verts Commentaire : Entretien du gazon (8 fois par an)
  Travaux de tonte comprenant :
- la tonte soignée des surfaces
- le chargement et l'évacuation des déchets
- le nettoyage soigné des accès et des aires de chargement</v>
      </c>
      <c r="R464" t="str">
        <f>_xlfn.XLOOKUP(Q464,'Liste BT'!$O:$O,'Liste BT'!F:F,"")</f>
        <v>EEV - Entretien des Espaces Verts Commentaire : Entretien du gazon (8 fois par an)
  Travaux de tonte comprenant :
- la tonte soignée des surfaces
- le chargement et l'évacuation des déchets
- le nettoyage soigné des accès et des aires de chargement</v>
      </c>
      <c r="S464" t="str">
        <f>_xlfn.XLOOKUP(C464,'Liste des sites'!$D:$D,'Liste des sites'!$E:$E,"")</f>
        <v>Coop - Les Breuleux - SAP 5059</v>
      </c>
    </row>
    <row r="465" spans="1:19" x14ac:dyDescent="0.2">
      <c r="A465" s="1" t="s">
        <v>1418</v>
      </c>
      <c r="B465" s="1" t="s">
        <v>169</v>
      </c>
      <c r="C465" s="1" t="s">
        <v>171</v>
      </c>
      <c r="E465" s="1" t="s">
        <v>397</v>
      </c>
      <c r="F465" s="1" t="s">
        <v>398</v>
      </c>
      <c r="G465" s="1" t="s">
        <v>65</v>
      </c>
      <c r="H465" s="1" t="s">
        <v>452</v>
      </c>
      <c r="I465" s="1" t="s">
        <v>2838</v>
      </c>
      <c r="J465" s="3">
        <v>45782</v>
      </c>
      <c r="K465">
        <v>31</v>
      </c>
      <c r="L465">
        <v>26</v>
      </c>
      <c r="M465">
        <v>-5</v>
      </c>
      <c r="N465" s="3">
        <v>45825</v>
      </c>
      <c r="O465" t="s">
        <v>164</v>
      </c>
      <c r="Q465" t="str">
        <f t="shared" si="7"/>
        <v>1946 TS - Travaux spéciaux Commentaire : Projet Vintage</v>
      </c>
      <c r="R465" t="str">
        <f>_xlfn.XLOOKUP(Q465,'Liste BT'!$O:$O,'Liste BT'!F:F,"")</f>
        <v/>
      </c>
      <c r="S465" t="str">
        <f>_xlfn.XLOOKUP(C465,'Liste des sites'!$D:$D,'Liste des sites'!$E:$E,"")</f>
        <v>Patinoires du Littoral</v>
      </c>
    </row>
    <row r="466" spans="1:19" x14ac:dyDescent="0.2">
      <c r="A466" s="1" t="s">
        <v>915</v>
      </c>
      <c r="B466" s="1" t="s">
        <v>1419</v>
      </c>
      <c r="C466" s="1" t="s">
        <v>1363</v>
      </c>
      <c r="E466" s="1" t="s">
        <v>2948</v>
      </c>
      <c r="F466" s="1" t="s">
        <v>2949</v>
      </c>
      <c r="G466" s="1" t="s">
        <v>65</v>
      </c>
      <c r="H466" s="1" t="s">
        <v>2950</v>
      </c>
      <c r="I466" s="1" t="s">
        <v>2838</v>
      </c>
      <c r="J466" s="3">
        <v>45782</v>
      </c>
      <c r="K466">
        <v>10</v>
      </c>
      <c r="L466">
        <v>0</v>
      </c>
      <c r="M466">
        <v>-10</v>
      </c>
      <c r="N466" s="3">
        <v>45825</v>
      </c>
      <c r="O466" t="s">
        <v>164</v>
      </c>
      <c r="Q466" t="str">
        <f t="shared" si="7"/>
        <v>19163 TS - Nettoyage de façade Commentaire : Nettoyage de façade</v>
      </c>
      <c r="R466" t="str">
        <f>_xlfn.XLOOKUP(Q466,'Liste BT'!$O:$O,'Liste BT'!F:F,"")</f>
        <v/>
      </c>
      <c r="S466" t="str">
        <f>_xlfn.XLOOKUP(C466,'Liste des sites'!$D:$D,'Liste des sites'!$E:$E,"")</f>
        <v>WINCASA - Neuchatel</v>
      </c>
    </row>
    <row r="467" spans="1:19" x14ac:dyDescent="0.2">
      <c r="B467" s="1" t="s">
        <v>590</v>
      </c>
      <c r="C467" s="1" t="s">
        <v>480</v>
      </c>
      <c r="E467" s="1" t="s">
        <v>481</v>
      </c>
      <c r="F467" s="1" t="s">
        <v>482</v>
      </c>
      <c r="G467" s="1" t="s">
        <v>65</v>
      </c>
      <c r="H467" s="1" t="s">
        <v>1299</v>
      </c>
      <c r="I467" s="1" t="s">
        <v>225</v>
      </c>
      <c r="J467" s="3">
        <v>45783</v>
      </c>
      <c r="K467">
        <v>1</v>
      </c>
      <c r="L467">
        <v>1</v>
      </c>
      <c r="M467">
        <v>0</v>
      </c>
      <c r="O467" t="s">
        <v>1501</v>
      </c>
      <c r="Q467" t="str">
        <f t="shared" si="7"/>
        <v>15189 TS - Evacuation des déchets</v>
      </c>
      <c r="R467" t="str">
        <f>_xlfn.XLOOKUP(Q467,'Liste BT'!$O:$O,'Liste BT'!F:F,"")</f>
        <v>TS - Evacuation des déchets</v>
      </c>
      <c r="S467" t="str">
        <f>_xlfn.XLOOKUP(C467,'Liste des sites'!$D:$D,'Liste des sites'!$E:$E,"")</f>
        <v>Fondation IPT Neuchâtel</v>
      </c>
    </row>
    <row r="468" spans="1:19" x14ac:dyDescent="0.2">
      <c r="B468" s="1" t="s">
        <v>276</v>
      </c>
      <c r="C468" s="1" t="s">
        <v>142</v>
      </c>
      <c r="E468" s="1" t="s">
        <v>141</v>
      </c>
      <c r="F468" s="1" t="s">
        <v>277</v>
      </c>
      <c r="G468" s="1" t="s">
        <v>65</v>
      </c>
      <c r="H468" s="1" t="s">
        <v>143</v>
      </c>
      <c r="I468" s="1" t="s">
        <v>225</v>
      </c>
      <c r="J468" s="3">
        <v>45783</v>
      </c>
      <c r="K468">
        <v>1.04</v>
      </c>
      <c r="L468">
        <v>1</v>
      </c>
      <c r="M468">
        <v>-0.04</v>
      </c>
      <c r="O468" t="s">
        <v>1501</v>
      </c>
      <c r="Q468" t="str">
        <f t="shared" si="7"/>
        <v>10038 TS - Nettoyage de la vitrerie Commentaire : Nettoyage des vitres extérieures (1  x  par mois)</v>
      </c>
      <c r="R468" t="str">
        <f>_xlfn.XLOOKUP(Q468,'Liste BT'!$O:$O,'Liste BT'!F:F,"")</f>
        <v>TS - Nettoyage de la vitrerie Commentaire : Nettoyage des vitres extérieures (1  x  par mois)</v>
      </c>
      <c r="S468" t="str">
        <f>_xlfn.XLOOKUP(C468,'Liste des sites'!$D:$D,'Liste des sites'!$E:$E,"")</f>
        <v>Pharmacie Bornand</v>
      </c>
    </row>
    <row r="469" spans="1:19" x14ac:dyDescent="0.2">
      <c r="B469" s="1" t="s">
        <v>278</v>
      </c>
      <c r="C469" s="1" t="s">
        <v>148</v>
      </c>
      <c r="E469" s="1" t="s">
        <v>147</v>
      </c>
      <c r="F469" s="1" t="s">
        <v>279</v>
      </c>
      <c r="G469" s="1" t="s">
        <v>65</v>
      </c>
      <c r="H469" s="1" t="s">
        <v>149</v>
      </c>
      <c r="I469" s="1" t="s">
        <v>225</v>
      </c>
      <c r="J469" s="3">
        <v>45783</v>
      </c>
      <c r="K469">
        <v>0.78</v>
      </c>
      <c r="L469">
        <v>0.5</v>
      </c>
      <c r="M469">
        <v>-0.28000000000000003</v>
      </c>
      <c r="O469" t="s">
        <v>1501</v>
      </c>
      <c r="Q469" t="str">
        <f t="shared" si="7"/>
        <v>20025 TS - Nettoyage de la vitrerie Commentaire : Lavage des vitres extérieures (1  x par mois)</v>
      </c>
      <c r="R469" t="str">
        <f>_xlfn.XLOOKUP(Q469,'Liste BT'!$O:$O,'Liste BT'!F:F,"")</f>
        <v>TS - Nettoyage de la vitrerie Commentaire : Lavage des vitres extérieures (1  x par mois)</v>
      </c>
      <c r="S469" t="str">
        <f>_xlfn.XLOOKUP(C469,'Liste des sites'!$D:$D,'Liste des sites'!$E:$E,"")</f>
        <v>Pharmacie Jenni</v>
      </c>
    </row>
    <row r="470" spans="1:19" x14ac:dyDescent="0.2">
      <c r="B470" s="1" t="s">
        <v>263</v>
      </c>
      <c r="C470" s="1" t="s">
        <v>146</v>
      </c>
      <c r="E470" s="1" t="s">
        <v>145</v>
      </c>
      <c r="F470" s="1" t="s">
        <v>264</v>
      </c>
      <c r="G470" s="1" t="s">
        <v>65</v>
      </c>
      <c r="H470" s="1" t="s">
        <v>63</v>
      </c>
      <c r="I470" s="1" t="s">
        <v>225</v>
      </c>
      <c r="J470" s="3">
        <v>45783</v>
      </c>
      <c r="K470">
        <v>1.0900000000000001</v>
      </c>
      <c r="L470">
        <v>1</v>
      </c>
      <c r="M470">
        <v>-0.09</v>
      </c>
      <c r="O470" t="s">
        <v>1501</v>
      </c>
      <c r="Q470" t="str">
        <f t="shared" si="7"/>
        <v>10079 TS - Nettoyage de la vitrerie Commentaire : Lavage des vitres extérieures (1 x par mois)</v>
      </c>
      <c r="R470" t="str">
        <f>_xlfn.XLOOKUP(Q470,'Liste BT'!$O:$O,'Liste BT'!F:F,"")</f>
        <v>TS - Nettoyage de la vitrerie Commentaire : Lavage des vitres extérieures (1 x par mois)</v>
      </c>
      <c r="S470" t="str">
        <f>_xlfn.XLOOKUP(C470,'Liste des sites'!$D:$D,'Liste des sites'!$E:$E,"")</f>
        <v>Pharmacie de la Côte</v>
      </c>
    </row>
    <row r="471" spans="1:19" x14ac:dyDescent="0.2">
      <c r="B471" s="1" t="s">
        <v>235</v>
      </c>
      <c r="C471" s="1" t="s">
        <v>151</v>
      </c>
      <c r="E471" s="1" t="s">
        <v>150</v>
      </c>
      <c r="F471" s="1" t="s">
        <v>236</v>
      </c>
      <c r="G471" s="1" t="s">
        <v>65</v>
      </c>
      <c r="H471" s="1" t="s">
        <v>152</v>
      </c>
      <c r="I471" s="1" t="s">
        <v>225</v>
      </c>
      <c r="J471" s="3">
        <v>45783</v>
      </c>
      <c r="K471">
        <v>1.5</v>
      </c>
      <c r="L471">
        <v>4</v>
      </c>
      <c r="M471">
        <v>2.5</v>
      </c>
      <c r="O471" t="s">
        <v>1501</v>
      </c>
      <c r="Q471" t="str">
        <f t="shared" si="7"/>
        <v>18877 APP - Entretien d'appartement/villa/maison…. Commentaire : CM : 2 x semaine // 1.5 heures // 2 pers N4 (mardi et vendredi)
1 x semaine // 2 heures // 1 pers N4 (vendredi) repassage du linge</v>
      </c>
      <c r="R471" t="str">
        <f>_xlfn.XLOOKUP(Q471,'Liste BT'!$O:$O,'Liste BT'!F:F,"")</f>
        <v>APP - Entretien d'appartement/villa/maison…. Commentaire : CM : 2 x semaine // 1.5 heures // 2 pers N4 (mardi et vendredi)
1 x semaine // 2 heures // 1 pers N4 (vendredi) repassage du linge</v>
      </c>
      <c r="S471" t="str">
        <f>_xlfn.XLOOKUP(C471,'Liste des sites'!$D:$D,'Liste des sites'!$E:$E,"")</f>
        <v>PIBOMULTI SA - Domicile de Madame Bourquard</v>
      </c>
    </row>
    <row r="472" spans="1:19" x14ac:dyDescent="0.2">
      <c r="B472" s="1" t="s">
        <v>2816</v>
      </c>
      <c r="C472" s="1" t="s">
        <v>2240</v>
      </c>
      <c r="E472" s="1" t="s">
        <v>2817</v>
      </c>
      <c r="F472" s="1" t="s">
        <v>2818</v>
      </c>
      <c r="G472" s="1" t="s">
        <v>65</v>
      </c>
      <c r="H472" s="1" t="s">
        <v>1299</v>
      </c>
      <c r="I472" s="1" t="s">
        <v>225</v>
      </c>
      <c r="J472" s="3">
        <v>45783</v>
      </c>
      <c r="K472">
        <v>1</v>
      </c>
      <c r="L472">
        <v>1</v>
      </c>
      <c r="M472">
        <v>0</v>
      </c>
      <c r="O472" t="s">
        <v>1501</v>
      </c>
      <c r="Q472" t="str">
        <f t="shared" si="7"/>
        <v>18533 TS - Evacuation des déchets</v>
      </c>
      <c r="R472" t="str">
        <f>_xlfn.XLOOKUP(Q472,'Liste BT'!$O:$O,'Liste BT'!F:F,"")</f>
        <v>TS - Evacuation des déchets</v>
      </c>
      <c r="S472" t="str">
        <f>_xlfn.XLOOKUP(C472,'Liste des sites'!$D:$D,'Liste des sites'!$E:$E,"")</f>
        <v xml:space="preserve">SAFRAN TIMING TECHNOLOGIES SA </v>
      </c>
    </row>
    <row r="473" spans="1:19" x14ac:dyDescent="0.2">
      <c r="A473" s="1" t="s">
        <v>1026</v>
      </c>
      <c r="B473" s="1" t="s">
        <v>1415</v>
      </c>
      <c r="C473" s="1" t="s">
        <v>181</v>
      </c>
      <c r="E473" s="1" t="s">
        <v>382</v>
      </c>
      <c r="F473" s="1" t="s">
        <v>383</v>
      </c>
      <c r="G473" s="1" t="s">
        <v>65</v>
      </c>
      <c r="H473" s="1" t="s">
        <v>2951</v>
      </c>
      <c r="I473" s="1" t="s">
        <v>2838</v>
      </c>
      <c r="J473" s="3">
        <v>45783</v>
      </c>
      <c r="K473">
        <v>3</v>
      </c>
      <c r="L473">
        <v>0</v>
      </c>
      <c r="M473">
        <v>-3</v>
      </c>
      <c r="N473" s="3">
        <v>45918</v>
      </c>
      <c r="O473" t="s">
        <v>164</v>
      </c>
      <c r="Q473" t="str">
        <f t="shared" si="7"/>
        <v>17984 TS - Mise à disposition de personnel Commentaire : Mise à disposition de personnel</v>
      </c>
      <c r="R473" t="str">
        <f>_xlfn.XLOOKUP(Q473,'Liste BT'!$O:$O,'Liste BT'!F:F,"")</f>
        <v/>
      </c>
      <c r="S473" t="str">
        <f>_xlfn.XLOOKUP(C473,'Liste des sites'!$D:$D,'Liste des sites'!$E:$E,"")</f>
        <v>Zenith Manufacture (Groupe LVMH)</v>
      </c>
    </row>
    <row r="474" spans="1:19" x14ac:dyDescent="0.2">
      <c r="A474" s="1" t="s">
        <v>1412</v>
      </c>
      <c r="B474" s="1" t="s">
        <v>592</v>
      </c>
      <c r="C474" s="1" t="s">
        <v>203</v>
      </c>
      <c r="E474" s="1" t="s">
        <v>295</v>
      </c>
      <c r="F474" s="1" t="s">
        <v>296</v>
      </c>
      <c r="G474" s="1" t="s">
        <v>65</v>
      </c>
      <c r="H474" s="1" t="s">
        <v>2952</v>
      </c>
      <c r="I474" s="1" t="s">
        <v>2838</v>
      </c>
      <c r="J474" s="3">
        <v>45784</v>
      </c>
      <c r="K474">
        <v>5</v>
      </c>
      <c r="L474">
        <v>5</v>
      </c>
      <c r="M474">
        <v>0</v>
      </c>
      <c r="N474" s="3">
        <v>45825</v>
      </c>
      <c r="O474" t="s">
        <v>164</v>
      </c>
      <c r="Q474" t="str">
        <f t="shared" si="7"/>
        <v>1266 TS - Mise à disposition de personnel Commentaire : Mise à disposition - Fin de chantier</v>
      </c>
      <c r="R474" t="str">
        <f>_xlfn.XLOOKUP(Q474,'Liste BT'!$O:$O,'Liste BT'!F:F,"")</f>
        <v/>
      </c>
      <c r="S474" t="str">
        <f>_xlfn.XLOOKUP(C474,'Liste des sites'!$D:$D,'Liste des sites'!$E:$E,"")</f>
        <v>Bulgari - Neuchâtel</v>
      </c>
    </row>
    <row r="475" spans="1:19" x14ac:dyDescent="0.2">
      <c r="B475" s="1" t="s">
        <v>453</v>
      </c>
      <c r="C475" s="1" t="s">
        <v>454</v>
      </c>
      <c r="E475" s="1" t="s">
        <v>455</v>
      </c>
      <c r="F475" s="1" t="s">
        <v>240</v>
      </c>
      <c r="G475" s="1" t="s">
        <v>65</v>
      </c>
      <c r="H475" s="1" t="s">
        <v>456</v>
      </c>
      <c r="I475" s="1" t="s">
        <v>228</v>
      </c>
      <c r="J475" s="3">
        <v>45784</v>
      </c>
      <c r="K475">
        <v>15</v>
      </c>
      <c r="M475">
        <v>-15</v>
      </c>
      <c r="O475" t="s">
        <v>1501</v>
      </c>
      <c r="Q475" t="str">
        <f t="shared" si="7"/>
        <v>1762 TS - Travaux spéciaux liés au contrat d'entretien Commentaire : Nettoyage du plafond en grille au rayon boulangerie (1 fois par an)</v>
      </c>
      <c r="R475" t="str">
        <f>_xlfn.XLOOKUP(Q475,'Liste BT'!$O:$O,'Liste BT'!F:F,"")</f>
        <v>TS - Travaux spéciaux liés au contrat d'entretien Commentaire : Nettoyage du plafond en grille au rayon boulangerie (1 fois par an)</v>
      </c>
      <c r="S475" t="str">
        <f>_xlfn.XLOOKUP(C475,'Liste des sites'!$D:$D,'Liste des sites'!$E:$E,"")</f>
        <v>Coop - La Chaux-de-Fonds Entilles - SAP 2471</v>
      </c>
    </row>
    <row r="476" spans="1:19" x14ac:dyDescent="0.2">
      <c r="A476" s="1" t="s">
        <v>1413</v>
      </c>
      <c r="B476" s="1" t="s">
        <v>1414</v>
      </c>
      <c r="C476" s="1" t="s">
        <v>171</v>
      </c>
      <c r="E476" s="1" t="s">
        <v>397</v>
      </c>
      <c r="F476" s="1" t="s">
        <v>398</v>
      </c>
      <c r="G476" s="1" t="s">
        <v>65</v>
      </c>
      <c r="H476" s="1" t="s">
        <v>2953</v>
      </c>
      <c r="I476" s="1" t="s">
        <v>2838</v>
      </c>
      <c r="J476" s="3">
        <v>45784</v>
      </c>
      <c r="K476">
        <v>22</v>
      </c>
      <c r="L476">
        <v>24</v>
      </c>
      <c r="M476">
        <v>2</v>
      </c>
      <c r="N476" s="3">
        <v>45825</v>
      </c>
      <c r="O476" t="s">
        <v>164</v>
      </c>
      <c r="Q476" t="str">
        <f t="shared" si="7"/>
        <v>1946 TS - Travaux spéciaux Commentaire : Projet Chaud’Time</v>
      </c>
      <c r="R476" t="str">
        <f>_xlfn.XLOOKUP(Q476,'Liste BT'!$O:$O,'Liste BT'!F:F,"")</f>
        <v/>
      </c>
      <c r="S476" t="str">
        <f>_xlfn.XLOOKUP(C476,'Liste des sites'!$D:$D,'Liste des sites'!$E:$E,"")</f>
        <v>Patinoires du Littoral</v>
      </c>
    </row>
    <row r="477" spans="1:19" x14ac:dyDescent="0.2">
      <c r="B477" s="1" t="s">
        <v>585</v>
      </c>
      <c r="C477" s="1" t="s">
        <v>1270</v>
      </c>
      <c r="E477" s="1" t="s">
        <v>1269</v>
      </c>
      <c r="F477" s="1" t="s">
        <v>2814</v>
      </c>
      <c r="G477" s="1" t="s">
        <v>65</v>
      </c>
      <c r="H477" s="1" t="s">
        <v>1299</v>
      </c>
      <c r="I477" s="1" t="s">
        <v>228</v>
      </c>
      <c r="J477" s="3">
        <v>45784</v>
      </c>
      <c r="K477">
        <v>1</v>
      </c>
      <c r="M477">
        <v>-1</v>
      </c>
      <c r="O477" t="s">
        <v>1501</v>
      </c>
      <c r="Q477" t="str">
        <f t="shared" si="7"/>
        <v>14517 TS - Evacuation des déchets</v>
      </c>
      <c r="R477" t="str">
        <f>_xlfn.XLOOKUP(Q477,'Liste BT'!$O:$O,'Liste BT'!F:F,"")</f>
        <v>TS - Evacuation des déchets</v>
      </c>
      <c r="S477" t="str">
        <f>_xlfn.XLOOKUP(C477,'Liste des sites'!$D:$D,'Liste des sites'!$E:$E,"")</f>
        <v>Safran Timing Technologies SA</v>
      </c>
    </row>
    <row r="478" spans="1:19" x14ac:dyDescent="0.2">
      <c r="A478" s="1" t="s">
        <v>1411</v>
      </c>
      <c r="B478" s="1" t="s">
        <v>589</v>
      </c>
      <c r="C478" s="1" t="s">
        <v>195</v>
      </c>
      <c r="E478" s="1" t="s">
        <v>313</v>
      </c>
      <c r="F478" s="1" t="s">
        <v>314</v>
      </c>
      <c r="G478" s="1" t="s">
        <v>65</v>
      </c>
      <c r="H478" s="1" t="s">
        <v>2954</v>
      </c>
      <c r="I478" s="1" t="s">
        <v>2838</v>
      </c>
      <c r="J478" s="3">
        <v>45785</v>
      </c>
      <c r="K478">
        <v>7</v>
      </c>
      <c r="L478">
        <v>7</v>
      </c>
      <c r="M478">
        <v>0</v>
      </c>
      <c r="N478" s="3">
        <v>45825</v>
      </c>
      <c r="O478" t="s">
        <v>164</v>
      </c>
      <c r="Q478" t="str">
        <f t="shared" si="7"/>
        <v>144 TS - Nettoyage de parking Commentaire : Nettoyage parking intérieur Prodega St-Blaise</v>
      </c>
      <c r="R478" t="str">
        <f>_xlfn.XLOOKUP(Q478,'Liste BT'!$O:$O,'Liste BT'!F:F,"")</f>
        <v/>
      </c>
      <c r="S478" t="str">
        <f>_xlfn.XLOOKUP(C478,'Liste des sites'!$D:$D,'Liste des sites'!$E:$E,"")</f>
        <v>Marché Prodega - St-Blaise</v>
      </c>
    </row>
    <row r="479" spans="1:19" x14ac:dyDescent="0.2">
      <c r="B479" s="1" t="s">
        <v>226</v>
      </c>
      <c r="C479" s="1" t="s">
        <v>67</v>
      </c>
      <c r="E479" s="1" t="s">
        <v>66</v>
      </c>
      <c r="F479" s="1" t="s">
        <v>227</v>
      </c>
      <c r="G479" s="1" t="s">
        <v>65</v>
      </c>
      <c r="H479" s="1" t="s">
        <v>68</v>
      </c>
      <c r="I479" s="1" t="s">
        <v>225</v>
      </c>
      <c r="J479" s="3">
        <v>45786</v>
      </c>
      <c r="K479">
        <v>4</v>
      </c>
      <c r="L479">
        <v>5</v>
      </c>
      <c r="M479">
        <v>1</v>
      </c>
      <c r="O479" t="s">
        <v>1501</v>
      </c>
      <c r="Q479" t="str">
        <f t="shared" si="7"/>
        <v>18866 APP - Entretien d'appartement/villa/maison….</v>
      </c>
      <c r="R479" t="str">
        <f>_xlfn.XLOOKUP(Q479,'Liste BT'!$O:$O,'Liste BT'!F:F,"")</f>
        <v>APP - Entretien d'appartement/villa/maison….</v>
      </c>
      <c r="S479" t="str">
        <f>_xlfn.XLOOKUP(C479,'Liste des sites'!$D:$D,'Liste des sites'!$E:$E,"")</f>
        <v>ALFA FABRIKA SA - LOGEMENT PRIVE</v>
      </c>
    </row>
    <row r="480" spans="1:19" x14ac:dyDescent="0.2">
      <c r="B480" s="1" t="s">
        <v>257</v>
      </c>
      <c r="C480" s="1" t="s">
        <v>91</v>
      </c>
      <c r="E480" s="1" t="s">
        <v>90</v>
      </c>
      <c r="F480" s="1" t="s">
        <v>258</v>
      </c>
      <c r="G480" s="1" t="s">
        <v>65</v>
      </c>
      <c r="H480" s="1" t="s">
        <v>2815</v>
      </c>
      <c r="I480" s="1" t="s">
        <v>228</v>
      </c>
      <c r="J480" s="3">
        <v>45786</v>
      </c>
      <c r="K480">
        <v>0.5</v>
      </c>
      <c r="M480">
        <v>-0.5</v>
      </c>
      <c r="O480" t="s">
        <v>1501</v>
      </c>
      <c r="Q480" t="str">
        <f t="shared" si="7"/>
        <v>2004 TS - Travaux spéciaux Commentaire : CM : Nettoyage du SAS d'entrée au sous-sol du centre commercial 1x/semaine // 0.5 heures</v>
      </c>
      <c r="R480" t="str">
        <f>_xlfn.XLOOKUP(Q480,'Liste BT'!$O:$O,'Liste BT'!F:F,"")</f>
        <v>TS - Travaux spéciaux Commentaire : CM : Nettoyage du SAS d'entrée au sous-sol du centre commercial 1x/semaine // 0.5 heures</v>
      </c>
      <c r="S480" t="str">
        <f>_xlfn.XLOOKUP(C480,'Liste des sites'!$D:$D,'Liste des sites'!$E:$E,"")</f>
        <v>Coop - EKZ Fontainemelon</v>
      </c>
    </row>
    <row r="481" spans="1:19" x14ac:dyDescent="0.2">
      <c r="B481" s="1" t="s">
        <v>275</v>
      </c>
      <c r="C481" s="1" t="s">
        <v>99</v>
      </c>
      <c r="E481" s="1" t="s">
        <v>98</v>
      </c>
      <c r="F481" s="1" t="s">
        <v>266</v>
      </c>
      <c r="G481" s="1" t="s">
        <v>65</v>
      </c>
      <c r="H481" s="1" t="s">
        <v>103</v>
      </c>
      <c r="I481" s="1" t="s">
        <v>225</v>
      </c>
      <c r="J481" s="3">
        <v>45786</v>
      </c>
      <c r="K481">
        <v>0.5</v>
      </c>
      <c r="L481">
        <v>1</v>
      </c>
      <c r="M481">
        <v>0.5</v>
      </c>
      <c r="O481" t="s">
        <v>1501</v>
      </c>
      <c r="Q481" t="str">
        <f t="shared" si="7"/>
        <v>1763 TS - Nettoyage de parking Commentaire : Balayage du parking // Vidage des poubelles (1 fois par semaine)</v>
      </c>
      <c r="R481" t="str">
        <f>_xlfn.XLOOKUP(Q481,'Liste BT'!$O:$O,'Liste BT'!F:F,"")</f>
        <v>TS - Nettoyage de parking Commentaire : Balayage du parking // Vidage des poubelles (1 fois par semaine)</v>
      </c>
      <c r="S481" t="str">
        <f>_xlfn.XLOOKUP(C481,'Liste des sites'!$D:$D,'Liste des sites'!$E:$E,"")</f>
        <v>Coop - La Chaux-de-Fonds Etoile - SAP 1820</v>
      </c>
    </row>
    <row r="482" spans="1:19" x14ac:dyDescent="0.2">
      <c r="B482" s="1" t="s">
        <v>246</v>
      </c>
      <c r="C482" s="1" t="s">
        <v>105</v>
      </c>
      <c r="E482" s="1" t="s">
        <v>104</v>
      </c>
      <c r="F482" s="1" t="s">
        <v>247</v>
      </c>
      <c r="G482" s="1" t="s">
        <v>65</v>
      </c>
      <c r="H482" s="1" t="s">
        <v>106</v>
      </c>
      <c r="I482" s="1" t="s">
        <v>228</v>
      </c>
      <c r="J482" s="3">
        <v>45786</v>
      </c>
      <c r="K482">
        <v>2</v>
      </c>
      <c r="M482">
        <v>-2</v>
      </c>
      <c r="O482" t="s">
        <v>1501</v>
      </c>
      <c r="Q482" t="str">
        <f t="shared" si="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482" t="str">
        <f>_xlfn.XLOOKUP(Q482,'Liste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482" t="str">
        <f>_xlfn.XLOOKUP(C482,'Liste des sites'!$D:$D,'Liste des sites'!$E:$E,"")</f>
        <v>Coop - Le Landeron - SAP 4152</v>
      </c>
    </row>
    <row r="483" spans="1:19" x14ac:dyDescent="0.2">
      <c r="B483" s="1" t="s">
        <v>259</v>
      </c>
      <c r="C483" s="1" t="s">
        <v>121</v>
      </c>
      <c r="E483" s="1" t="s">
        <v>120</v>
      </c>
      <c r="F483" s="1" t="s">
        <v>260</v>
      </c>
      <c r="G483" s="1" t="s">
        <v>65</v>
      </c>
      <c r="H483" s="1" t="s">
        <v>123</v>
      </c>
      <c r="I483" s="1" t="s">
        <v>225</v>
      </c>
      <c r="J483" s="3">
        <v>45786</v>
      </c>
      <c r="K483">
        <v>1</v>
      </c>
      <c r="L483">
        <v>2</v>
      </c>
      <c r="M483">
        <v>1</v>
      </c>
      <c r="O483" t="s">
        <v>1501</v>
      </c>
      <c r="Q483" t="str">
        <f t="shared" si="7"/>
        <v>1835 TS - Travaux spéciaux Commentaire : Retrait des toiles d'araignées au niveau de l'escalier donnant accès au point de vente, via le parking couvert, travaux d'accès difficile (1 fois par mois)</v>
      </c>
      <c r="R483" t="str">
        <f>_xlfn.XLOOKUP(Q483,'Liste BT'!$O:$O,'Liste BT'!F:F,"")</f>
        <v>TS - Travaux spéciaux Commentaire : Retrait des toiles d'araignées au niveau de l'escalier donnant accès au point de vente, via le parking couvert, travaux d'accès difficile (1 fois par mois)</v>
      </c>
      <c r="S483" t="str">
        <f>_xlfn.XLOOKUP(C483,'Liste des sites'!$D:$D,'Liste des sites'!$E:$E,"")</f>
        <v>Coop - Peseux Parc du Château - SAP 2429</v>
      </c>
    </row>
    <row r="484" spans="1:19" x14ac:dyDescent="0.2">
      <c r="B484" s="1" t="s">
        <v>584</v>
      </c>
      <c r="C484" s="1" t="s">
        <v>719</v>
      </c>
      <c r="E484" s="1" t="s">
        <v>2820</v>
      </c>
      <c r="F484" s="1" t="s">
        <v>2821</v>
      </c>
      <c r="G484" s="1" t="s">
        <v>65</v>
      </c>
      <c r="H484" s="1" t="s">
        <v>1195</v>
      </c>
      <c r="I484" s="1" t="s">
        <v>228</v>
      </c>
      <c r="J484" s="3">
        <v>45786</v>
      </c>
      <c r="K484">
        <v>1.5</v>
      </c>
      <c r="M484">
        <v>-1.5</v>
      </c>
      <c r="O484" t="s">
        <v>1501</v>
      </c>
      <c r="Q484" t="str">
        <f t="shared" si="7"/>
        <v>1848 TS - Nettoyage de parking</v>
      </c>
      <c r="R484" t="str">
        <f>_xlfn.XLOOKUP(Q484,'Liste BT'!$O:$O,'Liste BT'!F:F,"")</f>
        <v>TS - Nettoyage de parking</v>
      </c>
      <c r="S484" t="str">
        <f>_xlfn.XLOOKUP(C484,'Liste des sites'!$D:$D,'Liste des sites'!$E:$E,"")</f>
        <v>Coop - Saint-Aubin - SAP 1088</v>
      </c>
    </row>
    <row r="485" spans="1:19" x14ac:dyDescent="0.2">
      <c r="B485" s="1" t="s">
        <v>284</v>
      </c>
      <c r="C485" s="1" t="s">
        <v>57</v>
      </c>
      <c r="E485" s="1" t="s">
        <v>56</v>
      </c>
      <c r="F485" s="1" t="s">
        <v>285</v>
      </c>
      <c r="G485" s="1" t="s">
        <v>9</v>
      </c>
      <c r="H485" s="1" t="s">
        <v>58</v>
      </c>
      <c r="I485" s="1" t="s">
        <v>225</v>
      </c>
      <c r="J485" s="3">
        <v>45786</v>
      </c>
      <c r="K485">
        <v>2.0499999999999998</v>
      </c>
      <c r="L485">
        <v>2</v>
      </c>
      <c r="M485">
        <v>-0.05</v>
      </c>
      <c r="O485" t="s">
        <v>1501</v>
      </c>
      <c r="Q485" t="str">
        <f t="shared" si="7"/>
        <v>18756 TS - Nettoyage de la vitrerie</v>
      </c>
      <c r="R485" t="str">
        <f>_xlfn.XLOOKUP(Q485,'Liste BT'!$O:$O,'Liste BT'!F:F,"")</f>
        <v>TS - Nettoyage de la vitrerie</v>
      </c>
      <c r="S485" t="str">
        <f>_xlfn.XLOOKUP(C485,'Liste des sites'!$D:$D,'Liste des sites'!$E:$E,"")</f>
        <v xml:space="preserve">BENU Delémont Gare </v>
      </c>
    </row>
    <row r="486" spans="1:19" x14ac:dyDescent="0.2">
      <c r="B486" s="1" t="s">
        <v>286</v>
      </c>
      <c r="C486" s="1" t="s">
        <v>60</v>
      </c>
      <c r="E486" s="1" t="s">
        <v>59</v>
      </c>
      <c r="F486" s="1" t="s">
        <v>287</v>
      </c>
      <c r="G486" s="1" t="s">
        <v>9</v>
      </c>
      <c r="H486" s="1" t="s">
        <v>58</v>
      </c>
      <c r="I486" s="1" t="s">
        <v>225</v>
      </c>
      <c r="J486" s="3">
        <v>45786</v>
      </c>
      <c r="K486">
        <v>0.96</v>
      </c>
      <c r="L486">
        <v>1</v>
      </c>
      <c r="M486">
        <v>0.04</v>
      </c>
      <c r="O486" t="s">
        <v>1501</v>
      </c>
      <c r="Q486" t="str">
        <f t="shared" si="7"/>
        <v>18757 TS - Nettoyage de la vitrerie</v>
      </c>
      <c r="R486" t="str">
        <f>_xlfn.XLOOKUP(Q486,'Liste BT'!$O:$O,'Liste BT'!F:F,"")</f>
        <v>TS - Nettoyage de la vitrerie</v>
      </c>
      <c r="S486" t="str">
        <f>_xlfn.XLOOKUP(C486,'Liste des sites'!$D:$D,'Liste des sites'!$E:$E,"")</f>
        <v xml:space="preserve">BENU Delémont Ville    </v>
      </c>
    </row>
    <row r="487" spans="1:19" x14ac:dyDescent="0.2">
      <c r="B487" s="1" t="s">
        <v>288</v>
      </c>
      <c r="C487" s="1" t="s">
        <v>62</v>
      </c>
      <c r="E487" s="1" t="s">
        <v>61</v>
      </c>
      <c r="F487" s="1" t="s">
        <v>289</v>
      </c>
      <c r="G487" s="1" t="s">
        <v>9</v>
      </c>
      <c r="H487" s="1" t="s">
        <v>63</v>
      </c>
      <c r="I487" s="1" t="s">
        <v>225</v>
      </c>
      <c r="J487" s="3">
        <v>45786</v>
      </c>
      <c r="K487">
        <v>1.87</v>
      </c>
      <c r="L487">
        <v>1.5</v>
      </c>
      <c r="M487">
        <v>-0.37</v>
      </c>
      <c r="O487" t="s">
        <v>1501</v>
      </c>
      <c r="Q487" t="str">
        <f t="shared" si="7"/>
        <v>10064 TS - Nettoyage de la vitrerie Commentaire : Lavage des vitres extérieures (1 x par mois)</v>
      </c>
      <c r="R487" t="str">
        <f>_xlfn.XLOOKUP(Q487,'Liste BT'!$O:$O,'Liste BT'!F:F,"")</f>
        <v>TS - Nettoyage de la vitrerie Commentaire : Lavage des vitres extérieures (1 x par mois)</v>
      </c>
      <c r="S487" t="str">
        <f>_xlfn.XLOOKUP(C487,'Liste des sites'!$D:$D,'Liste des sites'!$E:$E,"")</f>
        <v>Pharmacie Porrentruy</v>
      </c>
    </row>
    <row r="488" spans="1:19" x14ac:dyDescent="0.2">
      <c r="B488" s="1" t="s">
        <v>235</v>
      </c>
      <c r="C488" s="1" t="s">
        <v>151</v>
      </c>
      <c r="E488" s="1" t="s">
        <v>150</v>
      </c>
      <c r="F488" s="1" t="s">
        <v>236</v>
      </c>
      <c r="G488" s="1" t="s">
        <v>65</v>
      </c>
      <c r="H488" s="1" t="s">
        <v>152</v>
      </c>
      <c r="I488" s="1" t="s">
        <v>228</v>
      </c>
      <c r="J488" s="3">
        <v>45786</v>
      </c>
      <c r="K488">
        <v>1.5</v>
      </c>
      <c r="M488">
        <v>-1.5</v>
      </c>
      <c r="O488" t="s">
        <v>1501</v>
      </c>
      <c r="Q488" t="str">
        <f t="shared" si="7"/>
        <v>18877 APP - Entretien d'appartement/villa/maison…. Commentaire : CM : 2 x semaine // 1.5 heures // 2 pers N4 (mardi et vendredi)
1 x semaine // 2 heures // 1 pers N4 (vendredi) repassage du linge</v>
      </c>
      <c r="R488" t="str">
        <f>_xlfn.XLOOKUP(Q488,'Liste BT'!$O:$O,'Liste BT'!F:F,"")</f>
        <v>APP - Entretien d'appartement/villa/maison…. Commentaire : CM : 2 x semaine // 1.5 heures // 2 pers N4 (mardi et vendredi)
1 x semaine // 2 heures // 1 pers N4 (vendredi) repassage du linge</v>
      </c>
      <c r="S488" t="str">
        <f>_xlfn.XLOOKUP(C488,'Liste des sites'!$D:$D,'Liste des sites'!$E:$E,"")</f>
        <v>PIBOMULTI SA - Domicile de Madame Bourquard</v>
      </c>
    </row>
    <row r="489" spans="1:19" x14ac:dyDescent="0.2">
      <c r="B489" s="1" t="s">
        <v>235</v>
      </c>
      <c r="C489" s="1" t="s">
        <v>151</v>
      </c>
      <c r="E489" s="1" t="s">
        <v>150</v>
      </c>
      <c r="F489" s="1" t="s">
        <v>236</v>
      </c>
      <c r="G489" s="1" t="s">
        <v>65</v>
      </c>
      <c r="H489" s="1" t="s">
        <v>152</v>
      </c>
      <c r="I489" s="1" t="s">
        <v>225</v>
      </c>
      <c r="J489" s="3">
        <v>45786</v>
      </c>
      <c r="K489">
        <v>2</v>
      </c>
      <c r="L489">
        <v>4</v>
      </c>
      <c r="M489">
        <v>2</v>
      </c>
      <c r="O489" t="s">
        <v>1501</v>
      </c>
      <c r="Q489" t="str">
        <f t="shared" si="7"/>
        <v>18877 APP - Entretien d'appartement/villa/maison…. Commentaire : CM : 2 x semaine // 1.5 heures // 2 pers N4 (mardi et vendredi)
1 x semaine // 2 heures // 1 pers N4 (vendredi) repassage du linge</v>
      </c>
      <c r="R489" t="str">
        <f>_xlfn.XLOOKUP(Q489,'Liste BT'!$O:$O,'Liste BT'!F:F,"")</f>
        <v>APP - Entretien d'appartement/villa/maison…. Commentaire : CM : 2 x semaine // 1.5 heures // 2 pers N4 (mardi et vendredi)
1 x semaine // 2 heures // 1 pers N4 (vendredi) repassage du linge</v>
      </c>
      <c r="S489" t="str">
        <f>_xlfn.XLOOKUP(C489,'Liste des sites'!$D:$D,'Liste des sites'!$E:$E,"")</f>
        <v>PIBOMULTI SA - Domicile de Madame Bourquard</v>
      </c>
    </row>
    <row r="490" spans="1:19" x14ac:dyDescent="0.2">
      <c r="A490" s="1" t="s">
        <v>1405</v>
      </c>
      <c r="B490" s="1" t="s">
        <v>503</v>
      </c>
      <c r="C490" s="1" t="s">
        <v>1408</v>
      </c>
      <c r="E490" s="1" t="s">
        <v>504</v>
      </c>
      <c r="F490" s="1" t="s">
        <v>2955</v>
      </c>
      <c r="G490" s="1" t="s">
        <v>65</v>
      </c>
      <c r="H490" s="1" t="s">
        <v>2956</v>
      </c>
      <c r="I490" s="1" t="s">
        <v>2838</v>
      </c>
      <c r="J490" s="3">
        <v>45789</v>
      </c>
      <c r="K490">
        <v>8.5</v>
      </c>
      <c r="L490">
        <v>8</v>
      </c>
      <c r="M490">
        <v>-0.5</v>
      </c>
      <c r="N490" s="3">
        <v>45825</v>
      </c>
      <c r="O490" t="s">
        <v>164</v>
      </c>
      <c r="Q490" t="str">
        <f t="shared" si="7"/>
        <v>18327 TS - Nettoyage de la vitrerie Commentaire : Contrat de travaux spéciaux</v>
      </c>
      <c r="R490" t="str">
        <f>_xlfn.XLOOKUP(Q490,'Liste BT'!$O:$O,'Liste BT'!F:F,"")</f>
        <v/>
      </c>
      <c r="S490" t="str">
        <f>_xlfn.XLOOKUP(C490,'Liste des sites'!$D:$D,'Liste des sites'!$E:$E,"")</f>
        <v>Madame HIRT SANDRINE</v>
      </c>
    </row>
    <row r="491" spans="1:19" x14ac:dyDescent="0.2">
      <c r="A491" s="1" t="s">
        <v>1410</v>
      </c>
      <c r="B491" s="1" t="s">
        <v>587</v>
      </c>
      <c r="C491" s="1" t="s">
        <v>171</v>
      </c>
      <c r="E491" s="1" t="s">
        <v>397</v>
      </c>
      <c r="F491" s="1" t="s">
        <v>398</v>
      </c>
      <c r="G491" s="1" t="s">
        <v>65</v>
      </c>
      <c r="H491" s="1" t="s">
        <v>2957</v>
      </c>
      <c r="I491" s="1" t="s">
        <v>2838</v>
      </c>
      <c r="J491" s="3">
        <v>45789</v>
      </c>
      <c r="K491">
        <v>31</v>
      </c>
      <c r="L491">
        <v>27.75</v>
      </c>
      <c r="M491">
        <v>-3.25</v>
      </c>
      <c r="N491" s="3">
        <v>45825</v>
      </c>
      <c r="O491" t="s">
        <v>164</v>
      </c>
      <c r="Q491" t="str">
        <f t="shared" si="7"/>
        <v>1946 TS - Travaux spéciaux Commentaire : Projet Chaud’Time (suite et fin)</v>
      </c>
      <c r="R491" t="str">
        <f>_xlfn.XLOOKUP(Q491,'Liste BT'!$O:$O,'Liste BT'!F:F,"")</f>
        <v/>
      </c>
      <c r="S491" t="str">
        <f>_xlfn.XLOOKUP(C491,'Liste des sites'!$D:$D,'Liste des sites'!$E:$E,"")</f>
        <v>Patinoires du Littoral</v>
      </c>
    </row>
    <row r="492" spans="1:19" x14ac:dyDescent="0.2">
      <c r="A492" s="1" t="s">
        <v>1403</v>
      </c>
      <c r="B492" s="1" t="s">
        <v>1404</v>
      </c>
      <c r="C492" s="1" t="s">
        <v>203</v>
      </c>
      <c r="E492" s="1" t="s">
        <v>295</v>
      </c>
      <c r="F492" s="1" t="s">
        <v>296</v>
      </c>
      <c r="G492" s="1" t="s">
        <v>65</v>
      </c>
      <c r="H492" s="1" t="s">
        <v>2958</v>
      </c>
      <c r="I492" s="1" t="s">
        <v>2838</v>
      </c>
      <c r="J492" s="3">
        <v>45790</v>
      </c>
      <c r="K492">
        <v>2</v>
      </c>
      <c r="L492">
        <v>2</v>
      </c>
      <c r="M492">
        <v>0</v>
      </c>
      <c r="N492" s="3">
        <v>45825</v>
      </c>
      <c r="O492" t="s">
        <v>164</v>
      </c>
      <c r="Q492" t="str">
        <f t="shared" si="7"/>
        <v>1266 TS - Mise à disposition de personnel Commentaire : Mise à disposition - 13.05.2025</v>
      </c>
      <c r="R492" t="str">
        <f>_xlfn.XLOOKUP(Q492,'Liste BT'!$O:$O,'Liste BT'!F:F,"")</f>
        <v/>
      </c>
      <c r="S492" t="str">
        <f>_xlfn.XLOOKUP(C492,'Liste des sites'!$D:$D,'Liste des sites'!$E:$E,"")</f>
        <v>Bulgari - Neuchâtel</v>
      </c>
    </row>
    <row r="493" spans="1:19" x14ac:dyDescent="0.2">
      <c r="B493" s="1" t="s">
        <v>2867</v>
      </c>
      <c r="C493" s="1" t="s">
        <v>1630</v>
      </c>
      <c r="E493" s="1" t="s">
        <v>2868</v>
      </c>
      <c r="F493" s="1" t="s">
        <v>2869</v>
      </c>
      <c r="G493" s="1" t="s">
        <v>183</v>
      </c>
      <c r="H493" s="1" t="s">
        <v>2870</v>
      </c>
      <c r="I493" s="1" t="s">
        <v>228</v>
      </c>
      <c r="J493" s="3">
        <v>45790</v>
      </c>
      <c r="K493">
        <v>0.15</v>
      </c>
      <c r="L493">
        <v>0</v>
      </c>
      <c r="M493">
        <v>-0.15</v>
      </c>
      <c r="O493" t="s">
        <v>1501</v>
      </c>
      <c r="Q493" t="str">
        <f t="shared" si="7"/>
        <v>1683 TS - Nettoyage de la vitrerie Commentaire : Lavage des vitres sur les faces intérieures (1 fois par mois)</v>
      </c>
      <c r="R493" t="str">
        <f>_xlfn.XLOOKUP(Q493,'Liste BT'!$O:$O,'Liste BT'!F:F,"")</f>
        <v>TS - Nettoyage de la vitrerie Commentaire : Lavage des vitres sur les faces intérieures (1 fois par mois)</v>
      </c>
      <c r="S493" t="str">
        <f>_xlfn.XLOOKUP(C493,'Liste des sites'!$D:$D,'Liste des sites'!$E:$E,"")</f>
        <v>Etam Berne</v>
      </c>
    </row>
    <row r="494" spans="1:19" x14ac:dyDescent="0.2">
      <c r="B494" s="1" t="s">
        <v>2867</v>
      </c>
      <c r="C494" s="1" t="s">
        <v>1630</v>
      </c>
      <c r="E494" s="1" t="s">
        <v>2868</v>
      </c>
      <c r="F494" s="1" t="s">
        <v>2869</v>
      </c>
      <c r="G494" s="1" t="s">
        <v>183</v>
      </c>
      <c r="H494" s="1" t="s">
        <v>2871</v>
      </c>
      <c r="I494" s="1" t="s">
        <v>225</v>
      </c>
      <c r="J494" s="3">
        <v>45790</v>
      </c>
      <c r="K494">
        <v>0.15</v>
      </c>
      <c r="L494">
        <v>1.5</v>
      </c>
      <c r="M494">
        <v>1.35</v>
      </c>
      <c r="O494" t="s">
        <v>1501</v>
      </c>
      <c r="Q494" t="str">
        <f t="shared" si="7"/>
        <v>1683 TS - Nettoyage de la vitrerie Commentaire : Lavage des vitres sur les faces extérieures (2 fois par mois)</v>
      </c>
      <c r="R494" t="str">
        <f>_xlfn.XLOOKUP(Q494,'Liste BT'!$O:$O,'Liste BT'!F:F,"")</f>
        <v>TS - Nettoyage de la vitrerie Commentaire : Lavage des vitres sur les faces extérieures (2 fois par mois)</v>
      </c>
      <c r="S494" t="str">
        <f>_xlfn.XLOOKUP(C494,'Liste des sites'!$D:$D,'Liste des sites'!$E:$E,"")</f>
        <v>Etam Berne</v>
      </c>
    </row>
    <row r="495" spans="1:19" x14ac:dyDescent="0.2">
      <c r="B495" s="1" t="s">
        <v>235</v>
      </c>
      <c r="C495" s="1" t="s">
        <v>151</v>
      </c>
      <c r="E495" s="1" t="s">
        <v>150</v>
      </c>
      <c r="F495" s="1" t="s">
        <v>236</v>
      </c>
      <c r="G495" s="1" t="s">
        <v>65</v>
      </c>
      <c r="H495" s="1" t="s">
        <v>152</v>
      </c>
      <c r="I495" s="1" t="s">
        <v>225</v>
      </c>
      <c r="J495" s="3">
        <v>45790</v>
      </c>
      <c r="K495">
        <v>1.5</v>
      </c>
      <c r="L495">
        <v>5</v>
      </c>
      <c r="M495">
        <v>3.5</v>
      </c>
      <c r="O495" t="s">
        <v>1501</v>
      </c>
      <c r="Q495" t="str">
        <f t="shared" si="7"/>
        <v>18877 APP - Entretien d'appartement/villa/maison…. Commentaire : CM : 2 x semaine // 1.5 heures // 2 pers N4 (mardi et vendredi)
1 x semaine // 2 heures // 1 pers N4 (vendredi) repassage du linge</v>
      </c>
      <c r="R495" t="str">
        <f>_xlfn.XLOOKUP(Q495,'Liste BT'!$O:$O,'Liste BT'!F:F,"")</f>
        <v>APP - Entretien d'appartement/villa/maison…. Commentaire : CM : 2 x semaine // 1.5 heures // 2 pers N4 (mardi et vendredi)
1 x semaine // 2 heures // 1 pers N4 (vendredi) repassage du linge</v>
      </c>
      <c r="S495" t="str">
        <f>_xlfn.XLOOKUP(C495,'Liste des sites'!$D:$D,'Liste des sites'!$E:$E,"")</f>
        <v>PIBOMULTI SA - Domicile de Madame Bourquard</v>
      </c>
    </row>
    <row r="496" spans="1:19" x14ac:dyDescent="0.2">
      <c r="B496" s="1" t="s">
        <v>381</v>
      </c>
      <c r="C496" s="1" t="s">
        <v>160</v>
      </c>
      <c r="E496" s="1" t="s">
        <v>159</v>
      </c>
      <c r="F496" s="1" t="s">
        <v>340</v>
      </c>
      <c r="G496" s="1" t="s">
        <v>65</v>
      </c>
      <c r="H496" s="1" t="s">
        <v>2959</v>
      </c>
      <c r="I496" s="1" t="s">
        <v>225</v>
      </c>
      <c r="J496" s="3">
        <v>45790</v>
      </c>
      <c r="K496">
        <v>3</v>
      </c>
      <c r="L496">
        <v>3.5</v>
      </c>
      <c r="M496">
        <v>0.5</v>
      </c>
      <c r="O496" t="s">
        <v>1501</v>
      </c>
      <c r="Q496" t="str">
        <f t="shared" si="7"/>
        <v>135 TS - Travaux spéciaux liés au contrat d'entretien Commentaire : TSE - Lavage des vitres 2x année</v>
      </c>
      <c r="R496" t="str">
        <f>_xlfn.XLOOKUP(Q496,'Liste BT'!$O:$O,'Liste BT'!F:F,"")</f>
        <v>TS - Travaux spéciaux liés au contrat d'entretien Commentaire : TSE - Lavage des vitres 2x année</v>
      </c>
      <c r="S496" t="str">
        <f>_xlfn.XLOOKUP(C496,'Liste des sites'!$D:$D,'Liste des sites'!$E:$E,"")</f>
        <v>La Résidence Neuchâtel</v>
      </c>
    </row>
    <row r="497" spans="1:19" x14ac:dyDescent="0.2">
      <c r="B497" s="1" t="s">
        <v>255</v>
      </c>
      <c r="C497" s="1" t="s">
        <v>125</v>
      </c>
      <c r="E497" s="1" t="s">
        <v>124</v>
      </c>
      <c r="F497" s="1" t="s">
        <v>256</v>
      </c>
      <c r="G497" s="1" t="s">
        <v>65</v>
      </c>
      <c r="H497" s="1" t="s">
        <v>68</v>
      </c>
      <c r="I497" s="1" t="s">
        <v>225</v>
      </c>
      <c r="J497" s="3">
        <v>45792</v>
      </c>
      <c r="K497">
        <v>2</v>
      </c>
      <c r="L497">
        <v>1.5</v>
      </c>
      <c r="M497">
        <v>-0.5</v>
      </c>
      <c r="O497" t="s">
        <v>1501</v>
      </c>
      <c r="Q497" t="str">
        <f t="shared" si="7"/>
        <v>18649 APP - Entretien d'appartement/villa/maison….</v>
      </c>
      <c r="R497" t="str">
        <f>_xlfn.XLOOKUP(Q497,'Liste BT'!$O:$O,'Liste BT'!F:F,"")</f>
        <v>APP - Entretien d'appartement/villa/maison….</v>
      </c>
      <c r="S497" t="str">
        <f>_xlfn.XLOOKUP(C497,'Liste des sites'!$D:$D,'Liste des sites'!$E:$E,"")</f>
        <v xml:space="preserve">DANILA MARIOTTI </v>
      </c>
    </row>
    <row r="498" spans="1:19" x14ac:dyDescent="0.2">
      <c r="B498" s="1" t="s">
        <v>226</v>
      </c>
      <c r="C498" s="1" t="s">
        <v>67</v>
      </c>
      <c r="E498" s="1" t="s">
        <v>66</v>
      </c>
      <c r="F498" s="1" t="s">
        <v>227</v>
      </c>
      <c r="G498" s="1" t="s">
        <v>65</v>
      </c>
      <c r="H498" s="1" t="s">
        <v>68</v>
      </c>
      <c r="I498" s="1" t="s">
        <v>225</v>
      </c>
      <c r="J498" s="3">
        <v>45793</v>
      </c>
      <c r="K498">
        <v>4</v>
      </c>
      <c r="L498">
        <v>5</v>
      </c>
      <c r="M498">
        <v>1</v>
      </c>
      <c r="O498" t="s">
        <v>1501</v>
      </c>
      <c r="Q498" t="str">
        <f t="shared" si="7"/>
        <v>18866 APP - Entretien d'appartement/villa/maison….</v>
      </c>
      <c r="R498" t="str">
        <f>_xlfn.XLOOKUP(Q498,'Liste BT'!$O:$O,'Liste BT'!F:F,"")</f>
        <v>APP - Entretien d'appartement/villa/maison….</v>
      </c>
      <c r="S498" t="str">
        <f>_xlfn.XLOOKUP(C498,'Liste des sites'!$D:$D,'Liste des sites'!$E:$E,"")</f>
        <v>ALFA FABRIKA SA - LOGEMENT PRIVE</v>
      </c>
    </row>
    <row r="499" spans="1:19" x14ac:dyDescent="0.2">
      <c r="B499" s="1" t="s">
        <v>275</v>
      </c>
      <c r="C499" s="1" t="s">
        <v>99</v>
      </c>
      <c r="E499" s="1" t="s">
        <v>98</v>
      </c>
      <c r="F499" s="1" t="s">
        <v>266</v>
      </c>
      <c r="G499" s="1" t="s">
        <v>65</v>
      </c>
      <c r="H499" s="1" t="s">
        <v>103</v>
      </c>
      <c r="I499" s="1" t="s">
        <v>228</v>
      </c>
      <c r="J499" s="3">
        <v>45793</v>
      </c>
      <c r="K499">
        <v>0.5</v>
      </c>
      <c r="M499">
        <v>-0.5</v>
      </c>
      <c r="O499" t="s">
        <v>1501</v>
      </c>
      <c r="Q499" t="str">
        <f t="shared" si="7"/>
        <v>1763 TS - Nettoyage de parking Commentaire : Balayage du parking // Vidage des poubelles (1 fois par semaine)</v>
      </c>
      <c r="R499" t="str">
        <f>_xlfn.XLOOKUP(Q499,'Liste BT'!$O:$O,'Liste BT'!F:F,"")</f>
        <v>TS - Nettoyage de parking Commentaire : Balayage du parking // Vidage des poubelles (1 fois par semaine)</v>
      </c>
      <c r="S499" t="str">
        <f>_xlfn.XLOOKUP(C499,'Liste des sites'!$D:$D,'Liste des sites'!$E:$E,"")</f>
        <v>Coop - La Chaux-de-Fonds Etoile - SAP 1820</v>
      </c>
    </row>
    <row r="500" spans="1:19" x14ac:dyDescent="0.2">
      <c r="B500" s="1" t="s">
        <v>265</v>
      </c>
      <c r="C500" s="1" t="s">
        <v>99</v>
      </c>
      <c r="E500" s="1" t="s">
        <v>98</v>
      </c>
      <c r="F500" s="1" t="s">
        <v>266</v>
      </c>
      <c r="G500" s="1" t="s">
        <v>65</v>
      </c>
      <c r="H500" s="1" t="s">
        <v>100</v>
      </c>
      <c r="I500" s="1" t="s">
        <v>225</v>
      </c>
      <c r="J500" s="3">
        <v>45793</v>
      </c>
      <c r="K500">
        <v>1</v>
      </c>
      <c r="L500">
        <v>1</v>
      </c>
      <c r="M500">
        <v>0</v>
      </c>
      <c r="O500" t="s">
        <v>1501</v>
      </c>
      <c r="Q500" t="str">
        <f t="shared" si="7"/>
        <v>1763 EV - Désherbage Commentaire : Désherbage de la plate-bande remplie de pierres située à droite de l'entrée le long du magasin (6 fois par an)</v>
      </c>
      <c r="R500" t="str">
        <f>_xlfn.XLOOKUP(Q500,'Liste BT'!$O:$O,'Liste BT'!F:F,"")</f>
        <v>EV - Désherbage Commentaire : Désherbage de la plate-bande remplie de pierres située à droite de l'entrée le long du magasin (6 fois par an)</v>
      </c>
      <c r="S500" t="str">
        <f>_xlfn.XLOOKUP(C500,'Liste des sites'!$D:$D,'Liste des sites'!$E:$E,"")</f>
        <v>Coop - La Chaux-de-Fonds Etoile - SAP 1820</v>
      </c>
    </row>
    <row r="501" spans="1:19" x14ac:dyDescent="0.2">
      <c r="B501" s="1" t="s">
        <v>246</v>
      </c>
      <c r="C501" s="1" t="s">
        <v>105</v>
      </c>
      <c r="E501" s="1" t="s">
        <v>104</v>
      </c>
      <c r="F501" s="1" t="s">
        <v>247</v>
      </c>
      <c r="G501" s="1" t="s">
        <v>65</v>
      </c>
      <c r="H501" s="1" t="s">
        <v>106</v>
      </c>
      <c r="I501" s="1" t="s">
        <v>228</v>
      </c>
      <c r="J501" s="3">
        <v>45793</v>
      </c>
      <c r="K501">
        <v>2</v>
      </c>
      <c r="M501">
        <v>-2</v>
      </c>
      <c r="O501" t="s">
        <v>1501</v>
      </c>
      <c r="Q501" t="str">
        <f t="shared" si="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501" t="str">
        <f>_xlfn.XLOOKUP(Q501,'Liste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501" t="str">
        <f>_xlfn.XLOOKUP(C501,'Liste des sites'!$D:$D,'Liste des sites'!$E:$E,"")</f>
        <v>Coop - Le Landeron - SAP 4152</v>
      </c>
    </row>
    <row r="502" spans="1:19" x14ac:dyDescent="0.2">
      <c r="B502" s="1" t="s">
        <v>584</v>
      </c>
      <c r="C502" s="1" t="s">
        <v>719</v>
      </c>
      <c r="E502" s="1" t="s">
        <v>2820</v>
      </c>
      <c r="F502" s="1" t="s">
        <v>2821</v>
      </c>
      <c r="G502" s="1" t="s">
        <v>65</v>
      </c>
      <c r="H502" s="1" t="s">
        <v>1195</v>
      </c>
      <c r="I502" s="1" t="s">
        <v>228</v>
      </c>
      <c r="J502" s="3">
        <v>45793</v>
      </c>
      <c r="K502">
        <v>1.5</v>
      </c>
      <c r="M502">
        <v>-1.5</v>
      </c>
      <c r="O502" t="s">
        <v>1501</v>
      </c>
      <c r="Q502" t="str">
        <f t="shared" si="7"/>
        <v>1848 TS - Nettoyage de parking</v>
      </c>
      <c r="R502" t="str">
        <f>_xlfn.XLOOKUP(Q502,'Liste BT'!$O:$O,'Liste BT'!F:F,"")</f>
        <v>TS - Nettoyage de parking</v>
      </c>
      <c r="S502" t="str">
        <f>_xlfn.XLOOKUP(C502,'Liste des sites'!$D:$D,'Liste des sites'!$E:$E,"")</f>
        <v>Coop - Saint-Aubin - SAP 1088</v>
      </c>
    </row>
    <row r="503" spans="1:19" x14ac:dyDescent="0.2">
      <c r="B503" s="1" t="s">
        <v>235</v>
      </c>
      <c r="C503" s="1" t="s">
        <v>151</v>
      </c>
      <c r="E503" s="1" t="s">
        <v>150</v>
      </c>
      <c r="F503" s="1" t="s">
        <v>236</v>
      </c>
      <c r="G503" s="1" t="s">
        <v>65</v>
      </c>
      <c r="H503" s="1" t="s">
        <v>152</v>
      </c>
      <c r="I503" s="1" t="s">
        <v>228</v>
      </c>
      <c r="J503" s="3">
        <v>45793</v>
      </c>
      <c r="K503">
        <v>1.5</v>
      </c>
      <c r="M503">
        <v>-1.5</v>
      </c>
      <c r="O503" t="s">
        <v>1501</v>
      </c>
      <c r="Q503" t="str">
        <f t="shared" si="7"/>
        <v>18877 APP - Entretien d'appartement/villa/maison…. Commentaire : CM : 2 x semaine // 1.5 heures // 2 pers N4 (mardi et vendredi)
1 x semaine // 2 heures // 1 pers N4 (vendredi) repassage du linge</v>
      </c>
      <c r="R503" t="str">
        <f>_xlfn.XLOOKUP(Q503,'Liste BT'!$O:$O,'Liste BT'!F:F,"")</f>
        <v>APP - Entretien d'appartement/villa/maison…. Commentaire : CM : 2 x semaine // 1.5 heures // 2 pers N4 (mardi et vendredi)
1 x semaine // 2 heures // 1 pers N4 (vendredi) repassage du linge</v>
      </c>
      <c r="S503" t="str">
        <f>_xlfn.XLOOKUP(C503,'Liste des sites'!$D:$D,'Liste des sites'!$E:$E,"")</f>
        <v>PIBOMULTI SA - Domicile de Madame Bourquard</v>
      </c>
    </row>
    <row r="504" spans="1:19" x14ac:dyDescent="0.2">
      <c r="B504" s="1" t="s">
        <v>235</v>
      </c>
      <c r="C504" s="1" t="s">
        <v>151</v>
      </c>
      <c r="E504" s="1" t="s">
        <v>150</v>
      </c>
      <c r="F504" s="1" t="s">
        <v>236</v>
      </c>
      <c r="G504" s="1" t="s">
        <v>65</v>
      </c>
      <c r="H504" s="1" t="s">
        <v>152</v>
      </c>
      <c r="I504" s="1" t="s">
        <v>225</v>
      </c>
      <c r="J504" s="3">
        <v>45793</v>
      </c>
      <c r="K504">
        <v>2</v>
      </c>
      <c r="L504">
        <v>3</v>
      </c>
      <c r="M504">
        <v>1</v>
      </c>
      <c r="O504" t="s">
        <v>1501</v>
      </c>
      <c r="Q504" t="str">
        <f t="shared" si="7"/>
        <v>18877 APP - Entretien d'appartement/villa/maison…. Commentaire : CM : 2 x semaine // 1.5 heures // 2 pers N4 (mardi et vendredi)
1 x semaine // 2 heures // 1 pers N4 (vendredi) repassage du linge</v>
      </c>
      <c r="R504" t="str">
        <f>_xlfn.XLOOKUP(Q504,'Liste BT'!$O:$O,'Liste BT'!F:F,"")</f>
        <v>APP - Entretien d'appartement/villa/maison…. Commentaire : CM : 2 x semaine // 1.5 heures // 2 pers N4 (mardi et vendredi)
1 x semaine // 2 heures // 1 pers N4 (vendredi) repassage du linge</v>
      </c>
      <c r="S504" t="str">
        <f>_xlfn.XLOOKUP(C504,'Liste des sites'!$D:$D,'Liste des sites'!$E:$E,"")</f>
        <v>PIBOMULTI SA - Domicile de Madame Bourquard</v>
      </c>
    </row>
    <row r="505" spans="1:19" x14ac:dyDescent="0.2">
      <c r="B505" s="1" t="s">
        <v>2834</v>
      </c>
      <c r="C505" s="1" t="s">
        <v>626</v>
      </c>
      <c r="E505" s="1" t="s">
        <v>210</v>
      </c>
      <c r="F505" s="1" t="s">
        <v>2835</v>
      </c>
      <c r="G505" s="1" t="s">
        <v>183</v>
      </c>
      <c r="H505" s="1" t="s">
        <v>2833</v>
      </c>
      <c r="I505" s="1" t="s">
        <v>225</v>
      </c>
      <c r="J505" s="3">
        <v>45794</v>
      </c>
      <c r="K505">
        <v>4</v>
      </c>
      <c r="L505">
        <v>2</v>
      </c>
      <c r="M505">
        <v>-2</v>
      </c>
      <c r="O505" t="s">
        <v>1501</v>
      </c>
      <c r="Q505" t="str">
        <f t="shared" si="7"/>
        <v>1829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505" t="str">
        <f>_xlfn.XLOOKUP(Q505,'Liste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505" t="str">
        <f>_xlfn.XLOOKUP(C505,'Liste des sites'!$D:$D,'Liste des sites'!$E:$E,"")</f>
        <v>Coop - La Neuveville - SAP 1220</v>
      </c>
    </row>
    <row r="506" spans="1:19" x14ac:dyDescent="0.2">
      <c r="A506" s="1" t="s">
        <v>1401</v>
      </c>
      <c r="B506" s="1" t="s">
        <v>1402</v>
      </c>
      <c r="C506" s="1" t="s">
        <v>171</v>
      </c>
      <c r="E506" s="1" t="s">
        <v>397</v>
      </c>
      <c r="F506" s="1" t="s">
        <v>398</v>
      </c>
      <c r="G506" s="1" t="s">
        <v>65</v>
      </c>
      <c r="H506" s="1" t="s">
        <v>2960</v>
      </c>
      <c r="I506" s="1" t="s">
        <v>2838</v>
      </c>
      <c r="J506" s="3">
        <v>45794</v>
      </c>
      <c r="K506">
        <v>31</v>
      </c>
      <c r="L506">
        <v>35</v>
      </c>
      <c r="M506">
        <v>4</v>
      </c>
      <c r="N506" s="3">
        <v>45825</v>
      </c>
      <c r="O506" t="s">
        <v>164</v>
      </c>
      <c r="Q506" t="str">
        <f t="shared" si="7"/>
        <v>1946 TS - Travaux spéciaux Commentaire : Projet Gala Max</v>
      </c>
      <c r="R506" t="str">
        <f>_xlfn.XLOOKUP(Q506,'Liste BT'!$O:$O,'Liste BT'!F:F,"")</f>
        <v/>
      </c>
      <c r="S506" t="str">
        <f>_xlfn.XLOOKUP(C506,'Liste des sites'!$D:$D,'Liste des sites'!$E:$E,"")</f>
        <v>Patinoires du Littoral</v>
      </c>
    </row>
    <row r="507" spans="1:19" x14ac:dyDescent="0.2">
      <c r="A507" s="1" t="s">
        <v>1398</v>
      </c>
      <c r="B507" s="1" t="s">
        <v>1399</v>
      </c>
      <c r="C507" s="1" t="s">
        <v>203</v>
      </c>
      <c r="E507" s="1" t="s">
        <v>295</v>
      </c>
      <c r="F507" s="1" t="s">
        <v>296</v>
      </c>
      <c r="G507" s="1" t="s">
        <v>65</v>
      </c>
      <c r="H507" s="1" t="s">
        <v>2961</v>
      </c>
      <c r="I507" s="1" t="s">
        <v>2838</v>
      </c>
      <c r="J507" s="3">
        <v>45796</v>
      </c>
      <c r="K507">
        <v>12</v>
      </c>
      <c r="L507">
        <v>13</v>
      </c>
      <c r="M507">
        <v>1</v>
      </c>
      <c r="N507" s="3">
        <v>45825</v>
      </c>
      <c r="O507" t="s">
        <v>164</v>
      </c>
      <c r="Q507" t="str">
        <f t="shared" si="7"/>
        <v>1266 TS - Mise à disposition de personnel Commentaire : Mise à disposition - Remplacement Catarina</v>
      </c>
      <c r="R507" t="str">
        <f>_xlfn.XLOOKUP(Q507,'Liste BT'!$O:$O,'Liste BT'!F:F,"")</f>
        <v/>
      </c>
      <c r="S507" t="str">
        <f>_xlfn.XLOOKUP(C507,'Liste des sites'!$D:$D,'Liste des sites'!$E:$E,"")</f>
        <v>Bulgari - Neuchâtel</v>
      </c>
    </row>
    <row r="508" spans="1:19" x14ac:dyDescent="0.2">
      <c r="B508" s="1" t="s">
        <v>1400</v>
      </c>
      <c r="C508" s="1" t="s">
        <v>127</v>
      </c>
      <c r="E508" s="1" t="s">
        <v>126</v>
      </c>
      <c r="F508" s="1" t="s">
        <v>345</v>
      </c>
      <c r="G508" s="1" t="s">
        <v>65</v>
      </c>
      <c r="H508" s="1" t="s">
        <v>2962</v>
      </c>
      <c r="I508" s="1" t="s">
        <v>2838</v>
      </c>
      <c r="J508" s="3">
        <v>45796</v>
      </c>
      <c r="K508">
        <v>4</v>
      </c>
      <c r="L508">
        <v>4</v>
      </c>
      <c r="M508">
        <v>0</v>
      </c>
      <c r="N508" s="3">
        <v>45819</v>
      </c>
      <c r="O508" t="s">
        <v>164</v>
      </c>
      <c r="Q508" t="str">
        <f t="shared" si="7"/>
        <v>15359 APP - Entretien d'appartement/villa/maison…. Commentaire : Nettoyage Progrès 11, rez droite</v>
      </c>
      <c r="R508" t="str">
        <f>_xlfn.XLOOKUP(Q508,'Liste BT'!$O:$O,'Liste BT'!F:F,"")</f>
        <v/>
      </c>
      <c r="S508" t="str">
        <f>_xlfn.XLOOKUP(C508,'Liste des sites'!$D:$D,'Liste des sites'!$E:$E,"")</f>
        <v>ETEL SA</v>
      </c>
    </row>
    <row r="509" spans="1:19" x14ac:dyDescent="0.2">
      <c r="B509" s="1" t="s">
        <v>2963</v>
      </c>
      <c r="C509" s="1" t="s">
        <v>2514</v>
      </c>
      <c r="E509" s="1" t="s">
        <v>2964</v>
      </c>
      <c r="F509" s="1" t="s">
        <v>2965</v>
      </c>
      <c r="G509" s="1" t="s">
        <v>183</v>
      </c>
      <c r="H509" s="1" t="s">
        <v>2966</v>
      </c>
      <c r="I509" s="1" t="s">
        <v>228</v>
      </c>
      <c r="J509" s="3">
        <v>45796</v>
      </c>
      <c r="K509">
        <v>1.5</v>
      </c>
      <c r="M509">
        <v>-1.5</v>
      </c>
      <c r="O509" t="s">
        <v>1501</v>
      </c>
      <c r="Q509" t="str">
        <f t="shared" si="7"/>
        <v>1952 TS - Nettoyage de la vitrerie Commentaire : BIENNE Albrecht // VITRES - Lavage des vitres sur les deux faces ( 1 fois par an)</v>
      </c>
      <c r="R509" t="str">
        <f>_xlfn.XLOOKUP(Q509,'Liste BT'!$O:$O,'Liste BT'!F:F,"")</f>
        <v>TS - Nettoyage de la vitrerie Commentaire : BIENNE Albrecht // VITRES - Lavage des vitres sur les deux faces ( 1 fois par an)</v>
      </c>
      <c r="S509" t="str">
        <f>_xlfn.XLOOKUP(C509,'Liste des sites'!$D:$D,'Liste des sites'!$E:$E,"")</f>
        <v>FUST - Biel Capitol</v>
      </c>
    </row>
    <row r="510" spans="1:19" x14ac:dyDescent="0.2">
      <c r="B510" s="1" t="s">
        <v>235</v>
      </c>
      <c r="C510" s="1" t="s">
        <v>151</v>
      </c>
      <c r="E510" s="1" t="s">
        <v>150</v>
      </c>
      <c r="F510" s="1" t="s">
        <v>236</v>
      </c>
      <c r="G510" s="1" t="s">
        <v>65</v>
      </c>
      <c r="H510" s="1" t="s">
        <v>152</v>
      </c>
      <c r="I510" s="1" t="s">
        <v>225</v>
      </c>
      <c r="J510" s="3">
        <v>45797</v>
      </c>
      <c r="K510">
        <v>1.5</v>
      </c>
      <c r="L510">
        <v>4</v>
      </c>
      <c r="M510">
        <v>2.5</v>
      </c>
      <c r="O510" t="s">
        <v>1501</v>
      </c>
      <c r="Q510" t="str">
        <f t="shared" si="7"/>
        <v>18877 APP - Entretien d'appartement/villa/maison…. Commentaire : CM : 2 x semaine // 1.5 heures // 2 pers N4 (mardi et vendredi)
1 x semaine // 2 heures // 1 pers N4 (vendredi) repassage du linge</v>
      </c>
      <c r="R510" t="str">
        <f>_xlfn.XLOOKUP(Q510,'Liste BT'!$O:$O,'Liste BT'!F:F,"")</f>
        <v>APP - Entretien d'appartement/villa/maison…. Commentaire : CM : 2 x semaine // 1.5 heures // 2 pers N4 (mardi et vendredi)
1 x semaine // 2 heures // 1 pers N4 (vendredi) repassage du linge</v>
      </c>
      <c r="S510" t="str">
        <f>_xlfn.XLOOKUP(C510,'Liste des sites'!$D:$D,'Liste des sites'!$E:$E,"")</f>
        <v>PIBOMULTI SA - Domicile de Madame Bourquard</v>
      </c>
    </row>
    <row r="511" spans="1:19" x14ac:dyDescent="0.2">
      <c r="B511" s="1" t="s">
        <v>585</v>
      </c>
      <c r="C511" s="1" t="s">
        <v>1270</v>
      </c>
      <c r="E511" s="1" t="s">
        <v>1269</v>
      </c>
      <c r="F511" s="1" t="s">
        <v>2814</v>
      </c>
      <c r="G511" s="1" t="s">
        <v>65</v>
      </c>
      <c r="H511" s="1" t="s">
        <v>1299</v>
      </c>
      <c r="I511" s="1" t="s">
        <v>225</v>
      </c>
      <c r="J511" s="3">
        <v>45797</v>
      </c>
      <c r="K511">
        <v>1</v>
      </c>
      <c r="L511">
        <v>1</v>
      </c>
      <c r="M511">
        <v>0</v>
      </c>
      <c r="O511" t="s">
        <v>1501</v>
      </c>
      <c r="Q511" t="str">
        <f t="shared" si="7"/>
        <v>14517 TS - Evacuation des déchets</v>
      </c>
      <c r="R511" t="str">
        <f>_xlfn.XLOOKUP(Q511,'Liste BT'!$O:$O,'Liste BT'!F:F,"")</f>
        <v>TS - Evacuation des déchets</v>
      </c>
      <c r="S511" t="str">
        <f>_xlfn.XLOOKUP(C511,'Liste des sites'!$D:$D,'Liste des sites'!$E:$E,"")</f>
        <v>Safran Timing Technologies SA</v>
      </c>
    </row>
    <row r="512" spans="1:19" x14ac:dyDescent="0.2">
      <c r="B512" s="1" t="s">
        <v>269</v>
      </c>
      <c r="C512" s="1" t="s">
        <v>73</v>
      </c>
      <c r="E512" s="1" t="s">
        <v>72</v>
      </c>
      <c r="F512" s="1" t="s">
        <v>270</v>
      </c>
      <c r="G512" s="1" t="s">
        <v>65</v>
      </c>
      <c r="H512" s="1" t="s">
        <v>74</v>
      </c>
      <c r="I512" s="1" t="s">
        <v>225</v>
      </c>
      <c r="J512" s="3">
        <v>45798</v>
      </c>
      <c r="K512">
        <v>2</v>
      </c>
      <c r="L512">
        <v>2</v>
      </c>
      <c r="M512">
        <v>0</v>
      </c>
      <c r="O512" t="s">
        <v>1501</v>
      </c>
      <c r="Q512" t="str">
        <f t="shared" si="7"/>
        <v>18247 TS - Nettoyage de la vitrerie Commentaire : Lavage des vitres sur les faces intérieures et extérieures (1 fois par mois)
Surface : 35 m2</v>
      </c>
      <c r="R512" t="str">
        <f>_xlfn.XLOOKUP(Q512,'Liste BT'!$O:$O,'Liste BT'!F:F,"")</f>
        <v>TS - Nettoyage de la vitrerie Commentaire : Lavage des vitres sur les faces intérieures et extérieures (1 fois par mois)
Surface : 35 m2</v>
      </c>
      <c r="S512" t="str">
        <f>_xlfn.XLOOKUP(C512,'Liste des sites'!$D:$D,'Liste des sites'!$E:$E,"")</f>
        <v>SALT STORE CHAUX-DE-FONDS</v>
      </c>
    </row>
    <row r="513" spans="1:19" x14ac:dyDescent="0.2">
      <c r="B513" s="1" t="s">
        <v>271</v>
      </c>
      <c r="C513" s="1" t="s">
        <v>76</v>
      </c>
      <c r="E513" s="1" t="s">
        <v>75</v>
      </c>
      <c r="F513" s="1" t="s">
        <v>272</v>
      </c>
      <c r="G513" s="1" t="s">
        <v>65</v>
      </c>
      <c r="H513" s="1" t="s">
        <v>77</v>
      </c>
      <c r="I513" s="1" t="s">
        <v>225</v>
      </c>
      <c r="J513" s="3">
        <v>45798</v>
      </c>
      <c r="K513">
        <v>1.58</v>
      </c>
      <c r="L513">
        <v>2</v>
      </c>
      <c r="M513">
        <v>0.42</v>
      </c>
      <c r="O513" t="s">
        <v>1501</v>
      </c>
      <c r="Q513" t="str">
        <f t="shared" si="7"/>
        <v>18246 TS - Nettoyage de la vitrerie Commentaire : Lavage des vitres sur les faces intérieures et extérieures (1 fois par mois)
Surface : 27 m2</v>
      </c>
      <c r="R513" t="str">
        <f>_xlfn.XLOOKUP(Q513,'Liste BT'!$O:$O,'Liste BT'!F:F,"")</f>
        <v>TS - Nettoyage de la vitrerie Commentaire : Lavage des vitres sur les faces intérieures et extérieures (1 fois par mois)
Surface : 27 m2</v>
      </c>
      <c r="S513" t="str">
        <f>_xlfn.XLOOKUP(C513,'Liste des sites'!$D:$D,'Liste des sites'!$E:$E,"")</f>
        <v>SALT STORE NEUCHÂTEL</v>
      </c>
    </row>
    <row r="514" spans="1:19" x14ac:dyDescent="0.2">
      <c r="B514" s="1" t="s">
        <v>1394</v>
      </c>
      <c r="C514" s="1" t="s">
        <v>121</v>
      </c>
      <c r="E514" s="1" t="s">
        <v>120</v>
      </c>
      <c r="F514" s="1" t="s">
        <v>260</v>
      </c>
      <c r="G514" s="1" t="s">
        <v>65</v>
      </c>
      <c r="H514" s="1" t="s">
        <v>2967</v>
      </c>
      <c r="I514" s="1" t="s">
        <v>2838</v>
      </c>
      <c r="J514" s="3">
        <v>45798</v>
      </c>
      <c r="K514">
        <v>2</v>
      </c>
      <c r="L514">
        <v>0</v>
      </c>
      <c r="M514">
        <v>-2</v>
      </c>
      <c r="N514" s="3">
        <v>45825</v>
      </c>
      <c r="O514" t="s">
        <v>164</v>
      </c>
      <c r="Q514" t="str">
        <f t="shared" si="7"/>
        <v>1835 TS - Nettoyage et Désinfection Commentaire : Nettoyage des sanitaires</v>
      </c>
      <c r="R514" t="str">
        <f>_xlfn.XLOOKUP(Q514,'Liste BT'!$O:$O,'Liste BT'!F:F,"")</f>
        <v/>
      </c>
      <c r="S514" t="str">
        <f>_xlfn.XLOOKUP(C514,'Liste des sites'!$D:$D,'Liste des sites'!$E:$E,"")</f>
        <v>Coop - Peseux Parc du Château - SAP 2429</v>
      </c>
    </row>
    <row r="515" spans="1:19" x14ac:dyDescent="0.2">
      <c r="B515" s="1" t="s">
        <v>267</v>
      </c>
      <c r="C515" s="1" t="s">
        <v>133</v>
      </c>
      <c r="E515" s="1" t="s">
        <v>132</v>
      </c>
      <c r="F515" s="1" t="s">
        <v>268</v>
      </c>
      <c r="G515" s="1" t="s">
        <v>65</v>
      </c>
      <c r="H515" s="1" t="s">
        <v>134</v>
      </c>
      <c r="I515" s="1" t="s">
        <v>225</v>
      </c>
      <c r="J515" s="3">
        <v>45798</v>
      </c>
      <c r="K515">
        <v>1.1000000000000001</v>
      </c>
      <c r="L515">
        <v>1</v>
      </c>
      <c r="M515">
        <v>-0.1</v>
      </c>
      <c r="O515" t="s">
        <v>1501</v>
      </c>
      <c r="Q515" t="str">
        <f t="shared" ref="Q515:Q578" si="8">CONCATENATE(C515," ",H515)</f>
        <v>1674 TS - Nettoyage de la vitrerie Commentaire : Lavage des vitres sur les faces intérieures et extérieures (1 fois par mois)</v>
      </c>
      <c r="R515" t="str">
        <f>_xlfn.XLOOKUP(Q515,'Liste BT'!$O:$O,'Liste BT'!F:F,"")</f>
        <v>TS - Nettoyage de la vitrerie Commentaire : Lavage des vitres sur les faces intérieures et extérieures (1 fois par mois)</v>
      </c>
      <c r="S515" t="str">
        <f>_xlfn.XLOOKUP(C515,'Liste des sites'!$D:$D,'Liste des sites'!$E:$E,"")</f>
        <v>Etam Marin</v>
      </c>
    </row>
    <row r="516" spans="1:19" x14ac:dyDescent="0.2">
      <c r="B516" s="1" t="s">
        <v>1397</v>
      </c>
      <c r="C516" s="1" t="s">
        <v>1270</v>
      </c>
      <c r="E516" s="1" t="s">
        <v>1269</v>
      </c>
      <c r="F516" s="1" t="s">
        <v>2814</v>
      </c>
      <c r="G516" s="1" t="s">
        <v>65</v>
      </c>
      <c r="H516" s="1" t="s">
        <v>2968</v>
      </c>
      <c r="I516" s="1" t="s">
        <v>2838</v>
      </c>
      <c r="J516" s="3">
        <v>45798</v>
      </c>
      <c r="K516">
        <v>0</v>
      </c>
      <c r="L516">
        <v>0</v>
      </c>
      <c r="M516">
        <v>0</v>
      </c>
      <c r="N516" s="3">
        <v>45819</v>
      </c>
      <c r="O516" t="s">
        <v>164</v>
      </c>
      <c r="Q516" t="str">
        <f t="shared" si="8"/>
        <v>14517 CON - Consommable sanitaire (papierwc, savons ect...) Commentaire : Livraison Essuie-main Tork</v>
      </c>
      <c r="R516" t="str">
        <f>_xlfn.XLOOKUP(Q516,'Liste BT'!$O:$O,'Liste BT'!F:F,"")</f>
        <v/>
      </c>
      <c r="S516" t="str">
        <f>_xlfn.XLOOKUP(C516,'Liste des sites'!$D:$D,'Liste des sites'!$E:$E,"")</f>
        <v>Safran Timing Technologies SA</v>
      </c>
    </row>
    <row r="517" spans="1:19" x14ac:dyDescent="0.2">
      <c r="B517" s="1" t="s">
        <v>257</v>
      </c>
      <c r="C517" s="1" t="s">
        <v>91</v>
      </c>
      <c r="E517" s="1" t="s">
        <v>90</v>
      </c>
      <c r="F517" s="1" t="s">
        <v>258</v>
      </c>
      <c r="G517" s="1" t="s">
        <v>65</v>
      </c>
      <c r="H517" s="1" t="s">
        <v>2815</v>
      </c>
      <c r="I517" s="1" t="s">
        <v>225</v>
      </c>
      <c r="J517" s="3">
        <v>45799</v>
      </c>
      <c r="K517">
        <v>0.5</v>
      </c>
      <c r="L517">
        <v>0.5</v>
      </c>
      <c r="M517">
        <v>0</v>
      </c>
      <c r="O517" t="s">
        <v>1501</v>
      </c>
      <c r="Q517" t="str">
        <f t="shared" si="8"/>
        <v>2004 TS - Travaux spéciaux Commentaire : CM : Nettoyage du SAS d'entrée au sous-sol du centre commercial 1x/semaine // 0.5 heures</v>
      </c>
      <c r="R517" t="str">
        <f>_xlfn.XLOOKUP(Q517,'Liste BT'!$O:$O,'Liste BT'!F:F,"")</f>
        <v>TS - Travaux spéciaux Commentaire : CM : Nettoyage du SAS d'entrée au sous-sol du centre commercial 1x/semaine // 0.5 heures</v>
      </c>
      <c r="S517" t="str">
        <f>_xlfn.XLOOKUP(C517,'Liste des sites'!$D:$D,'Liste des sites'!$E:$E,"")</f>
        <v>Coop - EKZ Fontainemelon</v>
      </c>
    </row>
    <row r="518" spans="1:19" x14ac:dyDescent="0.2">
      <c r="B518" s="1" t="s">
        <v>275</v>
      </c>
      <c r="C518" s="1" t="s">
        <v>99</v>
      </c>
      <c r="E518" s="1" t="s">
        <v>98</v>
      </c>
      <c r="F518" s="1" t="s">
        <v>266</v>
      </c>
      <c r="G518" s="1" t="s">
        <v>65</v>
      </c>
      <c r="H518" s="1" t="s">
        <v>103</v>
      </c>
      <c r="I518" s="1" t="s">
        <v>225</v>
      </c>
      <c r="J518" s="3">
        <v>45799</v>
      </c>
      <c r="K518">
        <v>0.5</v>
      </c>
      <c r="L518">
        <v>0.5</v>
      </c>
      <c r="M518">
        <v>0</v>
      </c>
      <c r="O518" t="s">
        <v>1501</v>
      </c>
      <c r="Q518" t="str">
        <f t="shared" si="8"/>
        <v>1763 TS - Nettoyage de parking Commentaire : Balayage du parking // Vidage des poubelles (1 fois par semaine)</v>
      </c>
      <c r="R518" t="str">
        <f>_xlfn.XLOOKUP(Q518,'Liste BT'!$O:$O,'Liste BT'!F:F,"")</f>
        <v>TS - Nettoyage de parking Commentaire : Balayage du parking // Vidage des poubelles (1 fois par semaine)</v>
      </c>
      <c r="S518" t="str">
        <f>_xlfn.XLOOKUP(C518,'Liste des sites'!$D:$D,'Liste des sites'!$E:$E,"")</f>
        <v>Coop - La Chaux-de-Fonds Etoile - SAP 1820</v>
      </c>
    </row>
    <row r="519" spans="1:19" x14ac:dyDescent="0.2">
      <c r="B519" s="1" t="s">
        <v>265</v>
      </c>
      <c r="C519" s="1" t="s">
        <v>99</v>
      </c>
      <c r="E519" s="1" t="s">
        <v>98</v>
      </c>
      <c r="F519" s="1" t="s">
        <v>266</v>
      </c>
      <c r="G519" s="1" t="s">
        <v>65</v>
      </c>
      <c r="H519" s="1" t="s">
        <v>100</v>
      </c>
      <c r="I519" s="1" t="s">
        <v>225</v>
      </c>
      <c r="J519" s="3">
        <v>45799</v>
      </c>
      <c r="K519">
        <v>1</v>
      </c>
      <c r="L519">
        <v>1</v>
      </c>
      <c r="M519">
        <v>0</v>
      </c>
      <c r="O519" t="s">
        <v>1501</v>
      </c>
      <c r="Q519" t="str">
        <f t="shared" si="8"/>
        <v>1763 EV - Désherbage Commentaire : Désherbage de la plate-bande remplie de pierres située à droite de l'entrée le long du magasin (6 fois par an)</v>
      </c>
      <c r="R519" t="str">
        <f>_xlfn.XLOOKUP(Q519,'Liste BT'!$O:$O,'Liste BT'!F:F,"")</f>
        <v>EV - Désherbage Commentaire : Désherbage de la plate-bande remplie de pierres située à droite de l'entrée le long du magasin (6 fois par an)</v>
      </c>
      <c r="S519" t="str">
        <f>_xlfn.XLOOKUP(C519,'Liste des sites'!$D:$D,'Liste des sites'!$E:$E,"")</f>
        <v>Coop - La Chaux-de-Fonds Etoile - SAP 1820</v>
      </c>
    </row>
    <row r="520" spans="1:19" x14ac:dyDescent="0.2">
      <c r="B520" s="1" t="s">
        <v>590</v>
      </c>
      <c r="C520" s="1" t="s">
        <v>480</v>
      </c>
      <c r="E520" s="1" t="s">
        <v>481</v>
      </c>
      <c r="F520" s="1" t="s">
        <v>482</v>
      </c>
      <c r="G520" s="1" t="s">
        <v>65</v>
      </c>
      <c r="H520" s="1" t="s">
        <v>1299</v>
      </c>
      <c r="I520" s="1" t="s">
        <v>228</v>
      </c>
      <c r="J520" s="3">
        <v>45799</v>
      </c>
      <c r="K520">
        <v>1</v>
      </c>
      <c r="M520">
        <v>-1</v>
      </c>
      <c r="O520" t="s">
        <v>1501</v>
      </c>
      <c r="Q520" t="str">
        <f t="shared" si="8"/>
        <v>15189 TS - Evacuation des déchets</v>
      </c>
      <c r="R520" t="str">
        <f>_xlfn.XLOOKUP(Q520,'Liste BT'!$O:$O,'Liste BT'!F:F,"")</f>
        <v>TS - Evacuation des déchets</v>
      </c>
      <c r="S520" t="str">
        <f>_xlfn.XLOOKUP(C520,'Liste des sites'!$D:$D,'Liste des sites'!$E:$E,"")</f>
        <v>Fondation IPT Neuchâtel</v>
      </c>
    </row>
    <row r="521" spans="1:19" x14ac:dyDescent="0.2">
      <c r="B521" s="1" t="s">
        <v>1393</v>
      </c>
      <c r="C521" s="1" t="s">
        <v>1270</v>
      </c>
      <c r="E521" s="1" t="s">
        <v>1269</v>
      </c>
      <c r="F521" s="1" t="s">
        <v>2814</v>
      </c>
      <c r="G521" s="1" t="s">
        <v>65</v>
      </c>
      <c r="H521" s="1" t="s">
        <v>2969</v>
      </c>
      <c r="I521" s="1" t="s">
        <v>2838</v>
      </c>
      <c r="J521" s="3">
        <v>45799</v>
      </c>
      <c r="K521">
        <v>0</v>
      </c>
      <c r="L521">
        <v>0</v>
      </c>
      <c r="M521">
        <v>0</v>
      </c>
      <c r="N521" s="3">
        <v>45819</v>
      </c>
      <c r="O521" t="s">
        <v>164</v>
      </c>
      <c r="Q521" t="str">
        <f t="shared" si="8"/>
        <v>14517 STR - Fourniture sanitaire Commentaire : Fourniture sanitaire</v>
      </c>
      <c r="R521" t="str">
        <f>_xlfn.XLOOKUP(Q521,'Liste BT'!$O:$O,'Liste BT'!F:F,"")</f>
        <v/>
      </c>
      <c r="S521" t="str">
        <f>_xlfn.XLOOKUP(C521,'Liste des sites'!$D:$D,'Liste des sites'!$E:$E,"")</f>
        <v>Safran Timing Technologies SA</v>
      </c>
    </row>
    <row r="522" spans="1:19" x14ac:dyDescent="0.2">
      <c r="B522" s="1" t="s">
        <v>226</v>
      </c>
      <c r="C522" s="1" t="s">
        <v>67</v>
      </c>
      <c r="E522" s="1" t="s">
        <v>66</v>
      </c>
      <c r="F522" s="1" t="s">
        <v>227</v>
      </c>
      <c r="G522" s="1" t="s">
        <v>65</v>
      </c>
      <c r="H522" s="1" t="s">
        <v>68</v>
      </c>
      <c r="I522" s="1" t="s">
        <v>225</v>
      </c>
      <c r="J522" s="3">
        <v>45800</v>
      </c>
      <c r="K522">
        <v>4</v>
      </c>
      <c r="L522">
        <v>5</v>
      </c>
      <c r="M522">
        <v>1</v>
      </c>
      <c r="O522" t="s">
        <v>1501</v>
      </c>
      <c r="Q522" t="str">
        <f t="shared" si="8"/>
        <v>18866 APP - Entretien d'appartement/villa/maison….</v>
      </c>
      <c r="R522" t="str">
        <f>_xlfn.XLOOKUP(Q522,'Liste BT'!$O:$O,'Liste BT'!F:F,"")</f>
        <v>APP - Entretien d'appartement/villa/maison….</v>
      </c>
      <c r="S522" t="str">
        <f>_xlfn.XLOOKUP(C522,'Liste des sites'!$D:$D,'Liste des sites'!$E:$E,"")</f>
        <v>ALFA FABRIKA SA - LOGEMENT PRIVE</v>
      </c>
    </row>
    <row r="523" spans="1:19" x14ac:dyDescent="0.2">
      <c r="B523" s="1" t="s">
        <v>591</v>
      </c>
      <c r="C523" s="1" t="s">
        <v>1185</v>
      </c>
      <c r="E523" s="1" t="s">
        <v>1184</v>
      </c>
      <c r="F523" s="1" t="s">
        <v>2873</v>
      </c>
      <c r="G523" s="1" t="s">
        <v>65</v>
      </c>
      <c r="H523" s="1" t="s">
        <v>2970</v>
      </c>
      <c r="I523" s="1" t="s">
        <v>2838</v>
      </c>
      <c r="J523" s="3">
        <v>45800</v>
      </c>
      <c r="K523">
        <v>72</v>
      </c>
      <c r="L523">
        <v>64</v>
      </c>
      <c r="M523">
        <v>-8</v>
      </c>
      <c r="N523" s="3">
        <v>45825</v>
      </c>
      <c r="O523" t="s">
        <v>164</v>
      </c>
      <c r="Q523" t="str">
        <f t="shared" si="8"/>
        <v>15191 TS - Conciergerie Commentaire : Remplacement du 22.05.25 a u 01.06.25</v>
      </c>
      <c r="R523" t="str">
        <f>_xlfn.XLOOKUP(Q523,'Liste BT'!$O:$O,'Liste BT'!F:F,"")</f>
        <v/>
      </c>
      <c r="S523" t="str">
        <f>_xlfn.XLOOKUP(C523,'Liste des sites'!$D:$D,'Liste des sites'!$E:$E,"")</f>
        <v>Comadur SA</v>
      </c>
    </row>
    <row r="524" spans="1:19" x14ac:dyDescent="0.2">
      <c r="B524" s="1" t="s">
        <v>1390</v>
      </c>
      <c r="C524" s="1" t="s">
        <v>127</v>
      </c>
      <c r="E524" s="1" t="s">
        <v>126</v>
      </c>
      <c r="F524" s="1" t="s">
        <v>345</v>
      </c>
      <c r="G524" s="1" t="s">
        <v>65</v>
      </c>
      <c r="H524" s="1" t="s">
        <v>2933</v>
      </c>
      <c r="I524" s="1" t="s">
        <v>2838</v>
      </c>
      <c r="J524" s="3">
        <v>45800</v>
      </c>
      <c r="K524">
        <v>2</v>
      </c>
      <c r="L524">
        <v>4</v>
      </c>
      <c r="M524">
        <v>2</v>
      </c>
      <c r="N524" s="3">
        <v>45819</v>
      </c>
      <c r="O524" t="s">
        <v>164</v>
      </c>
      <c r="Q524" t="str">
        <f t="shared" si="8"/>
        <v>15359 APP - Entretien d'appartement/villa/maison…. Commentaire : Nettoyage Progrès 13/3 1er droite</v>
      </c>
      <c r="R524" t="str">
        <f>_xlfn.XLOOKUP(Q524,'Liste BT'!$O:$O,'Liste BT'!F:F,"")</f>
        <v/>
      </c>
      <c r="S524" t="str">
        <f>_xlfn.XLOOKUP(C524,'Liste des sites'!$D:$D,'Liste des sites'!$E:$E,"")</f>
        <v>ETEL SA</v>
      </c>
    </row>
    <row r="525" spans="1:19" x14ac:dyDescent="0.2">
      <c r="A525" s="1" t="s">
        <v>1391</v>
      </c>
      <c r="B525" s="1" t="s">
        <v>1392</v>
      </c>
      <c r="C525" s="1" t="s">
        <v>171</v>
      </c>
      <c r="E525" s="1" t="s">
        <v>397</v>
      </c>
      <c r="F525" s="1" t="s">
        <v>398</v>
      </c>
      <c r="G525" s="1" t="s">
        <v>65</v>
      </c>
      <c r="H525" s="1" t="s">
        <v>2971</v>
      </c>
      <c r="I525" s="1" t="s">
        <v>2838</v>
      </c>
      <c r="J525" s="3">
        <v>45800</v>
      </c>
      <c r="K525">
        <v>6.5</v>
      </c>
      <c r="L525">
        <v>5</v>
      </c>
      <c r="M525">
        <v>-1.5</v>
      </c>
      <c r="N525" s="3">
        <v>45825</v>
      </c>
      <c r="O525" t="s">
        <v>164</v>
      </c>
      <c r="Q525" t="str">
        <f t="shared" si="8"/>
        <v>1946 TS - Mise à disposition de personnel Commentaire : Projet CNCI</v>
      </c>
      <c r="R525" t="str">
        <f>_xlfn.XLOOKUP(Q525,'Liste BT'!$O:$O,'Liste BT'!F:F,"")</f>
        <v/>
      </c>
      <c r="S525" t="str">
        <f>_xlfn.XLOOKUP(C525,'Liste des sites'!$D:$D,'Liste des sites'!$E:$E,"")</f>
        <v>Patinoires du Littoral</v>
      </c>
    </row>
    <row r="526" spans="1:19" x14ac:dyDescent="0.2">
      <c r="B526" s="1" t="s">
        <v>235</v>
      </c>
      <c r="C526" s="1" t="s">
        <v>151</v>
      </c>
      <c r="E526" s="1" t="s">
        <v>150</v>
      </c>
      <c r="F526" s="1" t="s">
        <v>236</v>
      </c>
      <c r="G526" s="1" t="s">
        <v>65</v>
      </c>
      <c r="H526" s="1" t="s">
        <v>152</v>
      </c>
      <c r="I526" s="1" t="s">
        <v>228</v>
      </c>
      <c r="J526" s="3">
        <v>45800</v>
      </c>
      <c r="K526">
        <v>1.5</v>
      </c>
      <c r="M526">
        <v>-1.5</v>
      </c>
      <c r="O526" t="s">
        <v>1501</v>
      </c>
      <c r="Q526" t="str">
        <f t="shared" si="8"/>
        <v>18877 APP - Entretien d'appartement/villa/maison…. Commentaire : CM : 2 x semaine // 1.5 heures // 2 pers N4 (mardi et vendredi)
1 x semaine // 2 heures // 1 pers N4 (vendredi) repassage du linge</v>
      </c>
      <c r="R526" t="str">
        <f>_xlfn.XLOOKUP(Q526,'Liste BT'!$O:$O,'Liste BT'!F:F,"")</f>
        <v>APP - Entretien d'appartement/villa/maison…. Commentaire : CM : 2 x semaine // 1.5 heures // 2 pers N4 (mardi et vendredi)
1 x semaine // 2 heures // 1 pers N4 (vendredi) repassage du linge</v>
      </c>
      <c r="S526" t="str">
        <f>_xlfn.XLOOKUP(C526,'Liste des sites'!$D:$D,'Liste des sites'!$E:$E,"")</f>
        <v>PIBOMULTI SA - Domicile de Madame Bourquard</v>
      </c>
    </row>
    <row r="527" spans="1:19" x14ac:dyDescent="0.2">
      <c r="B527" s="1" t="s">
        <v>235</v>
      </c>
      <c r="C527" s="1" t="s">
        <v>151</v>
      </c>
      <c r="E527" s="1" t="s">
        <v>150</v>
      </c>
      <c r="F527" s="1" t="s">
        <v>236</v>
      </c>
      <c r="G527" s="1" t="s">
        <v>65</v>
      </c>
      <c r="H527" s="1" t="s">
        <v>152</v>
      </c>
      <c r="I527" s="1" t="s">
        <v>225</v>
      </c>
      <c r="J527" s="3">
        <v>45800</v>
      </c>
      <c r="K527">
        <v>2</v>
      </c>
      <c r="L527">
        <v>5</v>
      </c>
      <c r="M527">
        <v>3</v>
      </c>
      <c r="O527" t="s">
        <v>1501</v>
      </c>
      <c r="Q527" t="str">
        <f t="shared" si="8"/>
        <v>18877 APP - Entretien d'appartement/villa/maison…. Commentaire : CM : 2 x semaine // 1.5 heures // 2 pers N4 (mardi et vendredi)
1 x semaine // 2 heures // 1 pers N4 (vendredi) repassage du linge</v>
      </c>
      <c r="R527" t="str">
        <f>_xlfn.XLOOKUP(Q527,'Liste BT'!$O:$O,'Liste BT'!F:F,"")</f>
        <v>APP - Entretien d'appartement/villa/maison…. Commentaire : CM : 2 x semaine // 1.5 heures // 2 pers N4 (mardi et vendredi)
1 x semaine // 2 heures // 1 pers N4 (vendredi) repassage du linge</v>
      </c>
      <c r="S527" t="str">
        <f>_xlfn.XLOOKUP(C527,'Liste des sites'!$D:$D,'Liste des sites'!$E:$E,"")</f>
        <v>PIBOMULTI SA - Domicile de Madame Bourquard</v>
      </c>
    </row>
    <row r="528" spans="1:19" x14ac:dyDescent="0.2">
      <c r="B528" s="1" t="s">
        <v>2816</v>
      </c>
      <c r="C528" s="1" t="s">
        <v>2240</v>
      </c>
      <c r="E528" s="1" t="s">
        <v>2817</v>
      </c>
      <c r="F528" s="1" t="s">
        <v>2818</v>
      </c>
      <c r="G528" s="1" t="s">
        <v>65</v>
      </c>
      <c r="H528" s="1" t="s">
        <v>1299</v>
      </c>
      <c r="I528" s="1" t="s">
        <v>228</v>
      </c>
      <c r="J528" s="3">
        <v>45800</v>
      </c>
      <c r="K528">
        <v>1</v>
      </c>
      <c r="M528">
        <v>-1</v>
      </c>
      <c r="O528" t="s">
        <v>1501</v>
      </c>
      <c r="Q528" t="str">
        <f t="shared" si="8"/>
        <v>18533 TS - Evacuation des déchets</v>
      </c>
      <c r="R528" t="str">
        <f>_xlfn.XLOOKUP(Q528,'Liste BT'!$O:$O,'Liste BT'!F:F,"")</f>
        <v>TS - Evacuation des déchets</v>
      </c>
      <c r="S528" t="str">
        <f>_xlfn.XLOOKUP(C528,'Liste des sites'!$D:$D,'Liste des sites'!$E:$E,"")</f>
        <v xml:space="preserve">SAFRAN TIMING TECHNOLOGIES SA </v>
      </c>
    </row>
    <row r="529" spans="1:19" x14ac:dyDescent="0.2">
      <c r="B529" s="1" t="s">
        <v>257</v>
      </c>
      <c r="C529" s="1" t="s">
        <v>91</v>
      </c>
      <c r="E529" s="1" t="s">
        <v>90</v>
      </c>
      <c r="F529" s="1" t="s">
        <v>258</v>
      </c>
      <c r="G529" s="1" t="s">
        <v>65</v>
      </c>
      <c r="H529" s="1" t="s">
        <v>2815</v>
      </c>
      <c r="I529" s="1" t="s">
        <v>225</v>
      </c>
      <c r="J529" s="3">
        <v>45801</v>
      </c>
      <c r="K529">
        <v>0.5</v>
      </c>
      <c r="L529">
        <v>0.5</v>
      </c>
      <c r="M529">
        <v>0</v>
      </c>
      <c r="O529" t="s">
        <v>1501</v>
      </c>
      <c r="Q529" t="str">
        <f t="shared" si="8"/>
        <v>2004 TS - Travaux spéciaux Commentaire : CM : Nettoyage du SAS d'entrée au sous-sol du centre commercial 1x/semaine // 0.5 heures</v>
      </c>
      <c r="R529" t="str">
        <f>_xlfn.XLOOKUP(Q529,'Liste BT'!$O:$O,'Liste BT'!F:F,"")</f>
        <v>TS - Travaux spéciaux Commentaire : CM : Nettoyage du SAS d'entrée au sous-sol du centre commercial 1x/semaine // 0.5 heures</v>
      </c>
      <c r="S529" t="str">
        <f>_xlfn.XLOOKUP(C529,'Liste des sites'!$D:$D,'Liste des sites'!$E:$E,"")</f>
        <v>Coop - EKZ Fontainemelon</v>
      </c>
    </row>
    <row r="530" spans="1:19" x14ac:dyDescent="0.2">
      <c r="B530" s="1" t="s">
        <v>257</v>
      </c>
      <c r="C530" s="1" t="s">
        <v>91</v>
      </c>
      <c r="E530" s="1" t="s">
        <v>90</v>
      </c>
      <c r="F530" s="1" t="s">
        <v>258</v>
      </c>
      <c r="G530" s="1" t="s">
        <v>65</v>
      </c>
      <c r="H530" s="1" t="s">
        <v>2815</v>
      </c>
      <c r="I530" s="1" t="s">
        <v>225</v>
      </c>
      <c r="J530" s="3">
        <v>45801</v>
      </c>
      <c r="K530">
        <v>0.5</v>
      </c>
      <c r="L530">
        <v>0.5</v>
      </c>
      <c r="M530">
        <v>0</v>
      </c>
      <c r="O530" t="s">
        <v>1501</v>
      </c>
      <c r="Q530" t="str">
        <f t="shared" si="8"/>
        <v>2004 TS - Travaux spéciaux Commentaire : CM : Nettoyage du SAS d'entrée au sous-sol du centre commercial 1x/semaine // 0.5 heures</v>
      </c>
      <c r="R530" t="str">
        <f>_xlfn.XLOOKUP(Q530,'Liste BT'!$O:$O,'Liste BT'!F:F,"")</f>
        <v>TS - Travaux spéciaux Commentaire : CM : Nettoyage du SAS d'entrée au sous-sol du centre commercial 1x/semaine // 0.5 heures</v>
      </c>
      <c r="S530" t="str">
        <f>_xlfn.XLOOKUP(C530,'Liste des sites'!$D:$D,'Liste des sites'!$E:$E,"")</f>
        <v>Coop - EKZ Fontainemelon</v>
      </c>
    </row>
    <row r="531" spans="1:19" x14ac:dyDescent="0.2">
      <c r="B531" s="1" t="s">
        <v>584</v>
      </c>
      <c r="C531" s="1" t="s">
        <v>719</v>
      </c>
      <c r="E531" s="1" t="s">
        <v>2820</v>
      </c>
      <c r="F531" s="1" t="s">
        <v>2821</v>
      </c>
      <c r="G531" s="1" t="s">
        <v>65</v>
      </c>
      <c r="H531" s="1" t="s">
        <v>1195</v>
      </c>
      <c r="I531" s="1" t="s">
        <v>228</v>
      </c>
      <c r="J531" s="3">
        <v>45801</v>
      </c>
      <c r="K531">
        <v>1.5</v>
      </c>
      <c r="M531">
        <v>-1.5</v>
      </c>
      <c r="O531" t="s">
        <v>1501</v>
      </c>
      <c r="Q531" t="str">
        <f t="shared" si="8"/>
        <v>1848 TS - Nettoyage de parking</v>
      </c>
      <c r="R531" t="str">
        <f>_xlfn.XLOOKUP(Q531,'Liste BT'!$O:$O,'Liste BT'!F:F,"")</f>
        <v>TS - Nettoyage de parking</v>
      </c>
      <c r="S531" t="str">
        <f>_xlfn.XLOOKUP(C531,'Liste des sites'!$D:$D,'Liste des sites'!$E:$E,"")</f>
        <v>Coop - Saint-Aubin - SAP 1088</v>
      </c>
    </row>
    <row r="532" spans="1:19" x14ac:dyDescent="0.2">
      <c r="B532" s="1" t="s">
        <v>1389</v>
      </c>
      <c r="C532" s="1" t="s">
        <v>171</v>
      </c>
      <c r="E532" s="1" t="s">
        <v>397</v>
      </c>
      <c r="F532" s="1" t="s">
        <v>398</v>
      </c>
      <c r="G532" s="1" t="s">
        <v>65</v>
      </c>
      <c r="H532" s="1" t="s">
        <v>2972</v>
      </c>
      <c r="I532" s="1" t="s">
        <v>2838</v>
      </c>
      <c r="J532" s="3">
        <v>45803</v>
      </c>
      <c r="K532">
        <v>3</v>
      </c>
      <c r="L532">
        <v>3</v>
      </c>
      <c r="M532">
        <v>0</v>
      </c>
      <c r="N532" s="3">
        <v>45825</v>
      </c>
      <c r="O532" t="s">
        <v>164</v>
      </c>
      <c r="Q532" t="str">
        <f t="shared" si="8"/>
        <v>1946 TS - Mise à disposition de personnel Commentaire : Intervention supplémentaire</v>
      </c>
      <c r="R532" t="str">
        <f>_xlfn.XLOOKUP(Q532,'Liste BT'!$O:$O,'Liste BT'!F:F,"")</f>
        <v/>
      </c>
      <c r="S532" t="str">
        <f>_xlfn.XLOOKUP(C532,'Liste des sites'!$D:$D,'Liste des sites'!$E:$E,"")</f>
        <v>Patinoires du Littoral</v>
      </c>
    </row>
    <row r="533" spans="1:19" x14ac:dyDescent="0.2">
      <c r="B533" s="1" t="s">
        <v>2867</v>
      </c>
      <c r="C533" s="1" t="s">
        <v>1630</v>
      </c>
      <c r="E533" s="1" t="s">
        <v>2868</v>
      </c>
      <c r="F533" s="1" t="s">
        <v>2869</v>
      </c>
      <c r="G533" s="1" t="s">
        <v>183</v>
      </c>
      <c r="H533" s="1" t="s">
        <v>2871</v>
      </c>
      <c r="I533" s="1" t="s">
        <v>225</v>
      </c>
      <c r="J533" s="3">
        <v>45804</v>
      </c>
      <c r="K533">
        <v>0.15</v>
      </c>
      <c r="L533">
        <v>1.5</v>
      </c>
      <c r="M533">
        <v>1.35</v>
      </c>
      <c r="O533" t="s">
        <v>1501</v>
      </c>
      <c r="Q533" t="str">
        <f t="shared" si="8"/>
        <v>1683 TS - Nettoyage de la vitrerie Commentaire : Lavage des vitres sur les faces extérieures (2 fois par mois)</v>
      </c>
      <c r="R533" t="str">
        <f>_xlfn.XLOOKUP(Q533,'Liste BT'!$O:$O,'Liste BT'!F:F,"")</f>
        <v>TS - Nettoyage de la vitrerie Commentaire : Lavage des vitres sur les faces extérieures (2 fois par mois)</v>
      </c>
      <c r="S533" t="str">
        <f>_xlfn.XLOOKUP(C533,'Liste des sites'!$D:$D,'Liste des sites'!$E:$E,"")</f>
        <v>Etam Berne</v>
      </c>
    </row>
    <row r="534" spans="1:19" x14ac:dyDescent="0.2">
      <c r="A534" s="1" t="s">
        <v>1386</v>
      </c>
      <c r="B534" s="1" t="s">
        <v>165</v>
      </c>
      <c r="C534" s="1" t="s">
        <v>167</v>
      </c>
      <c r="E534" s="1" t="s">
        <v>448</v>
      </c>
      <c r="F534" s="1" t="s">
        <v>449</v>
      </c>
      <c r="G534" s="1" t="s">
        <v>65</v>
      </c>
      <c r="H534" s="1" t="s">
        <v>450</v>
      </c>
      <c r="I534" s="1" t="s">
        <v>2838</v>
      </c>
      <c r="J534" s="3">
        <v>45804</v>
      </c>
      <c r="K534">
        <v>55</v>
      </c>
      <c r="L534">
        <v>18</v>
      </c>
      <c r="M534">
        <v>-37</v>
      </c>
      <c r="N534" s="3">
        <v>45825</v>
      </c>
      <c r="O534" t="s">
        <v>164</v>
      </c>
      <c r="Q534" t="str">
        <f t="shared" si="8"/>
        <v>18878 TS - Nettoyage de la vitrerie Commentaire : Manufacture : Nettoyage de la vitrerie extérieure et des stores</v>
      </c>
      <c r="R534" t="str">
        <f>_xlfn.XLOOKUP(Q534,'Liste BT'!$O:$O,'Liste BT'!F:F,"")</f>
        <v/>
      </c>
      <c r="S534" t="str">
        <f>_xlfn.XLOOKUP(C534,'Liste des sites'!$D:$D,'Liste des sites'!$E:$E,"")</f>
        <v xml:space="preserve">MANUFACTURE CZAPEK &amp; CIE SA </v>
      </c>
    </row>
    <row r="535" spans="1:19" x14ac:dyDescent="0.2">
      <c r="A535" s="1" t="s">
        <v>1388</v>
      </c>
      <c r="B535" s="1" t="s">
        <v>168</v>
      </c>
      <c r="C535" s="1" t="s">
        <v>167</v>
      </c>
      <c r="E535" s="1" t="s">
        <v>448</v>
      </c>
      <c r="F535" s="1" t="s">
        <v>449</v>
      </c>
      <c r="G535" s="1" t="s">
        <v>65</v>
      </c>
      <c r="H535" s="1" t="s">
        <v>451</v>
      </c>
      <c r="I535" s="1" t="s">
        <v>2838</v>
      </c>
      <c r="J535" s="3">
        <v>45804</v>
      </c>
      <c r="K535">
        <v>49</v>
      </c>
      <c r="L535">
        <v>30</v>
      </c>
      <c r="M535">
        <v>-19</v>
      </c>
      <c r="N535" s="3">
        <v>45825</v>
      </c>
      <c r="O535" t="s">
        <v>164</v>
      </c>
      <c r="Q535" t="str">
        <f t="shared" si="8"/>
        <v>18878 TS - Nettoyage de la vitrerie Commentaire : Administration : Nettoyage de la vitrerie extérieure et des stores</v>
      </c>
      <c r="R535" t="str">
        <f>_xlfn.XLOOKUP(Q535,'Liste BT'!$O:$O,'Liste BT'!F:F,"")</f>
        <v/>
      </c>
      <c r="S535" t="str">
        <f>_xlfn.XLOOKUP(C535,'Liste des sites'!$D:$D,'Liste des sites'!$E:$E,"")</f>
        <v xml:space="preserve">MANUFACTURE CZAPEK &amp; CIE SA </v>
      </c>
    </row>
    <row r="536" spans="1:19" x14ac:dyDescent="0.2">
      <c r="B536" s="1" t="s">
        <v>235</v>
      </c>
      <c r="C536" s="1" t="s">
        <v>151</v>
      </c>
      <c r="E536" s="1" t="s">
        <v>150</v>
      </c>
      <c r="F536" s="1" t="s">
        <v>236</v>
      </c>
      <c r="G536" s="1" t="s">
        <v>65</v>
      </c>
      <c r="H536" s="1" t="s">
        <v>152</v>
      </c>
      <c r="I536" s="1" t="s">
        <v>225</v>
      </c>
      <c r="J536" s="3">
        <v>45804</v>
      </c>
      <c r="K536">
        <v>1.5</v>
      </c>
      <c r="L536">
        <v>7</v>
      </c>
      <c r="M536">
        <v>5.5</v>
      </c>
      <c r="O536" t="s">
        <v>1501</v>
      </c>
      <c r="Q536" t="str">
        <f t="shared" si="8"/>
        <v>18877 APP - Entretien d'appartement/villa/maison…. Commentaire : CM : 2 x semaine // 1.5 heures // 2 pers N4 (mardi et vendredi)
1 x semaine // 2 heures // 1 pers N4 (vendredi) repassage du linge</v>
      </c>
      <c r="R536" t="str">
        <f>_xlfn.XLOOKUP(Q536,'Liste BT'!$O:$O,'Liste BT'!F:F,"")</f>
        <v>APP - Entretien d'appartement/villa/maison…. Commentaire : CM : 2 x semaine // 1.5 heures // 2 pers N4 (mardi et vendredi)
1 x semaine // 2 heures // 1 pers N4 (vendredi) repassage du linge</v>
      </c>
      <c r="S536" t="str">
        <f>_xlfn.XLOOKUP(C536,'Liste des sites'!$D:$D,'Liste des sites'!$E:$E,"")</f>
        <v>PIBOMULTI SA - Domicile de Madame Bourquard</v>
      </c>
    </row>
    <row r="537" spans="1:19" x14ac:dyDescent="0.2">
      <c r="B537" s="1" t="s">
        <v>226</v>
      </c>
      <c r="C537" s="1" t="s">
        <v>67</v>
      </c>
      <c r="E537" s="1" t="s">
        <v>66</v>
      </c>
      <c r="F537" s="1" t="s">
        <v>227</v>
      </c>
      <c r="G537" s="1" t="s">
        <v>65</v>
      </c>
      <c r="H537" s="1" t="s">
        <v>68</v>
      </c>
      <c r="I537" s="1" t="s">
        <v>225</v>
      </c>
      <c r="J537" s="3">
        <v>45805</v>
      </c>
      <c r="K537">
        <v>4</v>
      </c>
      <c r="L537">
        <v>4</v>
      </c>
      <c r="M537">
        <v>0</v>
      </c>
      <c r="O537" t="s">
        <v>1501</v>
      </c>
      <c r="Q537" t="str">
        <f t="shared" si="8"/>
        <v>18866 APP - Entretien d'appartement/villa/maison….</v>
      </c>
      <c r="R537" t="str">
        <f>_xlfn.XLOOKUP(Q537,'Liste BT'!$O:$O,'Liste BT'!F:F,"")</f>
        <v>APP - Entretien d'appartement/villa/maison….</v>
      </c>
      <c r="S537" t="str">
        <f>_xlfn.XLOOKUP(C537,'Liste des sites'!$D:$D,'Liste des sites'!$E:$E,"")</f>
        <v>ALFA FABRIKA SA - LOGEMENT PRIVE</v>
      </c>
    </row>
    <row r="538" spans="1:19" x14ac:dyDescent="0.2">
      <c r="B538" s="1" t="s">
        <v>273</v>
      </c>
      <c r="C538" s="1" t="s">
        <v>15</v>
      </c>
      <c r="E538" s="1" t="s">
        <v>14</v>
      </c>
      <c r="F538" s="1" t="s">
        <v>274</v>
      </c>
      <c r="G538" s="1" t="s">
        <v>9</v>
      </c>
      <c r="H538" s="1" t="s">
        <v>49</v>
      </c>
      <c r="I538" s="1" t="s">
        <v>228</v>
      </c>
      <c r="J538" s="3">
        <v>45805</v>
      </c>
      <c r="K538">
        <v>5</v>
      </c>
      <c r="M538">
        <v>-5</v>
      </c>
      <c r="O538" t="s">
        <v>1501</v>
      </c>
      <c r="Q538" t="str">
        <f t="shared" si="8"/>
        <v>1770 TS - Nettoyage de la vitrerie Commentaire : Lavage des vitres sur les faces intérieures et extérieures (4 fois par an)</v>
      </c>
      <c r="R538" t="str">
        <f>_xlfn.XLOOKUP(Q538,'Liste BT'!$O:$O,'Liste BT'!F:F,"")</f>
        <v>TS - Nettoyage de la vitrerie Commentaire : Lavage des vitres sur les faces intérieures et extérieures (4 fois par an)</v>
      </c>
      <c r="S538" t="str">
        <f>_xlfn.XLOOKUP(C538,'Liste des sites'!$D:$D,'Liste des sites'!$E:$E,"")</f>
        <v>Coop -  Courroux Neu Musterhaus - SAP 5063</v>
      </c>
    </row>
    <row r="539" spans="1:19" x14ac:dyDescent="0.2">
      <c r="B539" s="1" t="s">
        <v>246</v>
      </c>
      <c r="C539" s="1" t="s">
        <v>105</v>
      </c>
      <c r="E539" s="1" t="s">
        <v>104</v>
      </c>
      <c r="F539" s="1" t="s">
        <v>247</v>
      </c>
      <c r="G539" s="1" t="s">
        <v>65</v>
      </c>
      <c r="H539" s="1" t="s">
        <v>106</v>
      </c>
      <c r="I539" s="1" t="s">
        <v>228</v>
      </c>
      <c r="J539" s="3">
        <v>45807</v>
      </c>
      <c r="K539">
        <v>2</v>
      </c>
      <c r="M539">
        <v>-2</v>
      </c>
      <c r="O539" t="s">
        <v>1501</v>
      </c>
      <c r="Q539" t="str">
        <f t="shared" si="8"/>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539" t="str">
        <f>_xlfn.XLOOKUP(Q539,'Liste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539" t="str">
        <f>_xlfn.XLOOKUP(C539,'Liste des sites'!$D:$D,'Liste des sites'!$E:$E,"")</f>
        <v>Coop - Le Landeron - SAP 4152</v>
      </c>
    </row>
    <row r="540" spans="1:19" x14ac:dyDescent="0.2">
      <c r="B540" s="1" t="s">
        <v>584</v>
      </c>
      <c r="C540" s="1" t="s">
        <v>719</v>
      </c>
      <c r="E540" s="1" t="s">
        <v>2820</v>
      </c>
      <c r="F540" s="1" t="s">
        <v>2821</v>
      </c>
      <c r="G540" s="1" t="s">
        <v>65</v>
      </c>
      <c r="H540" s="1" t="s">
        <v>1195</v>
      </c>
      <c r="I540" s="1" t="s">
        <v>228</v>
      </c>
      <c r="J540" s="3">
        <v>45807</v>
      </c>
      <c r="K540">
        <v>1.5</v>
      </c>
      <c r="M540">
        <v>-1.5</v>
      </c>
      <c r="O540" t="s">
        <v>1501</v>
      </c>
      <c r="Q540" t="str">
        <f t="shared" si="8"/>
        <v>1848 TS - Nettoyage de parking</v>
      </c>
      <c r="R540" t="str">
        <f>_xlfn.XLOOKUP(Q540,'Liste BT'!$O:$O,'Liste BT'!F:F,"")</f>
        <v>TS - Nettoyage de parking</v>
      </c>
      <c r="S540" t="str">
        <f>_xlfn.XLOOKUP(C540,'Liste des sites'!$D:$D,'Liste des sites'!$E:$E,"")</f>
        <v>Coop - Saint-Aubin - SAP 1088</v>
      </c>
    </row>
    <row r="541" spans="1:19" x14ac:dyDescent="0.2">
      <c r="B541" s="1" t="s">
        <v>1383</v>
      </c>
      <c r="C541" s="1" t="s">
        <v>192</v>
      </c>
      <c r="E541" s="1" t="s">
        <v>304</v>
      </c>
      <c r="F541" s="1" t="s">
        <v>305</v>
      </c>
      <c r="G541" s="1" t="s">
        <v>65</v>
      </c>
      <c r="H541" s="1" t="s">
        <v>2973</v>
      </c>
      <c r="I541" s="1" t="s">
        <v>2838</v>
      </c>
      <c r="J541" s="3">
        <v>45807</v>
      </c>
      <c r="K541">
        <v>17.329999999999998</v>
      </c>
      <c r="L541">
        <v>8.6666666666666661</v>
      </c>
      <c r="M541">
        <v>-8.66</v>
      </c>
      <c r="N541" s="3">
        <v>45825</v>
      </c>
      <c r="O541" t="s">
        <v>164</v>
      </c>
      <c r="Q541" t="str">
        <f t="shared" si="8"/>
        <v>12 TS - Mise à disposition de personnel Commentaire : Mise à disposition pour nettoyage des locaux RSSA - Mai 2025</v>
      </c>
      <c r="R541" t="str">
        <f>_xlfn.XLOOKUP(Q541,'Liste BT'!$O:$O,'Liste BT'!F:F,"")</f>
        <v/>
      </c>
      <c r="S541" t="str">
        <f>_xlfn.XLOOKUP(C541,'Liste des sites'!$D:$D,'Liste des sites'!$E:$E,"")</f>
        <v>Officine Panerai</v>
      </c>
    </row>
    <row r="542" spans="1:19" x14ac:dyDescent="0.2">
      <c r="A542" s="1" t="s">
        <v>1384</v>
      </c>
      <c r="B542" s="1" t="s">
        <v>1385</v>
      </c>
      <c r="C542" s="1" t="s">
        <v>171</v>
      </c>
      <c r="E542" s="1" t="s">
        <v>397</v>
      </c>
      <c r="F542" s="1" t="s">
        <v>398</v>
      </c>
      <c r="G542" s="1" t="s">
        <v>65</v>
      </c>
      <c r="H542" s="1" t="s">
        <v>2974</v>
      </c>
      <c r="I542" s="1" t="s">
        <v>2838</v>
      </c>
      <c r="J542" s="3">
        <v>45807</v>
      </c>
      <c r="K542">
        <v>20</v>
      </c>
      <c r="L542">
        <v>9</v>
      </c>
      <c r="M542">
        <v>-11</v>
      </c>
      <c r="N542" s="3">
        <v>45825</v>
      </c>
      <c r="O542" t="s">
        <v>164</v>
      </c>
      <c r="Q542" t="str">
        <f t="shared" si="8"/>
        <v>1946 TS - Mise à disposition de personnel Commentaire : Projet BCN Tour</v>
      </c>
      <c r="R542" t="str">
        <f>_xlfn.XLOOKUP(Q542,'Liste BT'!$O:$O,'Liste BT'!F:F,"")</f>
        <v/>
      </c>
      <c r="S542" t="str">
        <f>_xlfn.XLOOKUP(C542,'Liste des sites'!$D:$D,'Liste des sites'!$E:$E,"")</f>
        <v>Patinoires du Littoral</v>
      </c>
    </row>
    <row r="543" spans="1:19" x14ac:dyDescent="0.2">
      <c r="B543" s="1" t="s">
        <v>235</v>
      </c>
      <c r="C543" s="1" t="s">
        <v>151</v>
      </c>
      <c r="E543" s="1" t="s">
        <v>150</v>
      </c>
      <c r="F543" s="1" t="s">
        <v>236</v>
      </c>
      <c r="G543" s="1" t="s">
        <v>65</v>
      </c>
      <c r="H543" s="1" t="s">
        <v>152</v>
      </c>
      <c r="I543" s="1" t="s">
        <v>228</v>
      </c>
      <c r="J543" s="3">
        <v>45807</v>
      </c>
      <c r="K543">
        <v>1.5</v>
      </c>
      <c r="M543">
        <v>-1.5</v>
      </c>
      <c r="O543" t="s">
        <v>1501</v>
      </c>
      <c r="Q543" t="str">
        <f t="shared" si="8"/>
        <v>18877 APP - Entretien d'appartement/villa/maison…. Commentaire : CM : 2 x semaine // 1.5 heures // 2 pers N4 (mardi et vendredi)
1 x semaine // 2 heures // 1 pers N4 (vendredi) repassage du linge</v>
      </c>
      <c r="R543" t="str">
        <f>_xlfn.XLOOKUP(Q543,'Liste BT'!$O:$O,'Liste BT'!F:F,"")</f>
        <v>APP - Entretien d'appartement/villa/maison…. Commentaire : CM : 2 x semaine // 1.5 heures // 2 pers N4 (mardi et vendredi)
1 x semaine // 2 heures // 1 pers N4 (vendredi) repassage du linge</v>
      </c>
      <c r="S543" t="str">
        <f>_xlfn.XLOOKUP(C543,'Liste des sites'!$D:$D,'Liste des sites'!$E:$E,"")</f>
        <v>PIBOMULTI SA - Domicile de Madame Bourquard</v>
      </c>
    </row>
    <row r="544" spans="1:19" x14ac:dyDescent="0.2">
      <c r="B544" s="1" t="s">
        <v>235</v>
      </c>
      <c r="C544" s="1" t="s">
        <v>151</v>
      </c>
      <c r="E544" s="1" t="s">
        <v>150</v>
      </c>
      <c r="F544" s="1" t="s">
        <v>236</v>
      </c>
      <c r="G544" s="1" t="s">
        <v>65</v>
      </c>
      <c r="H544" s="1" t="s">
        <v>152</v>
      </c>
      <c r="I544" s="1" t="s">
        <v>228</v>
      </c>
      <c r="J544" s="3">
        <v>45807</v>
      </c>
      <c r="K544">
        <v>2</v>
      </c>
      <c r="M544">
        <v>-2</v>
      </c>
      <c r="O544" t="s">
        <v>1501</v>
      </c>
      <c r="Q544" t="str">
        <f t="shared" si="8"/>
        <v>18877 APP - Entretien d'appartement/villa/maison…. Commentaire : CM : 2 x semaine // 1.5 heures // 2 pers N4 (mardi et vendredi)
1 x semaine // 2 heures // 1 pers N4 (vendredi) repassage du linge</v>
      </c>
      <c r="R544" t="str">
        <f>_xlfn.XLOOKUP(Q544,'Liste BT'!$O:$O,'Liste BT'!F:F,"")</f>
        <v>APP - Entretien d'appartement/villa/maison…. Commentaire : CM : 2 x semaine // 1.5 heures // 2 pers N4 (mardi et vendredi)
1 x semaine // 2 heures // 1 pers N4 (vendredi) repassage du linge</v>
      </c>
      <c r="S544" t="str">
        <f>_xlfn.XLOOKUP(C544,'Liste des sites'!$D:$D,'Liste des sites'!$E:$E,"")</f>
        <v>PIBOMULTI SA - Domicile de Madame Bourquard</v>
      </c>
    </row>
    <row r="545" spans="2:19" x14ac:dyDescent="0.2">
      <c r="B545" s="1" t="s">
        <v>275</v>
      </c>
      <c r="C545" s="1" t="s">
        <v>99</v>
      </c>
      <c r="E545" s="1" t="s">
        <v>98</v>
      </c>
      <c r="F545" s="1" t="s">
        <v>266</v>
      </c>
      <c r="G545" s="1" t="s">
        <v>65</v>
      </c>
      <c r="H545" s="1" t="s">
        <v>103</v>
      </c>
      <c r="I545" s="1" t="s">
        <v>228</v>
      </c>
      <c r="J545" s="3">
        <v>45808</v>
      </c>
      <c r="K545">
        <v>0.5</v>
      </c>
      <c r="M545">
        <v>-0.5</v>
      </c>
      <c r="O545" t="s">
        <v>1501</v>
      </c>
      <c r="Q545" t="str">
        <f t="shared" si="8"/>
        <v>1763 TS - Nettoyage de parking Commentaire : Balayage du parking // Vidage des poubelles (1 fois par semaine)</v>
      </c>
      <c r="R545" t="str">
        <f>_xlfn.XLOOKUP(Q545,'Liste BT'!$O:$O,'Liste BT'!F:F,"")</f>
        <v>TS - Nettoyage de parking Commentaire : Balayage du parking // Vidage des poubelles (1 fois par semaine)</v>
      </c>
      <c r="S545" t="str">
        <f>_xlfn.XLOOKUP(C545,'Liste des sites'!$D:$D,'Liste des sites'!$E:$E,"")</f>
        <v>Coop - La Chaux-de-Fonds Etoile - SAP 1820</v>
      </c>
    </row>
    <row r="546" spans="2:19" x14ac:dyDescent="0.2">
      <c r="B546" s="1" t="s">
        <v>1381</v>
      </c>
      <c r="C546" s="1" t="s">
        <v>436</v>
      </c>
      <c r="E546" s="1" t="s">
        <v>437</v>
      </c>
      <c r="F546" s="1" t="s">
        <v>438</v>
      </c>
      <c r="G546" s="1" t="s">
        <v>65</v>
      </c>
      <c r="H546" s="1" t="s">
        <v>2975</v>
      </c>
      <c r="I546" s="1" t="s">
        <v>2838</v>
      </c>
      <c r="J546" s="3">
        <v>45808</v>
      </c>
      <c r="K546">
        <v>8</v>
      </c>
      <c r="L546">
        <v>7</v>
      </c>
      <c r="M546">
        <v>-1</v>
      </c>
      <c r="N546" s="3">
        <v>45825</v>
      </c>
      <c r="O546" t="s">
        <v>164</v>
      </c>
      <c r="Q546" t="str">
        <f t="shared" si="8"/>
        <v>10092 TS - Mise à disposition de personnel Commentaire : Nettoyage supplémentaire - Evénement</v>
      </c>
      <c r="R546" t="str">
        <f>_xlfn.XLOOKUP(Q546,'Liste BT'!$O:$O,'Liste BT'!F:F,"")</f>
        <v/>
      </c>
      <c r="S546" t="str">
        <f>_xlfn.XLOOKUP(C546,'Liste des sites'!$D:$D,'Liste des sites'!$E:$E,"")</f>
        <v>BENU La Chaux-de-Fonds Eplatures</v>
      </c>
    </row>
    <row r="547" spans="2:19" x14ac:dyDescent="0.2">
      <c r="B547" s="1" t="s">
        <v>1380</v>
      </c>
      <c r="C547" s="1" t="s">
        <v>198</v>
      </c>
      <c r="E547" s="1" t="s">
        <v>331</v>
      </c>
      <c r="F547" s="1" t="s">
        <v>332</v>
      </c>
      <c r="G547" s="1" t="s">
        <v>65</v>
      </c>
      <c r="H547" s="1" t="s">
        <v>2837</v>
      </c>
      <c r="I547" s="1" t="s">
        <v>2838</v>
      </c>
      <c r="J547" s="3">
        <v>45809</v>
      </c>
      <c r="K547">
        <v>0</v>
      </c>
      <c r="L547">
        <v>0</v>
      </c>
      <c r="M547">
        <v>0</v>
      </c>
      <c r="N547" s="3">
        <v>45855</v>
      </c>
      <c r="O547" t="s">
        <v>164</v>
      </c>
      <c r="Q547" t="str">
        <f t="shared" si="8"/>
        <v>14993 BLC - Travaux de blanchisserie Commentaire : Blanchisserie - Neuchâtel</v>
      </c>
      <c r="R547" t="str">
        <f>_xlfn.XLOOKUP(Q547,'Liste BT'!$O:$O,'Liste BT'!F:F,"")</f>
        <v/>
      </c>
      <c r="S547" t="str">
        <f>_xlfn.XLOOKUP(C547,'Liste des sites'!$D:$D,'Liste des sites'!$E:$E,"")</f>
        <v>Cityus_Sàrl___NEUCHÂTEL</v>
      </c>
    </row>
    <row r="548" spans="2:19" x14ac:dyDescent="0.2">
      <c r="B548" s="1" t="s">
        <v>253</v>
      </c>
      <c r="C548" s="1" t="s">
        <v>249</v>
      </c>
      <c r="E548" s="1" t="s">
        <v>250</v>
      </c>
      <c r="F548" s="1" t="s">
        <v>251</v>
      </c>
      <c r="G548" s="1" t="s">
        <v>65</v>
      </c>
      <c r="H548" s="1" t="s">
        <v>32</v>
      </c>
      <c r="I548" s="1" t="s">
        <v>228</v>
      </c>
      <c r="J548" s="3">
        <v>45810</v>
      </c>
      <c r="K548">
        <v>2.67</v>
      </c>
      <c r="M548">
        <v>-2.67</v>
      </c>
      <c r="O548" t="s">
        <v>1501</v>
      </c>
      <c r="Q548" t="str">
        <f t="shared" si="8"/>
        <v>2203 TS - Nettoyage de la vitrerie Commentaire : Lavage des vitres sur les faces extérieures (2 fois par an)</v>
      </c>
      <c r="R548" t="str">
        <f>_xlfn.XLOOKUP(Q548,'Liste BT'!$O:$O,'Liste BT'!F:F,"")</f>
        <v>TS - Nettoyage de la vitrerie Commentaire : Lavage des vitres sur les faces extérieures (2 fois par an)</v>
      </c>
      <c r="S548" t="str">
        <f>_xlfn.XLOOKUP(C548,'Liste des sites'!$D:$D,'Liste des sites'!$E:$E,"")</f>
        <v>Coop - Bevaix - SAP 1219</v>
      </c>
    </row>
    <row r="549" spans="2:19" x14ac:dyDescent="0.2">
      <c r="B549" s="1" t="s">
        <v>248</v>
      </c>
      <c r="C549" s="1" t="s">
        <v>249</v>
      </c>
      <c r="E549" s="1" t="s">
        <v>250</v>
      </c>
      <c r="F549" s="1" t="s">
        <v>251</v>
      </c>
      <c r="G549" s="1" t="s">
        <v>65</v>
      </c>
      <c r="H549" s="1" t="s">
        <v>252</v>
      </c>
      <c r="I549" s="1" t="s">
        <v>228</v>
      </c>
      <c r="J549" s="3">
        <v>45810</v>
      </c>
      <c r="K549">
        <v>3</v>
      </c>
      <c r="M549">
        <v>-3</v>
      </c>
      <c r="O549" t="s">
        <v>1501</v>
      </c>
      <c r="Q549" t="str">
        <f t="shared" si="8"/>
        <v>2203 TS - Travaux spéciaux Commentaire : Désherbage et nettoyage de la zone aérorefroidisseur, côté rampe (2 fois par an)</v>
      </c>
      <c r="R549" t="str">
        <f>_xlfn.XLOOKUP(Q549,'Liste BT'!$O:$O,'Liste BT'!F:F,"")</f>
        <v>TS - Travaux spéciaux Commentaire : Désherbage et nettoyage de la zone aérorefroidisseur, côté rampe (2 fois par an)</v>
      </c>
      <c r="S549" t="str">
        <f>_xlfn.XLOOKUP(C549,'Liste des sites'!$D:$D,'Liste des sites'!$E:$E,"")</f>
        <v>Coop - Bevaix - SAP 1219</v>
      </c>
    </row>
    <row r="550" spans="2:19" x14ac:dyDescent="0.2">
      <c r="B550" s="1" t="s">
        <v>1374</v>
      </c>
      <c r="C550" s="1" t="s">
        <v>108</v>
      </c>
      <c r="E550" s="1" t="s">
        <v>107</v>
      </c>
      <c r="F550" s="1" t="s">
        <v>353</v>
      </c>
      <c r="G550" s="1" t="s">
        <v>65</v>
      </c>
      <c r="H550" s="1" t="s">
        <v>2947</v>
      </c>
      <c r="I550" s="1" t="s">
        <v>2838</v>
      </c>
      <c r="J550" s="3">
        <v>45810</v>
      </c>
      <c r="K550">
        <v>2</v>
      </c>
      <c r="L550">
        <v>0</v>
      </c>
      <c r="M550">
        <v>-2</v>
      </c>
      <c r="N550" s="3">
        <v>45916</v>
      </c>
      <c r="O550" t="s">
        <v>164</v>
      </c>
      <c r="Q550" t="str">
        <f t="shared" si="8"/>
        <v>1963 TS - Nettoyage de la vitrerie Commentaire : Nettoyage vitres portillons</v>
      </c>
      <c r="R550" t="str">
        <f>_xlfn.XLOOKUP(Q550,'Liste BT'!$O:$O,'Liste BT'!F:F,"")</f>
        <v/>
      </c>
      <c r="S550" t="str">
        <f>_xlfn.XLOOKUP(C550,'Liste des sites'!$D:$D,'Liste des sites'!$E:$E,"")</f>
        <v>Coop - Le Locle - SAP 1400</v>
      </c>
    </row>
    <row r="551" spans="2:19" x14ac:dyDescent="0.2">
      <c r="B551" s="1" t="s">
        <v>457</v>
      </c>
      <c r="C551" s="1" t="s">
        <v>458</v>
      </c>
      <c r="E551" s="1" t="s">
        <v>459</v>
      </c>
      <c r="F551" s="1" t="s">
        <v>460</v>
      </c>
      <c r="G551" s="1" t="s">
        <v>65</v>
      </c>
      <c r="H551" s="1" t="s">
        <v>461</v>
      </c>
      <c r="I551" s="1" t="s">
        <v>228</v>
      </c>
      <c r="J551" s="3">
        <v>45810</v>
      </c>
      <c r="K551">
        <v>7</v>
      </c>
      <c r="M551">
        <v>-7</v>
      </c>
      <c r="O551" t="s">
        <v>1501</v>
      </c>
      <c r="Q551" t="str">
        <f t="shared" si="8"/>
        <v>18320 TS - Travaux spéciaux liés au contrat d'entretien Commentaire : CM : Entretien des vitrages extérieurs  1 x an // 7 heures</v>
      </c>
      <c r="R551" t="str">
        <f>_xlfn.XLOOKUP(Q551,'Liste BT'!$O:$O,'Liste BT'!F:F,"")</f>
        <v>TS - Travaux spéciaux liés au contrat d'entretien Commentaire : CM : Entretien des vitrages extérieurs  1 x an // 7 heures</v>
      </c>
      <c r="S551" t="str">
        <f>_xlfn.XLOOKUP(C551,'Liste des sites'!$D:$D,'Liste des sites'!$E:$E,"")</f>
        <v xml:space="preserve">FIDUCIAIRE BUCAM </v>
      </c>
    </row>
    <row r="552" spans="2:19" x14ac:dyDescent="0.2">
      <c r="B552" s="1" t="s">
        <v>276</v>
      </c>
      <c r="C552" s="1" t="s">
        <v>142</v>
      </c>
      <c r="E552" s="1" t="s">
        <v>141</v>
      </c>
      <c r="F552" s="1" t="s">
        <v>277</v>
      </c>
      <c r="G552" s="1" t="s">
        <v>65</v>
      </c>
      <c r="H552" s="1" t="s">
        <v>143</v>
      </c>
      <c r="I552" s="1" t="s">
        <v>225</v>
      </c>
      <c r="J552" s="3">
        <v>45810</v>
      </c>
      <c r="K552">
        <v>1.04</v>
      </c>
      <c r="L552">
        <v>1</v>
      </c>
      <c r="M552">
        <v>-0.04</v>
      </c>
      <c r="O552" t="s">
        <v>1501</v>
      </c>
      <c r="Q552" t="str">
        <f t="shared" si="8"/>
        <v>10038 TS - Nettoyage de la vitrerie Commentaire : Nettoyage des vitres extérieures (1  x  par mois)</v>
      </c>
      <c r="R552" t="str">
        <f>_xlfn.XLOOKUP(Q552,'Liste BT'!$O:$O,'Liste BT'!F:F,"")</f>
        <v>TS - Nettoyage de la vitrerie Commentaire : Nettoyage des vitres extérieures (1  x  par mois)</v>
      </c>
      <c r="S552" t="str">
        <f>_xlfn.XLOOKUP(C552,'Liste des sites'!$D:$D,'Liste des sites'!$E:$E,"")</f>
        <v>Pharmacie Bornand</v>
      </c>
    </row>
    <row r="553" spans="2:19" x14ac:dyDescent="0.2">
      <c r="B553" s="1" t="s">
        <v>1376</v>
      </c>
      <c r="C553" s="1" t="s">
        <v>142</v>
      </c>
      <c r="E553" s="1" t="s">
        <v>141</v>
      </c>
      <c r="F553" s="1" t="s">
        <v>277</v>
      </c>
      <c r="G553" s="1" t="s">
        <v>65</v>
      </c>
      <c r="H553" s="1" t="s">
        <v>2976</v>
      </c>
      <c r="I553" s="1" t="s">
        <v>2838</v>
      </c>
      <c r="J553" s="3">
        <v>45810</v>
      </c>
      <c r="K553">
        <v>1</v>
      </c>
      <c r="L553">
        <v>1</v>
      </c>
      <c r="M553">
        <v>0</v>
      </c>
      <c r="N553" s="3">
        <v>45855</v>
      </c>
      <c r="O553" t="s">
        <v>164</v>
      </c>
      <c r="Q553" t="str">
        <f t="shared" si="8"/>
        <v>10038 TS - Nettoyage de la vitrerie Commentaire : Nettoyage supplémentaire intérieur</v>
      </c>
      <c r="R553" t="str">
        <f>_xlfn.XLOOKUP(Q553,'Liste BT'!$O:$O,'Liste BT'!F:F,"")</f>
        <v/>
      </c>
      <c r="S553" t="str">
        <f>_xlfn.XLOOKUP(C553,'Liste des sites'!$D:$D,'Liste des sites'!$E:$E,"")</f>
        <v>Pharmacie Bornand</v>
      </c>
    </row>
    <row r="554" spans="2:19" x14ac:dyDescent="0.2">
      <c r="B554" s="1" t="s">
        <v>235</v>
      </c>
      <c r="C554" s="1" t="s">
        <v>151</v>
      </c>
      <c r="E554" s="1" t="s">
        <v>150</v>
      </c>
      <c r="F554" s="1" t="s">
        <v>236</v>
      </c>
      <c r="G554" s="1" t="s">
        <v>65</v>
      </c>
      <c r="H554" s="1" t="s">
        <v>152</v>
      </c>
      <c r="I554" s="1" t="s">
        <v>225</v>
      </c>
      <c r="J554" s="3">
        <v>45811</v>
      </c>
      <c r="K554">
        <v>1.5</v>
      </c>
      <c r="L554">
        <v>4</v>
      </c>
      <c r="M554">
        <v>2.5</v>
      </c>
      <c r="O554" t="s">
        <v>1501</v>
      </c>
      <c r="Q554" t="str">
        <f t="shared" si="8"/>
        <v>18877 APP - Entretien d'appartement/villa/maison…. Commentaire : CM : 2 x semaine // 1.5 heures // 2 pers N4 (mardi et vendredi)
1 x semaine // 2 heures // 1 pers N4 (vendredi) repassage du linge</v>
      </c>
      <c r="R554" t="str">
        <f>_xlfn.XLOOKUP(Q554,'Liste BT'!$O:$O,'Liste BT'!F:F,"")</f>
        <v>APP - Entretien d'appartement/villa/maison…. Commentaire : CM : 2 x semaine // 1.5 heures // 2 pers N4 (mardi et vendredi)
1 x semaine // 2 heures // 1 pers N4 (vendredi) repassage du linge</v>
      </c>
      <c r="S554" t="str">
        <f>_xlfn.XLOOKUP(C554,'Liste des sites'!$D:$D,'Liste des sites'!$E:$E,"")</f>
        <v>PIBOMULTI SA - Domicile de Madame Bourquard</v>
      </c>
    </row>
    <row r="555" spans="2:19" x14ac:dyDescent="0.2">
      <c r="B555" s="1" t="s">
        <v>440</v>
      </c>
      <c r="C555" s="1" t="s">
        <v>110</v>
      </c>
      <c r="E555" s="1" t="s">
        <v>109</v>
      </c>
      <c r="F555" s="1" t="s">
        <v>293</v>
      </c>
      <c r="G555" s="1" t="s">
        <v>65</v>
      </c>
      <c r="H555" s="1" t="s">
        <v>441</v>
      </c>
      <c r="I555" s="1" t="s">
        <v>225</v>
      </c>
      <c r="J555" s="3">
        <v>45812</v>
      </c>
      <c r="K555">
        <v>4</v>
      </c>
      <c r="L555">
        <v>4</v>
      </c>
      <c r="M555">
        <v>0</v>
      </c>
      <c r="O555" t="s">
        <v>1501</v>
      </c>
      <c r="Q555" t="str">
        <f t="shared" si="8"/>
        <v>1736 TS - Nettoyage haute pression Commentaire : Lavage de la terrasse au nettoyeur haute pression y compris lavage des vitres en partie basse après intervention (1 fois par mois : de mi-avril à fin septembre)</v>
      </c>
      <c r="R555" t="str">
        <f>_xlfn.XLOOKUP(Q555,'Liste BT'!$O:$O,'Liste BT'!F:F,"")</f>
        <v>TS - Nettoyage haute pression Commentaire : Lavage de la terrasse au nettoyeur haute pression y compris lavage des vitres en partie basse après intervention (1 fois par mois : de mi-avril à fin septembre)</v>
      </c>
      <c r="S555" t="str">
        <f>_xlfn.XLOOKUP(C555,'Liste des sites'!$D:$D,'Liste des sites'!$E:$E,"")</f>
        <v>Coop - Maladière restaurant - SAP 3262</v>
      </c>
    </row>
    <row r="556" spans="2:19" x14ac:dyDescent="0.2">
      <c r="B556" s="1" t="s">
        <v>336</v>
      </c>
      <c r="C556" s="1" t="s">
        <v>55</v>
      </c>
      <c r="E556" s="1" t="s">
        <v>54</v>
      </c>
      <c r="F556" s="1" t="s">
        <v>337</v>
      </c>
      <c r="G556" s="1" t="s">
        <v>9</v>
      </c>
      <c r="H556" s="1" t="s">
        <v>16</v>
      </c>
      <c r="I556" s="1" t="s">
        <v>225</v>
      </c>
      <c r="J556" s="3">
        <v>45812</v>
      </c>
      <c r="K556">
        <v>4</v>
      </c>
      <c r="L556">
        <v>5.5</v>
      </c>
      <c r="M556">
        <v>1.5</v>
      </c>
      <c r="O556" t="s">
        <v>1501</v>
      </c>
      <c r="Q556" t="str">
        <f t="shared" si="8"/>
        <v>1854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556" t="str">
        <f>_xlfn.XLOOKUP(Q556,'Liste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556" t="str">
        <f>_xlfn.XLOOKUP(C556,'Liste des sites'!$D:$D,'Liste des sites'!$E:$E,"")</f>
        <v>Coop - Saint-Ursanne - SAP 1762</v>
      </c>
    </row>
    <row r="557" spans="2:19" x14ac:dyDescent="0.2">
      <c r="B557" s="1" t="s">
        <v>462</v>
      </c>
      <c r="C557" s="1" t="s">
        <v>55</v>
      </c>
      <c r="E557" s="1" t="s">
        <v>54</v>
      </c>
      <c r="F557" s="1" t="s">
        <v>337</v>
      </c>
      <c r="G557" s="1" t="s">
        <v>9</v>
      </c>
      <c r="H557" s="1" t="s">
        <v>463</v>
      </c>
      <c r="I557" s="1" t="s">
        <v>225</v>
      </c>
      <c r="J557" s="3">
        <v>45812</v>
      </c>
      <c r="K557">
        <v>1.5</v>
      </c>
      <c r="L557">
        <v>2.5</v>
      </c>
      <c r="M557">
        <v>1</v>
      </c>
      <c r="O557" t="s">
        <v>1501</v>
      </c>
      <c r="Q557" t="str">
        <f t="shared" si="8"/>
        <v>1854 TS - Nettoyage de la vitrerie Commentaire : Nettoyage complet de tous les vitrages sur les faces intérieures et extérieures (vitres en façade, séparations, portes, parois vitrées (2 fois par an)
Fréquence de passage supplémentaire</v>
      </c>
      <c r="R557" t="str">
        <f>_xlfn.XLOOKUP(Q557,'Liste BT'!$O:$O,'Liste BT'!F:F,"")</f>
        <v>TS - Nettoyage de la vitrerie Commentaire : Nettoyage complet de tous les vitrages sur les faces intérieures et extérieures (vitres en façade, séparations, portes, parois vitrées (2 fois par an)
Fréquence de passage supplémentaire</v>
      </c>
      <c r="S557" t="str">
        <f>_xlfn.XLOOKUP(C557,'Liste des sites'!$D:$D,'Liste des sites'!$E:$E,"")</f>
        <v>Coop - Saint-Ursanne - SAP 1762</v>
      </c>
    </row>
    <row r="558" spans="2:19" x14ac:dyDescent="0.2">
      <c r="B558" s="1" t="s">
        <v>278</v>
      </c>
      <c r="C558" s="1" t="s">
        <v>148</v>
      </c>
      <c r="E558" s="1" t="s">
        <v>147</v>
      </c>
      <c r="F558" s="1" t="s">
        <v>279</v>
      </c>
      <c r="G558" s="1" t="s">
        <v>65</v>
      </c>
      <c r="H558" s="1" t="s">
        <v>149</v>
      </c>
      <c r="I558" s="1" t="s">
        <v>225</v>
      </c>
      <c r="J558" s="3">
        <v>45812</v>
      </c>
      <c r="K558">
        <v>0.78</v>
      </c>
      <c r="L558">
        <v>0.75</v>
      </c>
      <c r="M558">
        <v>-0.03</v>
      </c>
      <c r="O558" t="s">
        <v>1501</v>
      </c>
      <c r="Q558" t="str">
        <f t="shared" si="8"/>
        <v>20025 TS - Nettoyage de la vitrerie Commentaire : Lavage des vitres extérieures (1  x par mois)</v>
      </c>
      <c r="R558" t="str">
        <f>_xlfn.XLOOKUP(Q558,'Liste BT'!$O:$O,'Liste BT'!F:F,"")</f>
        <v>TS - Nettoyage de la vitrerie Commentaire : Lavage des vitres extérieures (1  x par mois)</v>
      </c>
      <c r="S558" t="str">
        <f>_xlfn.XLOOKUP(C558,'Liste des sites'!$D:$D,'Liste des sites'!$E:$E,"")</f>
        <v>Pharmacie Jenni</v>
      </c>
    </row>
    <row r="559" spans="2:19" x14ac:dyDescent="0.2">
      <c r="B559" s="1" t="s">
        <v>585</v>
      </c>
      <c r="C559" s="1" t="s">
        <v>1270</v>
      </c>
      <c r="E559" s="1" t="s">
        <v>1269</v>
      </c>
      <c r="F559" s="1" t="s">
        <v>2814</v>
      </c>
      <c r="G559" s="1" t="s">
        <v>65</v>
      </c>
      <c r="H559" s="1" t="s">
        <v>1299</v>
      </c>
      <c r="I559" s="1" t="s">
        <v>228</v>
      </c>
      <c r="J559" s="3">
        <v>45812</v>
      </c>
      <c r="K559">
        <v>1</v>
      </c>
      <c r="M559">
        <v>-1</v>
      </c>
      <c r="O559" t="s">
        <v>1501</v>
      </c>
      <c r="Q559" t="str">
        <f t="shared" si="8"/>
        <v>14517 TS - Evacuation des déchets</v>
      </c>
      <c r="R559" t="str">
        <f>_xlfn.XLOOKUP(Q559,'Liste BT'!$O:$O,'Liste BT'!F:F,"")</f>
        <v>TS - Evacuation des déchets</v>
      </c>
      <c r="S559" t="str">
        <f>_xlfn.XLOOKUP(C559,'Liste des sites'!$D:$D,'Liste des sites'!$E:$E,"")</f>
        <v>Safran Timing Technologies SA</v>
      </c>
    </row>
    <row r="560" spans="2:19" x14ac:dyDescent="0.2">
      <c r="B560" s="1" t="s">
        <v>282</v>
      </c>
      <c r="C560" s="1" t="s">
        <v>11</v>
      </c>
      <c r="E560" s="1" t="s">
        <v>10</v>
      </c>
      <c r="F560" s="1" t="s">
        <v>283</v>
      </c>
      <c r="G560" s="1" t="s">
        <v>9</v>
      </c>
      <c r="H560" s="1" t="s">
        <v>12</v>
      </c>
      <c r="I560" s="1" t="s">
        <v>225</v>
      </c>
      <c r="J560" s="3">
        <v>45813</v>
      </c>
      <c r="K560">
        <v>3.08</v>
      </c>
      <c r="L560">
        <v>3</v>
      </c>
      <c r="M560">
        <v>-0.08</v>
      </c>
      <c r="O560" t="s">
        <v>1501</v>
      </c>
      <c r="Q560" t="str">
        <f t="shared" si="8"/>
        <v>18248 TS - Nettoyage de la vitrerie Commentaire : Lavage des vitres sur les faces intérieures et extérieures (1 fois par mois)
Surface : 54 m2</v>
      </c>
      <c r="R560" t="str">
        <f>_xlfn.XLOOKUP(Q560,'Liste BT'!$O:$O,'Liste BT'!F:F,"")</f>
        <v>TS - Nettoyage de la vitrerie Commentaire : Lavage des vitres sur les faces intérieures et extérieures (1 fois par mois)
Surface : 54 m2</v>
      </c>
      <c r="S560" t="str">
        <f>_xlfn.XLOOKUP(C560,'Liste des sites'!$D:$D,'Liste des sites'!$E:$E,"")</f>
        <v>SALT STORE DELÉMONT</v>
      </c>
    </row>
    <row r="561" spans="2:19" x14ac:dyDescent="0.2">
      <c r="B561" s="1" t="s">
        <v>318</v>
      </c>
      <c r="C561" s="1" t="s">
        <v>319</v>
      </c>
      <c r="E561" s="1" t="s">
        <v>320</v>
      </c>
      <c r="F561" s="1" t="s">
        <v>321</v>
      </c>
      <c r="G561" s="1" t="s">
        <v>9</v>
      </c>
      <c r="H561" s="1" t="s">
        <v>322</v>
      </c>
      <c r="I561" s="1" t="s">
        <v>228</v>
      </c>
      <c r="J561" s="3">
        <v>45813</v>
      </c>
      <c r="K561">
        <v>8.1999999999999993</v>
      </c>
      <c r="M561">
        <v>-8.1999999999999993</v>
      </c>
      <c r="O561" t="s">
        <v>1501</v>
      </c>
      <c r="Q561" t="str">
        <f t="shared" si="8"/>
        <v>1749 TS - Nettoyage de la vitrerie Commentaire : Lavage de vitres en façade sur les faces intérieures et extérieures avec location de nacelle (4 fois par an )
Surface : 282 m2
Intervention sur nacelle // Avant 11h.00 ou après 14h.00</v>
      </c>
      <c r="R561" t="str">
        <f>_xlfn.XLOOKUP(Q561,'Liste BT'!$O:$O,'Liste BT'!F:F,"")</f>
        <v>TS - Nettoyage de la vitrerie Commentaire : Lavage de vitres en façade sur les faces intérieures et extérieures avec location de nacelle (4 fois par an )
Surface : 282 m2
Intervention sur nacelle // Avant 11h.00 ou après 14h.00</v>
      </c>
      <c r="S561" t="str">
        <f>_xlfn.XLOOKUP(C561,'Liste des sites'!$D:$D,'Liste des sites'!$E:$E,"")</f>
        <v>Coop - Bassecourt Restaurant - SAP 6175</v>
      </c>
    </row>
    <row r="562" spans="2:19" x14ac:dyDescent="0.2">
      <c r="B562" s="1" t="s">
        <v>275</v>
      </c>
      <c r="C562" s="1" t="s">
        <v>99</v>
      </c>
      <c r="E562" s="1" t="s">
        <v>98</v>
      </c>
      <c r="F562" s="1" t="s">
        <v>266</v>
      </c>
      <c r="G562" s="1" t="s">
        <v>65</v>
      </c>
      <c r="H562" s="1" t="s">
        <v>103</v>
      </c>
      <c r="I562" s="1" t="s">
        <v>225</v>
      </c>
      <c r="J562" s="3">
        <v>45813</v>
      </c>
      <c r="K562">
        <v>0.5</v>
      </c>
      <c r="L562">
        <v>0.5</v>
      </c>
      <c r="M562">
        <v>0</v>
      </c>
      <c r="O562" t="s">
        <v>1501</v>
      </c>
      <c r="Q562" t="str">
        <f t="shared" si="8"/>
        <v>1763 TS - Nettoyage de parking Commentaire : Balayage du parking // Vidage des poubelles (1 fois par semaine)</v>
      </c>
      <c r="R562" t="str">
        <f>_xlfn.XLOOKUP(Q562,'Liste BT'!$O:$O,'Liste BT'!F:F,"")</f>
        <v>TS - Nettoyage de parking Commentaire : Balayage du parking // Vidage des poubelles (1 fois par semaine)</v>
      </c>
      <c r="S562" t="str">
        <f>_xlfn.XLOOKUP(C562,'Liste des sites'!$D:$D,'Liste des sites'!$E:$E,"")</f>
        <v>Coop - La Chaux-de-Fonds Etoile - SAP 1820</v>
      </c>
    </row>
    <row r="563" spans="2:19" x14ac:dyDescent="0.2">
      <c r="B563" s="1" t="s">
        <v>246</v>
      </c>
      <c r="C563" s="1" t="s">
        <v>105</v>
      </c>
      <c r="E563" s="1" t="s">
        <v>104</v>
      </c>
      <c r="F563" s="1" t="s">
        <v>247</v>
      </c>
      <c r="G563" s="1" t="s">
        <v>65</v>
      </c>
      <c r="H563" s="1" t="s">
        <v>106</v>
      </c>
      <c r="I563" s="1" t="s">
        <v>225</v>
      </c>
      <c r="J563" s="3">
        <v>45813</v>
      </c>
      <c r="K563">
        <v>2</v>
      </c>
      <c r="L563">
        <v>2</v>
      </c>
      <c r="M563">
        <v>0</v>
      </c>
      <c r="O563" t="s">
        <v>1501</v>
      </c>
      <c r="Q563" t="str">
        <f t="shared" si="8"/>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563" t="str">
        <f>_xlfn.XLOOKUP(Q563,'Liste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563" t="str">
        <f>_xlfn.XLOOKUP(C563,'Liste des sites'!$D:$D,'Liste des sites'!$E:$E,"")</f>
        <v>Coop - Le Landeron - SAP 4152</v>
      </c>
    </row>
    <row r="564" spans="2:19" x14ac:dyDescent="0.2">
      <c r="B564" s="1" t="s">
        <v>255</v>
      </c>
      <c r="C564" s="1" t="s">
        <v>125</v>
      </c>
      <c r="E564" s="1" t="s">
        <v>124</v>
      </c>
      <c r="F564" s="1" t="s">
        <v>256</v>
      </c>
      <c r="G564" s="1" t="s">
        <v>65</v>
      </c>
      <c r="H564" s="1" t="s">
        <v>68</v>
      </c>
      <c r="I564" s="1" t="s">
        <v>225</v>
      </c>
      <c r="J564" s="3">
        <v>45813</v>
      </c>
      <c r="K564">
        <v>2</v>
      </c>
      <c r="L564">
        <v>1.5</v>
      </c>
      <c r="M564">
        <v>-0.5</v>
      </c>
      <c r="O564" t="s">
        <v>1501</v>
      </c>
      <c r="Q564" t="str">
        <f t="shared" si="8"/>
        <v>18649 APP - Entretien d'appartement/villa/maison….</v>
      </c>
      <c r="R564" t="str">
        <f>_xlfn.XLOOKUP(Q564,'Liste BT'!$O:$O,'Liste BT'!F:F,"")</f>
        <v>APP - Entretien d'appartement/villa/maison….</v>
      </c>
      <c r="S564" t="str">
        <f>_xlfn.XLOOKUP(C564,'Liste des sites'!$D:$D,'Liste des sites'!$E:$E,"")</f>
        <v xml:space="preserve">DANILA MARIOTTI </v>
      </c>
    </row>
    <row r="565" spans="2:19" x14ac:dyDescent="0.2">
      <c r="B565" s="1" t="s">
        <v>590</v>
      </c>
      <c r="C565" s="1" t="s">
        <v>480</v>
      </c>
      <c r="E565" s="1" t="s">
        <v>481</v>
      </c>
      <c r="F565" s="1" t="s">
        <v>482</v>
      </c>
      <c r="G565" s="1" t="s">
        <v>65</v>
      </c>
      <c r="H565" s="1" t="s">
        <v>1299</v>
      </c>
      <c r="I565" s="1" t="s">
        <v>228</v>
      </c>
      <c r="J565" s="3">
        <v>45813</v>
      </c>
      <c r="K565">
        <v>1</v>
      </c>
      <c r="M565">
        <v>-1</v>
      </c>
      <c r="O565" t="s">
        <v>1501</v>
      </c>
      <c r="Q565" t="str">
        <f t="shared" si="8"/>
        <v>15189 TS - Evacuation des déchets</v>
      </c>
      <c r="R565" t="str">
        <f>_xlfn.XLOOKUP(Q565,'Liste BT'!$O:$O,'Liste BT'!F:F,"")</f>
        <v>TS - Evacuation des déchets</v>
      </c>
      <c r="S565" t="str">
        <f>_xlfn.XLOOKUP(C565,'Liste des sites'!$D:$D,'Liste des sites'!$E:$E,"")</f>
        <v>Fondation IPT Neuchâtel</v>
      </c>
    </row>
    <row r="566" spans="2:19" x14ac:dyDescent="0.2">
      <c r="B566" s="1" t="s">
        <v>226</v>
      </c>
      <c r="C566" s="1" t="s">
        <v>67</v>
      </c>
      <c r="E566" s="1" t="s">
        <v>66</v>
      </c>
      <c r="F566" s="1" t="s">
        <v>227</v>
      </c>
      <c r="G566" s="1" t="s">
        <v>65</v>
      </c>
      <c r="H566" s="1" t="s">
        <v>68</v>
      </c>
      <c r="I566" s="1" t="s">
        <v>225</v>
      </c>
      <c r="J566" s="3">
        <v>45814</v>
      </c>
      <c r="K566">
        <v>4</v>
      </c>
      <c r="L566">
        <v>5</v>
      </c>
      <c r="M566">
        <v>1</v>
      </c>
      <c r="O566" t="s">
        <v>1501</v>
      </c>
      <c r="Q566" t="str">
        <f t="shared" si="8"/>
        <v>18866 APP - Entretien d'appartement/villa/maison….</v>
      </c>
      <c r="R566" t="str">
        <f>_xlfn.XLOOKUP(Q566,'Liste BT'!$O:$O,'Liste BT'!F:F,"")</f>
        <v>APP - Entretien d'appartement/villa/maison….</v>
      </c>
      <c r="S566" t="str">
        <f>_xlfn.XLOOKUP(C566,'Liste des sites'!$D:$D,'Liste des sites'!$E:$E,"")</f>
        <v>ALFA FABRIKA SA - LOGEMENT PRIVE</v>
      </c>
    </row>
    <row r="567" spans="2:19" x14ac:dyDescent="0.2">
      <c r="B567" s="1" t="s">
        <v>257</v>
      </c>
      <c r="C567" s="1" t="s">
        <v>91</v>
      </c>
      <c r="E567" s="1" t="s">
        <v>90</v>
      </c>
      <c r="F567" s="1" t="s">
        <v>258</v>
      </c>
      <c r="G567" s="1" t="s">
        <v>65</v>
      </c>
      <c r="H567" s="1" t="s">
        <v>2815</v>
      </c>
      <c r="I567" s="1" t="s">
        <v>228</v>
      </c>
      <c r="J567" s="3">
        <v>45814</v>
      </c>
      <c r="K567">
        <v>0.5</v>
      </c>
      <c r="M567">
        <v>-0.5</v>
      </c>
      <c r="O567" t="s">
        <v>1501</v>
      </c>
      <c r="Q567" t="str">
        <f t="shared" si="8"/>
        <v>2004 TS - Travaux spéciaux Commentaire : CM : Nettoyage du SAS d'entrée au sous-sol du centre commercial 1x/semaine // 0.5 heures</v>
      </c>
      <c r="R567" t="str">
        <f>_xlfn.XLOOKUP(Q567,'Liste BT'!$O:$O,'Liste BT'!F:F,"")</f>
        <v>TS - Travaux spéciaux Commentaire : CM : Nettoyage du SAS d'entrée au sous-sol du centre commercial 1x/semaine // 0.5 heures</v>
      </c>
      <c r="S567" t="str">
        <f>_xlfn.XLOOKUP(C567,'Liste des sites'!$D:$D,'Liste des sites'!$E:$E,"")</f>
        <v>Coop - EKZ Fontainemelon</v>
      </c>
    </row>
    <row r="568" spans="2:19" x14ac:dyDescent="0.2">
      <c r="B568" s="1" t="s">
        <v>275</v>
      </c>
      <c r="C568" s="1" t="s">
        <v>99</v>
      </c>
      <c r="E568" s="1" t="s">
        <v>98</v>
      </c>
      <c r="F568" s="1" t="s">
        <v>266</v>
      </c>
      <c r="G568" s="1" t="s">
        <v>65</v>
      </c>
      <c r="H568" s="1" t="s">
        <v>103</v>
      </c>
      <c r="I568" s="1" t="s">
        <v>228</v>
      </c>
      <c r="J568" s="3">
        <v>45814</v>
      </c>
      <c r="K568">
        <v>0.5</v>
      </c>
      <c r="M568">
        <v>-0.5</v>
      </c>
      <c r="O568" t="s">
        <v>1501</v>
      </c>
      <c r="Q568" t="str">
        <f t="shared" si="8"/>
        <v>1763 TS - Nettoyage de parking Commentaire : Balayage du parking // Vidage des poubelles (1 fois par semaine)</v>
      </c>
      <c r="R568" t="str">
        <f>_xlfn.XLOOKUP(Q568,'Liste BT'!$O:$O,'Liste BT'!F:F,"")</f>
        <v>TS - Nettoyage de parking Commentaire : Balayage du parking // Vidage des poubelles (1 fois par semaine)</v>
      </c>
      <c r="S568" t="str">
        <f>_xlfn.XLOOKUP(C568,'Liste des sites'!$D:$D,'Liste des sites'!$E:$E,"")</f>
        <v>Coop - La Chaux-de-Fonds Etoile - SAP 1820</v>
      </c>
    </row>
    <row r="569" spans="2:19" x14ac:dyDescent="0.2">
      <c r="B569" s="1" t="s">
        <v>343</v>
      </c>
      <c r="C569" s="1" t="s">
        <v>36</v>
      </c>
      <c r="E569" s="1" t="s">
        <v>35</v>
      </c>
      <c r="F569" s="1" t="s">
        <v>232</v>
      </c>
      <c r="G569" s="1" t="s">
        <v>9</v>
      </c>
      <c r="H569" s="1" t="s">
        <v>2924</v>
      </c>
      <c r="I569" s="1" t="s">
        <v>225</v>
      </c>
      <c r="J569" s="3">
        <v>45814</v>
      </c>
      <c r="K569">
        <v>10</v>
      </c>
      <c r="L569">
        <v>9</v>
      </c>
      <c r="M569">
        <v>-1</v>
      </c>
      <c r="O569" t="s">
        <v>1501</v>
      </c>
      <c r="Q569" t="str">
        <f t="shared" si="8"/>
        <v>1755 EEV - Entretien des Espaces Verts Commentaire : Entretien du gazon (8 fois par an)
  Travaux de tonte comprenant :
- la tonte soignée des surfaces
- le chargement et l'évacuation des déchets
- le nettoyage soigné des accès et des aires de chargement</v>
      </c>
      <c r="R569" t="str">
        <f>_xlfn.XLOOKUP(Q569,'Liste BT'!$O:$O,'Liste BT'!F:F,"")</f>
        <v>EEV - Entretien des Espaces Verts Commentaire : Entretien du gazon (8 fois par an)
  Travaux de tonte comprenant :
- la tonte soignée des surfaces
- le chargement et l'évacuation des déchets
- le nettoyage soigné des accès et des aires de chargement</v>
      </c>
      <c r="S569" t="str">
        <f>_xlfn.XLOOKUP(C569,'Liste des sites'!$D:$D,'Liste des sites'!$E:$E,"")</f>
        <v>Coop - Les Breuleux - SAP 5059</v>
      </c>
    </row>
    <row r="570" spans="2:19" x14ac:dyDescent="0.2">
      <c r="B570" s="1" t="s">
        <v>235</v>
      </c>
      <c r="C570" s="1" t="s">
        <v>151</v>
      </c>
      <c r="E570" s="1" t="s">
        <v>150</v>
      </c>
      <c r="F570" s="1" t="s">
        <v>236</v>
      </c>
      <c r="G570" s="1" t="s">
        <v>65</v>
      </c>
      <c r="H570" s="1" t="s">
        <v>152</v>
      </c>
      <c r="I570" s="1" t="s">
        <v>225</v>
      </c>
      <c r="J570" s="3">
        <v>45814</v>
      </c>
      <c r="K570">
        <v>1.5</v>
      </c>
      <c r="L570">
        <v>5</v>
      </c>
      <c r="M570">
        <v>3.5</v>
      </c>
      <c r="O570" t="s">
        <v>1501</v>
      </c>
      <c r="Q570" t="str">
        <f t="shared" si="8"/>
        <v>18877 APP - Entretien d'appartement/villa/maison…. Commentaire : CM : 2 x semaine // 1.5 heures // 2 pers N4 (mardi et vendredi)
1 x semaine // 2 heures // 1 pers N4 (vendredi) repassage du linge</v>
      </c>
      <c r="R570" t="str">
        <f>_xlfn.XLOOKUP(Q570,'Liste BT'!$O:$O,'Liste BT'!F:F,"")</f>
        <v>APP - Entretien d'appartement/villa/maison…. Commentaire : CM : 2 x semaine // 1.5 heures // 2 pers N4 (mardi et vendredi)
1 x semaine // 2 heures // 1 pers N4 (vendredi) repassage du linge</v>
      </c>
      <c r="S570" t="str">
        <f>_xlfn.XLOOKUP(C570,'Liste des sites'!$D:$D,'Liste des sites'!$E:$E,"")</f>
        <v>PIBOMULTI SA - Domicile de Madame Bourquard</v>
      </c>
    </row>
    <row r="571" spans="2:19" x14ac:dyDescent="0.2">
      <c r="B571" s="1" t="s">
        <v>235</v>
      </c>
      <c r="C571" s="1" t="s">
        <v>151</v>
      </c>
      <c r="E571" s="1" t="s">
        <v>150</v>
      </c>
      <c r="F571" s="1" t="s">
        <v>236</v>
      </c>
      <c r="G571" s="1" t="s">
        <v>65</v>
      </c>
      <c r="H571" s="1" t="s">
        <v>152</v>
      </c>
      <c r="I571" s="1" t="s">
        <v>228</v>
      </c>
      <c r="J571" s="3">
        <v>45814</v>
      </c>
      <c r="K571">
        <v>2</v>
      </c>
      <c r="M571">
        <v>-2</v>
      </c>
      <c r="O571" t="s">
        <v>1501</v>
      </c>
      <c r="Q571" t="str">
        <f t="shared" si="8"/>
        <v>18877 APP - Entretien d'appartement/villa/maison…. Commentaire : CM : 2 x semaine // 1.5 heures // 2 pers N4 (mardi et vendredi)
1 x semaine // 2 heures // 1 pers N4 (vendredi) repassage du linge</v>
      </c>
      <c r="R571" t="str">
        <f>_xlfn.XLOOKUP(Q571,'Liste BT'!$O:$O,'Liste BT'!F:F,"")</f>
        <v>APP - Entretien d'appartement/villa/maison…. Commentaire : CM : 2 x semaine // 1.5 heures // 2 pers N4 (mardi et vendredi)
1 x semaine // 2 heures // 1 pers N4 (vendredi) repassage du linge</v>
      </c>
      <c r="S571" t="str">
        <f>_xlfn.XLOOKUP(C571,'Liste des sites'!$D:$D,'Liste des sites'!$E:$E,"")</f>
        <v>PIBOMULTI SA - Domicile de Madame Bourquard</v>
      </c>
    </row>
    <row r="572" spans="2:19" x14ac:dyDescent="0.2">
      <c r="B572" s="1" t="s">
        <v>1373</v>
      </c>
      <c r="C572" s="1" t="s">
        <v>1185</v>
      </c>
      <c r="E572" s="1" t="s">
        <v>1184</v>
      </c>
      <c r="F572" s="1" t="s">
        <v>2873</v>
      </c>
      <c r="G572" s="1" t="s">
        <v>65</v>
      </c>
      <c r="H572" s="1" t="s">
        <v>2977</v>
      </c>
      <c r="I572" s="1" t="s">
        <v>2838</v>
      </c>
      <c r="J572" s="3">
        <v>45817</v>
      </c>
      <c r="K572">
        <v>40</v>
      </c>
      <c r="L572">
        <v>32</v>
      </c>
      <c r="M572">
        <v>-8</v>
      </c>
      <c r="N572" s="3">
        <v>45855</v>
      </c>
      <c r="O572" t="s">
        <v>164</v>
      </c>
      <c r="Q572" t="str">
        <f t="shared" si="8"/>
        <v>15191 TS - Conciergerie Commentaire : Remplacement du 07.06.25 au 15.06.25</v>
      </c>
      <c r="R572" t="str">
        <f>_xlfn.XLOOKUP(Q572,'Liste BT'!$O:$O,'Liste BT'!F:F,"")</f>
        <v/>
      </c>
      <c r="S572" t="str">
        <f>_xlfn.XLOOKUP(C572,'Liste des sites'!$D:$D,'Liste des sites'!$E:$E,"")</f>
        <v>Comadur SA</v>
      </c>
    </row>
    <row r="573" spans="2:19" x14ac:dyDescent="0.2">
      <c r="B573" s="1" t="s">
        <v>334</v>
      </c>
      <c r="C573" s="1" t="s">
        <v>15</v>
      </c>
      <c r="E573" s="1" t="s">
        <v>14</v>
      </c>
      <c r="F573" s="1" t="s">
        <v>274</v>
      </c>
      <c r="G573" s="1" t="s">
        <v>9</v>
      </c>
      <c r="H573" s="1" t="s">
        <v>16</v>
      </c>
      <c r="I573" s="1" t="s">
        <v>225</v>
      </c>
      <c r="J573" s="3">
        <v>45817</v>
      </c>
      <c r="K573">
        <v>4</v>
      </c>
      <c r="L573">
        <v>4</v>
      </c>
      <c r="M573">
        <v>0</v>
      </c>
      <c r="O573" t="s">
        <v>1501</v>
      </c>
      <c r="Q573" t="str">
        <f t="shared" si="8"/>
        <v>1770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573" t="str">
        <f>_xlfn.XLOOKUP(Q573,'Liste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573" t="str">
        <f>_xlfn.XLOOKUP(C573,'Liste des sites'!$D:$D,'Liste des sites'!$E:$E,"")</f>
        <v>Coop -  Courroux Neu Musterhaus - SAP 5063</v>
      </c>
    </row>
    <row r="574" spans="2:19" x14ac:dyDescent="0.2">
      <c r="B574" s="1" t="s">
        <v>284</v>
      </c>
      <c r="C574" s="1" t="s">
        <v>57</v>
      </c>
      <c r="E574" s="1" t="s">
        <v>56</v>
      </c>
      <c r="F574" s="1" t="s">
        <v>285</v>
      </c>
      <c r="G574" s="1" t="s">
        <v>9</v>
      </c>
      <c r="H574" s="1" t="s">
        <v>58</v>
      </c>
      <c r="I574" s="1" t="s">
        <v>225</v>
      </c>
      <c r="J574" s="3">
        <v>45817</v>
      </c>
      <c r="K574">
        <v>2.0499999999999998</v>
      </c>
      <c r="L574">
        <v>2</v>
      </c>
      <c r="M574">
        <v>-0.05</v>
      </c>
      <c r="O574" t="s">
        <v>1501</v>
      </c>
      <c r="Q574" t="str">
        <f t="shared" si="8"/>
        <v>18756 TS - Nettoyage de la vitrerie</v>
      </c>
      <c r="R574" t="str">
        <f>_xlfn.XLOOKUP(Q574,'Liste BT'!$O:$O,'Liste BT'!F:F,"")</f>
        <v>TS - Nettoyage de la vitrerie</v>
      </c>
      <c r="S574" t="str">
        <f>_xlfn.XLOOKUP(C574,'Liste des sites'!$D:$D,'Liste des sites'!$E:$E,"")</f>
        <v xml:space="preserve">BENU Delémont Gare </v>
      </c>
    </row>
    <row r="575" spans="2:19" x14ac:dyDescent="0.2">
      <c r="B575" s="1" t="s">
        <v>286</v>
      </c>
      <c r="C575" s="1" t="s">
        <v>60</v>
      </c>
      <c r="E575" s="1" t="s">
        <v>59</v>
      </c>
      <c r="F575" s="1" t="s">
        <v>287</v>
      </c>
      <c r="G575" s="1" t="s">
        <v>9</v>
      </c>
      <c r="H575" s="1" t="s">
        <v>58</v>
      </c>
      <c r="I575" s="1" t="s">
        <v>225</v>
      </c>
      <c r="J575" s="3">
        <v>45817</v>
      </c>
      <c r="K575">
        <v>0.96</v>
      </c>
      <c r="L575">
        <v>1</v>
      </c>
      <c r="M575">
        <v>0.04</v>
      </c>
      <c r="O575" t="s">
        <v>1501</v>
      </c>
      <c r="Q575" t="str">
        <f t="shared" si="8"/>
        <v>18757 TS - Nettoyage de la vitrerie</v>
      </c>
      <c r="R575" t="str">
        <f>_xlfn.XLOOKUP(Q575,'Liste BT'!$O:$O,'Liste BT'!F:F,"")</f>
        <v>TS - Nettoyage de la vitrerie</v>
      </c>
      <c r="S575" t="str">
        <f>_xlfn.XLOOKUP(C575,'Liste des sites'!$D:$D,'Liste des sites'!$E:$E,"")</f>
        <v xml:space="preserve">BENU Delémont Ville    </v>
      </c>
    </row>
    <row r="576" spans="2:19" x14ac:dyDescent="0.2">
      <c r="B576" s="1" t="s">
        <v>288</v>
      </c>
      <c r="C576" s="1" t="s">
        <v>62</v>
      </c>
      <c r="E576" s="1" t="s">
        <v>61</v>
      </c>
      <c r="F576" s="1" t="s">
        <v>289</v>
      </c>
      <c r="G576" s="1" t="s">
        <v>9</v>
      </c>
      <c r="H576" s="1" t="s">
        <v>63</v>
      </c>
      <c r="I576" s="1" t="s">
        <v>225</v>
      </c>
      <c r="J576" s="3">
        <v>45817</v>
      </c>
      <c r="K576">
        <v>1.87</v>
      </c>
      <c r="L576">
        <v>2</v>
      </c>
      <c r="M576">
        <v>0.13</v>
      </c>
      <c r="O576" t="s">
        <v>1501</v>
      </c>
      <c r="Q576" t="str">
        <f t="shared" si="8"/>
        <v>10064 TS - Nettoyage de la vitrerie Commentaire : Lavage des vitres extérieures (1 x par mois)</v>
      </c>
      <c r="R576" t="str">
        <f>_xlfn.XLOOKUP(Q576,'Liste BT'!$O:$O,'Liste BT'!F:F,"")</f>
        <v>TS - Nettoyage de la vitrerie Commentaire : Lavage des vitres extérieures (1 x par mois)</v>
      </c>
      <c r="S576" t="str">
        <f>_xlfn.XLOOKUP(C576,'Liste des sites'!$D:$D,'Liste des sites'!$E:$E,"")</f>
        <v>Pharmacie Porrentruy</v>
      </c>
    </row>
    <row r="577" spans="1:19" x14ac:dyDescent="0.2">
      <c r="B577" s="1" t="s">
        <v>1365</v>
      </c>
      <c r="C577" s="1" t="s">
        <v>1368</v>
      </c>
      <c r="E577" s="1" t="s">
        <v>1367</v>
      </c>
      <c r="F577" s="1" t="s">
        <v>2922</v>
      </c>
      <c r="G577" s="1" t="s">
        <v>183</v>
      </c>
      <c r="H577" s="1" t="s">
        <v>2978</v>
      </c>
      <c r="I577" s="1" t="s">
        <v>2838</v>
      </c>
      <c r="J577" s="3">
        <v>45818</v>
      </c>
      <c r="K577">
        <v>0</v>
      </c>
      <c r="L577">
        <v>28.5</v>
      </c>
      <c r="M577">
        <v>28.5</v>
      </c>
      <c r="N577" s="3">
        <v>45877</v>
      </c>
      <c r="O577" t="s">
        <v>164</v>
      </c>
      <c r="Q577" t="str">
        <f t="shared" si="8"/>
        <v>18469 TS - Mise à disposition de personnel Commentaire : MAD pour entretien (récuperation d'heures dues)</v>
      </c>
      <c r="R577" t="str">
        <f>_xlfn.XLOOKUP(Q577,'Liste BT'!$O:$O,'Liste BT'!F:F,"")</f>
        <v/>
      </c>
      <c r="S577" t="str">
        <f>_xlfn.XLOOKUP(C577,'Liste des sites'!$D:$D,'Liste des sites'!$E:$E,"")</f>
        <v xml:space="preserve">AMBASSADE DU ROYAUME DU MAROC À BERNE </v>
      </c>
    </row>
    <row r="578" spans="1:19" x14ac:dyDescent="0.2">
      <c r="B578" s="1" t="s">
        <v>464</v>
      </c>
      <c r="C578" s="1" t="s">
        <v>108</v>
      </c>
      <c r="E578" s="1" t="s">
        <v>107</v>
      </c>
      <c r="F578" s="1" t="s">
        <v>353</v>
      </c>
      <c r="G578" s="1" t="s">
        <v>65</v>
      </c>
      <c r="H578" s="1" t="s">
        <v>32</v>
      </c>
      <c r="I578" s="1" t="s">
        <v>225</v>
      </c>
      <c r="J578" s="3">
        <v>45818</v>
      </c>
      <c r="K578">
        <v>2</v>
      </c>
      <c r="L578">
        <v>2.5</v>
      </c>
      <c r="M578">
        <v>0.5</v>
      </c>
      <c r="O578" t="s">
        <v>1501</v>
      </c>
      <c r="Q578" t="str">
        <f t="shared" si="8"/>
        <v>1963 TS - Nettoyage de la vitrerie Commentaire : Lavage des vitres sur les faces extérieures (2 fois par an)</v>
      </c>
      <c r="R578" t="str">
        <f>_xlfn.XLOOKUP(Q578,'Liste BT'!$O:$O,'Liste BT'!F:F,"")</f>
        <v>TS - Nettoyage de la vitrerie Commentaire : Lavage des vitres sur les faces extérieures (2 fois par an)</v>
      </c>
      <c r="S578" t="str">
        <f>_xlfn.XLOOKUP(C578,'Liste des sites'!$D:$D,'Liste des sites'!$E:$E,"")</f>
        <v>Coop - Le Locle - SAP 1400</v>
      </c>
    </row>
    <row r="579" spans="1:19" x14ac:dyDescent="0.2">
      <c r="B579" s="1" t="s">
        <v>259</v>
      </c>
      <c r="C579" s="1" t="s">
        <v>121</v>
      </c>
      <c r="E579" s="1" t="s">
        <v>120</v>
      </c>
      <c r="F579" s="1" t="s">
        <v>260</v>
      </c>
      <c r="G579" s="1" t="s">
        <v>65</v>
      </c>
      <c r="H579" s="1" t="s">
        <v>123</v>
      </c>
      <c r="I579" s="1" t="s">
        <v>225</v>
      </c>
      <c r="J579" s="3">
        <v>45818</v>
      </c>
      <c r="K579">
        <v>1</v>
      </c>
      <c r="L579">
        <v>1</v>
      </c>
      <c r="M579">
        <v>0</v>
      </c>
      <c r="O579" t="s">
        <v>1501</v>
      </c>
      <c r="Q579" t="str">
        <f t="shared" ref="Q579:Q642" si="9">CONCATENATE(C579," ",H579)</f>
        <v>1835 TS - Travaux spéciaux Commentaire : Retrait des toiles d'araignées au niveau de l'escalier donnant accès au point de vente, via le parking couvert, travaux d'accès difficile (1 fois par mois)</v>
      </c>
      <c r="R579" t="str">
        <f>_xlfn.XLOOKUP(Q579,'Liste BT'!$O:$O,'Liste BT'!F:F,"")</f>
        <v>TS - Travaux spéciaux Commentaire : Retrait des toiles d'araignées au niveau de l'escalier donnant accès au point de vente, via le parking couvert, travaux d'accès difficile (1 fois par mois)</v>
      </c>
      <c r="S579" t="str">
        <f>_xlfn.XLOOKUP(C579,'Liste des sites'!$D:$D,'Liste des sites'!$E:$E,"")</f>
        <v>Coop - Peseux Parc du Château - SAP 2429</v>
      </c>
    </row>
    <row r="580" spans="1:19" x14ac:dyDescent="0.2">
      <c r="B580" s="1" t="s">
        <v>302</v>
      </c>
      <c r="C580" s="1" t="s">
        <v>45</v>
      </c>
      <c r="E580" s="1" t="s">
        <v>44</v>
      </c>
      <c r="F580" s="1" t="s">
        <v>224</v>
      </c>
      <c r="G580" s="1" t="s">
        <v>9</v>
      </c>
      <c r="H580" s="1" t="s">
        <v>303</v>
      </c>
      <c r="I580" s="1" t="s">
        <v>225</v>
      </c>
      <c r="J580" s="3">
        <v>45818</v>
      </c>
      <c r="K580">
        <v>6</v>
      </c>
      <c r="L580">
        <v>4</v>
      </c>
      <c r="M580">
        <v>-2</v>
      </c>
      <c r="O580" t="s">
        <v>1501</v>
      </c>
      <c r="Q580" t="str">
        <f t="shared" si="9"/>
        <v>3096 TS - Nettoyage de parking Commentaire :  Lavage du parking intérieur à l'autolaveuse (4 fois par an)
Surface : 5855 m2</v>
      </c>
      <c r="R580" t="str">
        <f>_xlfn.XLOOKUP(Q580,'Liste BT'!$O:$O,'Liste BT'!F:F,"")</f>
        <v>TS - Nettoyage de parking Commentaire :  Lavage du parking intérieur à l'autolaveuse (4 fois par an)
Surface : 5855 m2</v>
      </c>
      <c r="S580" t="str">
        <f>_xlfn.XLOOKUP(C580,'Liste des sites'!$D:$D,'Liste des sites'!$E:$E,"")</f>
        <v>Coop - Porrentruy Ajoie - SAP 1978</v>
      </c>
    </row>
    <row r="581" spans="1:19" x14ac:dyDescent="0.2">
      <c r="B581" s="1" t="s">
        <v>2867</v>
      </c>
      <c r="C581" s="1" t="s">
        <v>1630</v>
      </c>
      <c r="E581" s="1" t="s">
        <v>2868</v>
      </c>
      <c r="F581" s="1" t="s">
        <v>2869</v>
      </c>
      <c r="G581" s="1" t="s">
        <v>183</v>
      </c>
      <c r="H581" s="1" t="s">
        <v>2870</v>
      </c>
      <c r="I581" s="1" t="s">
        <v>225</v>
      </c>
      <c r="J581" s="3">
        <v>45818</v>
      </c>
      <c r="K581">
        <v>0.15</v>
      </c>
      <c r="L581">
        <v>1</v>
      </c>
      <c r="M581">
        <v>0.85</v>
      </c>
      <c r="O581" t="s">
        <v>1501</v>
      </c>
      <c r="Q581" t="str">
        <f t="shared" si="9"/>
        <v>1683 TS - Nettoyage de la vitrerie Commentaire : Lavage des vitres sur les faces intérieures (1 fois par mois)</v>
      </c>
      <c r="R581" t="str">
        <f>_xlfn.XLOOKUP(Q581,'Liste BT'!$O:$O,'Liste BT'!F:F,"")</f>
        <v>TS - Nettoyage de la vitrerie Commentaire : Lavage des vitres sur les faces intérieures (1 fois par mois)</v>
      </c>
      <c r="S581" t="str">
        <f>_xlfn.XLOOKUP(C581,'Liste des sites'!$D:$D,'Liste des sites'!$E:$E,"")</f>
        <v>Etam Berne</v>
      </c>
    </row>
    <row r="582" spans="1:19" x14ac:dyDescent="0.2">
      <c r="B582" s="1" t="s">
        <v>2867</v>
      </c>
      <c r="C582" s="1" t="s">
        <v>1630</v>
      </c>
      <c r="E582" s="1" t="s">
        <v>2868</v>
      </c>
      <c r="F582" s="1" t="s">
        <v>2869</v>
      </c>
      <c r="G582" s="1" t="s">
        <v>183</v>
      </c>
      <c r="H582" s="1" t="s">
        <v>2871</v>
      </c>
      <c r="I582" s="1" t="s">
        <v>225</v>
      </c>
      <c r="J582" s="3">
        <v>45818</v>
      </c>
      <c r="K582">
        <v>0.15</v>
      </c>
      <c r="L582">
        <v>1</v>
      </c>
      <c r="M582">
        <v>0.85</v>
      </c>
      <c r="O582" t="s">
        <v>1501</v>
      </c>
      <c r="Q582" t="str">
        <f t="shared" si="9"/>
        <v>1683 TS - Nettoyage de la vitrerie Commentaire : Lavage des vitres sur les faces extérieures (2 fois par mois)</v>
      </c>
      <c r="R582" t="str">
        <f>_xlfn.XLOOKUP(Q582,'Liste BT'!$O:$O,'Liste BT'!F:F,"")</f>
        <v>TS - Nettoyage de la vitrerie Commentaire : Lavage des vitres sur les faces extérieures (2 fois par mois)</v>
      </c>
      <c r="S582" t="str">
        <f>_xlfn.XLOOKUP(C582,'Liste des sites'!$D:$D,'Liste des sites'!$E:$E,"")</f>
        <v>Etam Berne</v>
      </c>
    </row>
    <row r="583" spans="1:19" x14ac:dyDescent="0.2">
      <c r="A583" s="1" t="s">
        <v>1371</v>
      </c>
      <c r="B583" s="1" t="s">
        <v>1372</v>
      </c>
      <c r="C583" s="1" t="s">
        <v>171</v>
      </c>
      <c r="E583" s="1" t="s">
        <v>397</v>
      </c>
      <c r="F583" s="1" t="s">
        <v>398</v>
      </c>
      <c r="G583" s="1" t="s">
        <v>65</v>
      </c>
      <c r="H583" s="1" t="s">
        <v>2979</v>
      </c>
      <c r="I583" s="1" t="s">
        <v>2838</v>
      </c>
      <c r="J583" s="3">
        <v>45818</v>
      </c>
      <c r="K583">
        <v>25</v>
      </c>
      <c r="L583">
        <v>23.5</v>
      </c>
      <c r="M583">
        <v>-1.5</v>
      </c>
      <c r="N583" s="3">
        <v>45855</v>
      </c>
      <c r="O583" t="s">
        <v>164</v>
      </c>
      <c r="Q583" t="str">
        <f t="shared" si="9"/>
        <v>1946 TS - Mise à disposition de personnel Commentaire : Projet Blow-Festival</v>
      </c>
      <c r="R583" t="str">
        <f>_xlfn.XLOOKUP(Q583,'Liste BT'!$O:$O,'Liste BT'!F:F,"")</f>
        <v/>
      </c>
      <c r="S583" t="str">
        <f>_xlfn.XLOOKUP(C583,'Liste des sites'!$D:$D,'Liste des sites'!$E:$E,"")</f>
        <v>Patinoires du Littoral</v>
      </c>
    </row>
    <row r="584" spans="1:19" x14ac:dyDescent="0.2">
      <c r="B584" s="1" t="s">
        <v>235</v>
      </c>
      <c r="C584" s="1" t="s">
        <v>151</v>
      </c>
      <c r="E584" s="1" t="s">
        <v>150</v>
      </c>
      <c r="F584" s="1" t="s">
        <v>236</v>
      </c>
      <c r="G584" s="1" t="s">
        <v>65</v>
      </c>
      <c r="H584" s="1" t="s">
        <v>152</v>
      </c>
      <c r="I584" s="1" t="s">
        <v>225</v>
      </c>
      <c r="J584" s="3">
        <v>45818</v>
      </c>
      <c r="K584">
        <v>1.5</v>
      </c>
      <c r="L584">
        <v>4</v>
      </c>
      <c r="M584">
        <v>2.5</v>
      </c>
      <c r="O584" t="s">
        <v>1501</v>
      </c>
      <c r="Q584" t="str">
        <f t="shared" si="9"/>
        <v>18877 APP - Entretien d'appartement/villa/maison…. Commentaire : CM : 2 x semaine // 1.5 heures // 2 pers N4 (mardi et vendredi)
1 x semaine // 2 heures // 1 pers N4 (vendredi) repassage du linge</v>
      </c>
      <c r="R584" t="str">
        <f>_xlfn.XLOOKUP(Q584,'Liste BT'!$O:$O,'Liste BT'!F:F,"")</f>
        <v>APP - Entretien d'appartement/villa/maison…. Commentaire : CM : 2 x semaine // 1.5 heures // 2 pers N4 (mardi et vendredi)
1 x semaine // 2 heures // 1 pers N4 (vendredi) repassage du linge</v>
      </c>
      <c r="S584" t="str">
        <f>_xlfn.XLOOKUP(C584,'Liste des sites'!$D:$D,'Liste des sites'!$E:$E,"")</f>
        <v>PIBOMULTI SA - Domicile de Madame Bourquard</v>
      </c>
    </row>
    <row r="585" spans="1:19" x14ac:dyDescent="0.2">
      <c r="B585" s="1" t="s">
        <v>1358</v>
      </c>
      <c r="C585" s="1" t="s">
        <v>203</v>
      </c>
      <c r="E585" s="1" t="s">
        <v>295</v>
      </c>
      <c r="F585" s="1" t="s">
        <v>296</v>
      </c>
      <c r="G585" s="1" t="s">
        <v>65</v>
      </c>
      <c r="H585" s="1" t="s">
        <v>2980</v>
      </c>
      <c r="I585" s="1" t="s">
        <v>2838</v>
      </c>
      <c r="J585" s="3">
        <v>45819</v>
      </c>
      <c r="K585">
        <v>290</v>
      </c>
      <c r="L585">
        <v>275.25</v>
      </c>
      <c r="M585">
        <v>-14.75</v>
      </c>
      <c r="N585" s="3">
        <v>45884</v>
      </c>
      <c r="O585" t="s">
        <v>164</v>
      </c>
      <c r="Q585" t="str">
        <f t="shared" si="9"/>
        <v>1266 TS - Travaux spéciaux Commentaire : TRAVAUX ANNUELS 2025</v>
      </c>
      <c r="R585" t="str">
        <f>_xlfn.XLOOKUP(Q585,'Liste BT'!$O:$O,'Liste BT'!F:F,"")</f>
        <v/>
      </c>
      <c r="S585" t="str">
        <f>_xlfn.XLOOKUP(C585,'Liste des sites'!$D:$D,'Liste des sites'!$E:$E,"")</f>
        <v>Bulgari - Neuchâtel</v>
      </c>
    </row>
    <row r="586" spans="1:19" x14ac:dyDescent="0.2">
      <c r="B586" s="1" t="s">
        <v>338</v>
      </c>
      <c r="C586" s="1" t="s">
        <v>139</v>
      </c>
      <c r="E586" s="1" t="s">
        <v>138</v>
      </c>
      <c r="F586" s="1" t="s">
        <v>339</v>
      </c>
      <c r="G586" s="1" t="s">
        <v>65</v>
      </c>
      <c r="H586" s="1" t="s">
        <v>58</v>
      </c>
      <c r="I586" s="1" t="s">
        <v>225</v>
      </c>
      <c r="J586" s="3">
        <v>45819</v>
      </c>
      <c r="K586">
        <v>1.25</v>
      </c>
      <c r="L586">
        <v>1.25</v>
      </c>
      <c r="M586">
        <v>0</v>
      </c>
      <c r="O586" t="s">
        <v>1501</v>
      </c>
      <c r="Q586" t="str">
        <f t="shared" si="9"/>
        <v>19066 TS - Nettoyage de la vitrerie</v>
      </c>
      <c r="R586" t="str">
        <f>_xlfn.XLOOKUP(Q586,'Liste BT'!$O:$O,'Liste BT'!F:F,"")</f>
        <v>TS - Nettoyage de la vitrerie</v>
      </c>
      <c r="S586" t="str">
        <f>_xlfn.XLOOKUP(C586,'Liste des sites'!$D:$D,'Liste des sites'!$E:$E,"")</f>
        <v>Medicalis SA, succursale de Neuchâtel</v>
      </c>
    </row>
    <row r="587" spans="1:19" x14ac:dyDescent="0.2">
      <c r="B587" s="1" t="s">
        <v>338</v>
      </c>
      <c r="C587" s="1" t="s">
        <v>139</v>
      </c>
      <c r="E587" s="1" t="s">
        <v>138</v>
      </c>
      <c r="F587" s="1" t="s">
        <v>339</v>
      </c>
      <c r="G587" s="1" t="s">
        <v>65</v>
      </c>
      <c r="H587" s="1" t="s">
        <v>140</v>
      </c>
      <c r="I587" s="1" t="s">
        <v>225</v>
      </c>
      <c r="J587" s="3">
        <v>45819</v>
      </c>
      <c r="K587">
        <v>2.5</v>
      </c>
      <c r="L587">
        <v>2.5</v>
      </c>
      <c r="M587">
        <v>0</v>
      </c>
      <c r="O587" t="s">
        <v>1501</v>
      </c>
      <c r="Q587" t="str">
        <f t="shared" si="9"/>
        <v>19066 TS - Nettoyage des séparations vitrées</v>
      </c>
      <c r="R587" t="str">
        <f>_xlfn.XLOOKUP(Q587,'Liste BT'!$O:$O,'Liste BT'!F:F,"")</f>
        <v>TS - Nettoyage des séparations vitrées</v>
      </c>
      <c r="S587" t="str">
        <f>_xlfn.XLOOKUP(C587,'Liste des sites'!$D:$D,'Liste des sites'!$E:$E,"")</f>
        <v>Medicalis SA, succursale de Neuchâtel</v>
      </c>
    </row>
    <row r="588" spans="1:19" x14ac:dyDescent="0.2">
      <c r="B588" s="1" t="s">
        <v>732</v>
      </c>
      <c r="C588" s="1" t="s">
        <v>163</v>
      </c>
      <c r="E588" s="1" t="s">
        <v>162</v>
      </c>
      <c r="F588" s="1" t="s">
        <v>281</v>
      </c>
      <c r="G588" s="1" t="s">
        <v>65</v>
      </c>
      <c r="H588" s="1" t="s">
        <v>49</v>
      </c>
      <c r="I588" s="1" t="s">
        <v>225</v>
      </c>
      <c r="J588" s="3">
        <v>45819</v>
      </c>
      <c r="K588">
        <v>1.5</v>
      </c>
      <c r="L588">
        <v>1.5</v>
      </c>
      <c r="M588">
        <v>0</v>
      </c>
      <c r="O588" t="s">
        <v>1501</v>
      </c>
      <c r="Q588" t="str">
        <f t="shared" si="9"/>
        <v>18076 TS - Nettoyage de la vitrerie Commentaire : Lavage des vitres sur les faces intérieures et extérieures (4 fois par an)</v>
      </c>
      <c r="R588" t="str">
        <f>_xlfn.XLOOKUP(Q588,'Liste BT'!$O:$O,'Liste BT'!F:F,"")</f>
        <v>TS - Nettoyage de la vitrerie Commentaire : Lavage des vitres sur les faces intérieures et extérieures (4 fois par an)</v>
      </c>
      <c r="S588" t="str">
        <f>_xlfn.XLOOKUP(C588,'Liste des sites'!$D:$D,'Liste des sites'!$E:$E,"")</f>
        <v>THE NAIL BAR - Neuchâtel</v>
      </c>
    </row>
    <row r="589" spans="1:19" x14ac:dyDescent="0.2">
      <c r="A589" s="1" t="s">
        <v>1359</v>
      </c>
      <c r="B589" s="1" t="s">
        <v>1360</v>
      </c>
      <c r="C589" s="1" t="s">
        <v>1363</v>
      </c>
      <c r="E589" s="1" t="s">
        <v>2948</v>
      </c>
      <c r="F589" s="1" t="s">
        <v>2949</v>
      </c>
      <c r="G589" s="1" t="s">
        <v>65</v>
      </c>
      <c r="H589" s="1" t="s">
        <v>2981</v>
      </c>
      <c r="I589" s="1" t="s">
        <v>2838</v>
      </c>
      <c r="J589" s="3">
        <v>45819</v>
      </c>
      <c r="K589">
        <v>1</v>
      </c>
      <c r="L589">
        <v>1</v>
      </c>
      <c r="M589">
        <v>0</v>
      </c>
      <c r="N589" s="3">
        <v>45855</v>
      </c>
      <c r="O589" t="s">
        <v>164</v>
      </c>
      <c r="Q589" t="str">
        <f t="shared" si="9"/>
        <v>19163 TS - Mise à disposition de personnel Commentaire : Mise à disposition</v>
      </c>
      <c r="R589" t="str">
        <f>_xlfn.XLOOKUP(Q589,'Liste BT'!$O:$O,'Liste BT'!F:F,"")</f>
        <v/>
      </c>
      <c r="S589" t="str">
        <f>_xlfn.XLOOKUP(C589,'Liste des sites'!$D:$D,'Liste des sites'!$E:$E,"")</f>
        <v>WINCASA - Neuchatel</v>
      </c>
    </row>
    <row r="590" spans="1:19" x14ac:dyDescent="0.2">
      <c r="B590" s="1" t="s">
        <v>358</v>
      </c>
      <c r="C590" s="1" t="s">
        <v>70</v>
      </c>
      <c r="E590" s="1" t="s">
        <v>69</v>
      </c>
      <c r="F590" s="1" t="s">
        <v>359</v>
      </c>
      <c r="G590" s="1" t="s">
        <v>65</v>
      </c>
      <c r="H590" s="1" t="s">
        <v>71</v>
      </c>
      <c r="I590" s="1" t="s">
        <v>225</v>
      </c>
      <c r="J590" s="3">
        <v>45820</v>
      </c>
      <c r="K590">
        <v>1</v>
      </c>
      <c r="L590">
        <v>1</v>
      </c>
      <c r="M590">
        <v>0</v>
      </c>
      <c r="O590" t="s">
        <v>1501</v>
      </c>
      <c r="Q590" t="str">
        <f t="shared" si="9"/>
        <v>170 TS - Travaux spéciaux liés au contrat d'entretien Commentaire : Vitres 4 fois par anDébut : 26.03.2019</v>
      </c>
      <c r="R590" t="str">
        <f>_xlfn.XLOOKUP(Q590,'Liste BT'!$O:$O,'Liste BT'!F:F,"")</f>
        <v>TS - Travaux spéciaux liés au contrat d'entretien Commentaire : Vitres 4 fois par anDébut : 26.03.2019</v>
      </c>
      <c r="S590" t="str">
        <f>_xlfn.XLOOKUP(C590,'Liste des sites'!$D:$D,'Liste des sites'!$E:$E,"")</f>
        <v>Anita Schlaefli Photography</v>
      </c>
    </row>
    <row r="591" spans="1:19" x14ac:dyDescent="0.2">
      <c r="B591" s="1" t="s">
        <v>335</v>
      </c>
      <c r="C591" s="1" t="s">
        <v>21</v>
      </c>
      <c r="E591" s="1" t="s">
        <v>20</v>
      </c>
      <c r="F591" s="1" t="s">
        <v>230</v>
      </c>
      <c r="G591" s="1" t="s">
        <v>9</v>
      </c>
      <c r="H591" s="1" t="s">
        <v>22</v>
      </c>
      <c r="I591" s="1" t="s">
        <v>225</v>
      </c>
      <c r="J591" s="3">
        <v>45820</v>
      </c>
      <c r="K591">
        <v>4</v>
      </c>
      <c r="L591">
        <v>4</v>
      </c>
      <c r="M591">
        <v>0</v>
      </c>
      <c r="O591" t="s">
        <v>1501</v>
      </c>
      <c r="Q591" t="str">
        <f t="shared" si="9"/>
        <v>2192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591" t="str">
        <f>_xlfn.XLOOKUP(Q591,'Liste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591" t="str">
        <f>_xlfn.XLOOKUP(C591,'Liste des sites'!$D:$D,'Liste des sites'!$E:$E,"")</f>
        <v>Coop - Alle - SAP 5058</v>
      </c>
    </row>
    <row r="592" spans="1:19" x14ac:dyDescent="0.2">
      <c r="B592" s="1" t="s">
        <v>312</v>
      </c>
      <c r="C592" s="1" t="s">
        <v>238</v>
      </c>
      <c r="E592" s="1" t="s">
        <v>239</v>
      </c>
      <c r="F592" s="1" t="s">
        <v>240</v>
      </c>
      <c r="G592" s="1" t="s">
        <v>65</v>
      </c>
      <c r="H592" s="1" t="s">
        <v>49</v>
      </c>
      <c r="I592" s="1" t="s">
        <v>225</v>
      </c>
      <c r="J592" s="3">
        <v>45820</v>
      </c>
      <c r="K592">
        <v>0.42</v>
      </c>
      <c r="L592">
        <v>0.5</v>
      </c>
      <c r="M592">
        <v>0.08</v>
      </c>
      <c r="O592" t="s">
        <v>1501</v>
      </c>
      <c r="Q592" t="str">
        <f t="shared" si="9"/>
        <v>1746 TS - Nettoyage de la vitrerie Commentaire : Lavage des vitres sur les faces intérieures et extérieures (4 fois par an)</v>
      </c>
      <c r="R592" t="str">
        <f>_xlfn.XLOOKUP(Q592,'Liste BT'!$O:$O,'Liste BT'!F:F,"")</f>
        <v>TS - Nettoyage de la vitrerie Commentaire : Lavage des vitres sur les faces intérieures et extérieures (4 fois par an)</v>
      </c>
      <c r="S592" t="str">
        <f>_xlfn.XLOOKUP(C592,'Liste des sites'!$D:$D,'Liste des sites'!$E:$E,"")</f>
        <v>Coop - Chaux-de-Fonds Entilles Restaurant - SAP 2467</v>
      </c>
    </row>
    <row r="593" spans="2:19" x14ac:dyDescent="0.2">
      <c r="B593" s="1" t="s">
        <v>237</v>
      </c>
      <c r="C593" s="1" t="s">
        <v>238</v>
      </c>
      <c r="E593" s="1" t="s">
        <v>239</v>
      </c>
      <c r="F593" s="1" t="s">
        <v>240</v>
      </c>
      <c r="G593" s="1" t="s">
        <v>65</v>
      </c>
      <c r="H593" s="1" t="s">
        <v>241</v>
      </c>
      <c r="I593" s="1" t="s">
        <v>225</v>
      </c>
      <c r="J593" s="3">
        <v>45820</v>
      </c>
      <c r="K593">
        <v>1</v>
      </c>
      <c r="L593">
        <v>1</v>
      </c>
      <c r="M593">
        <v>0</v>
      </c>
      <c r="O593" t="s">
        <v>1501</v>
      </c>
      <c r="Q593" t="str">
        <f t="shared" si="9"/>
        <v>1746 TS - Nettoyage de la vitrerie Commentaire : Lavage des vitres (4 fois par an) : mars, juin, sept, déc.</v>
      </c>
      <c r="R593" t="str">
        <f>_xlfn.XLOOKUP(Q593,'Liste BT'!$O:$O,'Liste BT'!F:F,"")</f>
        <v>TS - Nettoyage de la vitrerie Commentaire : Lavage des vitres (4 fois par an) : mars, juin, sept, déc.</v>
      </c>
      <c r="S593" t="str">
        <f>_xlfn.XLOOKUP(C593,'Liste des sites'!$D:$D,'Liste des sites'!$E:$E,"")</f>
        <v>Coop - Chaux-de-Fonds Entilles Restaurant - SAP 2467</v>
      </c>
    </row>
    <row r="594" spans="2:19" x14ac:dyDescent="0.2">
      <c r="B594" s="1" t="s">
        <v>261</v>
      </c>
      <c r="C594" s="1" t="s">
        <v>52</v>
      </c>
      <c r="E594" s="1" t="s">
        <v>51</v>
      </c>
      <c r="F594" s="1" t="s">
        <v>262</v>
      </c>
      <c r="G594" s="1" t="s">
        <v>9</v>
      </c>
      <c r="H594" s="1" t="s">
        <v>53</v>
      </c>
      <c r="I594" s="1" t="s">
        <v>225</v>
      </c>
      <c r="J594" s="3">
        <v>45820</v>
      </c>
      <c r="K594">
        <v>1.5</v>
      </c>
      <c r="L594">
        <v>4</v>
      </c>
      <c r="M594">
        <v>2.5</v>
      </c>
      <c r="O594" t="s">
        <v>1501</v>
      </c>
      <c r="Q594" t="str">
        <f t="shared" si="9"/>
        <v>1843 TS - Nettoyage de parking Commentaire : Vidage des poubelles du parking // Ramassage des déchets visibles du parking // Balayage des sols du parking (1 fois par semaine)</v>
      </c>
      <c r="R594" t="str">
        <f>_xlfn.XLOOKUP(Q594,'Liste BT'!$O:$O,'Liste BT'!F:F,"")</f>
        <v>TS - Nettoyage de parking Commentaire : Vidage des poubelles du parking // Ramassage des déchets visibles du parking // Balayage des sols du parking (1 fois par semaine)</v>
      </c>
      <c r="S594" t="str">
        <f>_xlfn.XLOOKUP(C594,'Liste des sites'!$D:$D,'Liste des sites'!$E:$E,"")</f>
        <v>Coop - Saignelégier - SAP 1138</v>
      </c>
    </row>
    <row r="595" spans="2:19" x14ac:dyDescent="0.2">
      <c r="B595" s="1" t="s">
        <v>278</v>
      </c>
      <c r="C595" s="1" t="s">
        <v>148</v>
      </c>
      <c r="E595" s="1" t="s">
        <v>147</v>
      </c>
      <c r="F595" s="1" t="s">
        <v>279</v>
      </c>
      <c r="G595" s="1" t="s">
        <v>65</v>
      </c>
      <c r="H595" s="1" t="s">
        <v>64</v>
      </c>
      <c r="I595" s="1" t="s">
        <v>225</v>
      </c>
      <c r="J595" s="3">
        <v>45820</v>
      </c>
      <c r="K595">
        <v>0.78</v>
      </c>
      <c r="L595">
        <v>1</v>
      </c>
      <c r="M595">
        <v>0.22</v>
      </c>
      <c r="O595" t="s">
        <v>1501</v>
      </c>
      <c r="Q595" t="str">
        <f t="shared" si="9"/>
        <v>20025 TS - Nettoyage de la vitrerie Commentaire : Lavage des vitres intérieures (1 x par an)</v>
      </c>
      <c r="R595" t="str">
        <f>_xlfn.XLOOKUP(Q595,'Liste BT'!$O:$O,'Liste BT'!F:F,"")</f>
        <v>TS - Nettoyage de la vitrerie Commentaire : Lavage des vitres intérieures (1 x par an)</v>
      </c>
      <c r="S595" t="str">
        <f>_xlfn.XLOOKUP(C595,'Liste des sites'!$D:$D,'Liste des sites'!$E:$E,"")</f>
        <v>Pharmacie Jenni</v>
      </c>
    </row>
    <row r="596" spans="2:19" x14ac:dyDescent="0.2">
      <c r="B596" s="1" t="s">
        <v>278</v>
      </c>
      <c r="C596" s="1" t="s">
        <v>148</v>
      </c>
      <c r="E596" s="1" t="s">
        <v>147</v>
      </c>
      <c r="F596" s="1" t="s">
        <v>279</v>
      </c>
      <c r="G596" s="1" t="s">
        <v>65</v>
      </c>
      <c r="H596" s="1" t="s">
        <v>149</v>
      </c>
      <c r="I596" s="1" t="s">
        <v>225</v>
      </c>
      <c r="J596" s="3">
        <v>45820</v>
      </c>
      <c r="K596">
        <v>0.78</v>
      </c>
      <c r="L596">
        <v>1</v>
      </c>
      <c r="M596">
        <v>0.22</v>
      </c>
      <c r="O596" t="s">
        <v>1501</v>
      </c>
      <c r="Q596" t="str">
        <f t="shared" si="9"/>
        <v>20025 TS - Nettoyage de la vitrerie Commentaire : Lavage des vitres extérieures (1  x par mois)</v>
      </c>
      <c r="R596" t="str">
        <f>_xlfn.XLOOKUP(Q596,'Liste BT'!$O:$O,'Liste BT'!F:F,"")</f>
        <v>TS - Nettoyage de la vitrerie Commentaire : Lavage des vitres extérieures (1  x par mois)</v>
      </c>
      <c r="S596" t="str">
        <f>_xlfn.XLOOKUP(C596,'Liste des sites'!$D:$D,'Liste des sites'!$E:$E,"")</f>
        <v>Pharmacie Jenni</v>
      </c>
    </row>
    <row r="597" spans="2:19" x14ac:dyDescent="0.2">
      <c r="B597" s="1" t="s">
        <v>263</v>
      </c>
      <c r="C597" s="1" t="s">
        <v>146</v>
      </c>
      <c r="E597" s="1" t="s">
        <v>145</v>
      </c>
      <c r="F597" s="1" t="s">
        <v>264</v>
      </c>
      <c r="G597" s="1" t="s">
        <v>65</v>
      </c>
      <c r="H597" s="1" t="s">
        <v>63</v>
      </c>
      <c r="I597" s="1" t="s">
        <v>225</v>
      </c>
      <c r="J597" s="3">
        <v>45820</v>
      </c>
      <c r="K597">
        <v>1.0900000000000001</v>
      </c>
      <c r="L597">
        <v>1</v>
      </c>
      <c r="M597">
        <v>-0.09</v>
      </c>
      <c r="O597" t="s">
        <v>1501</v>
      </c>
      <c r="Q597" t="str">
        <f t="shared" si="9"/>
        <v>10079 TS - Nettoyage de la vitrerie Commentaire : Lavage des vitres extérieures (1 x par mois)</v>
      </c>
      <c r="R597" t="str">
        <f>_xlfn.XLOOKUP(Q597,'Liste BT'!$O:$O,'Liste BT'!F:F,"")</f>
        <v>TS - Nettoyage de la vitrerie Commentaire : Lavage des vitres extérieures (1 x par mois)</v>
      </c>
      <c r="S597" t="str">
        <f>_xlfn.XLOOKUP(C597,'Liste des sites'!$D:$D,'Liste des sites'!$E:$E,"")</f>
        <v>Pharmacie de la Côte</v>
      </c>
    </row>
    <row r="598" spans="2:19" x14ac:dyDescent="0.2">
      <c r="B598" s="1" t="s">
        <v>226</v>
      </c>
      <c r="C598" s="1" t="s">
        <v>67</v>
      </c>
      <c r="E598" s="1" t="s">
        <v>66</v>
      </c>
      <c r="F598" s="1" t="s">
        <v>227</v>
      </c>
      <c r="G598" s="1" t="s">
        <v>65</v>
      </c>
      <c r="H598" s="1" t="s">
        <v>68</v>
      </c>
      <c r="I598" s="1" t="s">
        <v>225</v>
      </c>
      <c r="J598" s="3">
        <v>45821</v>
      </c>
      <c r="K598">
        <v>4</v>
      </c>
      <c r="L598">
        <v>4</v>
      </c>
      <c r="M598">
        <v>0</v>
      </c>
      <c r="O598" t="s">
        <v>1501</v>
      </c>
      <c r="Q598" t="str">
        <f t="shared" si="9"/>
        <v>18866 APP - Entretien d'appartement/villa/maison….</v>
      </c>
      <c r="R598" t="str">
        <f>_xlfn.XLOOKUP(Q598,'Liste BT'!$O:$O,'Liste BT'!F:F,"")</f>
        <v>APP - Entretien d'appartement/villa/maison….</v>
      </c>
      <c r="S598" t="str">
        <f>_xlfn.XLOOKUP(C598,'Liste des sites'!$D:$D,'Liste des sites'!$E:$E,"")</f>
        <v>ALFA FABRIKA SA - LOGEMENT PRIVE</v>
      </c>
    </row>
    <row r="599" spans="2:19" x14ac:dyDescent="0.2">
      <c r="B599" s="1" t="s">
        <v>242</v>
      </c>
      <c r="C599" s="1" t="s">
        <v>243</v>
      </c>
      <c r="E599" s="1" t="s">
        <v>244</v>
      </c>
      <c r="F599" s="1" t="s">
        <v>245</v>
      </c>
      <c r="G599" s="1" t="s">
        <v>65</v>
      </c>
      <c r="H599" s="1" t="s">
        <v>89</v>
      </c>
      <c r="I599" s="1" t="s">
        <v>225</v>
      </c>
      <c r="J599" s="3">
        <v>45821</v>
      </c>
      <c r="K599">
        <v>1.25</v>
      </c>
      <c r="L599">
        <v>1.25</v>
      </c>
      <c r="M599">
        <v>0</v>
      </c>
      <c r="O599" t="s">
        <v>1501</v>
      </c>
      <c r="Q599" t="str">
        <f t="shared" si="9"/>
        <v>1767 TS - Nettoyage de la vitrerie Commentaire : Lavage des vitres sur les faces intérieures et extérieures (2 fois par an)</v>
      </c>
      <c r="R599" t="str">
        <f>_xlfn.XLOOKUP(Q599,'Liste BT'!$O:$O,'Liste BT'!F:F,"")</f>
        <v>TS - Nettoyage de la vitrerie Commentaire : Lavage des vitres sur les faces intérieures et extérieures (2 fois par an)</v>
      </c>
      <c r="S599" t="str">
        <f>_xlfn.XLOOKUP(C599,'Liste des sites'!$D:$D,'Liste des sites'!$E:$E,"")</f>
        <v>Coop - Colombier - SAP 2426</v>
      </c>
    </row>
    <row r="600" spans="2:19" x14ac:dyDescent="0.2">
      <c r="B600" s="1" t="s">
        <v>257</v>
      </c>
      <c r="C600" s="1" t="s">
        <v>91</v>
      </c>
      <c r="E600" s="1" t="s">
        <v>90</v>
      </c>
      <c r="F600" s="1" t="s">
        <v>258</v>
      </c>
      <c r="G600" s="1" t="s">
        <v>65</v>
      </c>
      <c r="H600" s="1" t="s">
        <v>2815</v>
      </c>
      <c r="I600" s="1" t="s">
        <v>228</v>
      </c>
      <c r="J600" s="3">
        <v>45821</v>
      </c>
      <c r="K600">
        <v>0.5</v>
      </c>
      <c r="M600">
        <v>-0.5</v>
      </c>
      <c r="O600" t="s">
        <v>1501</v>
      </c>
      <c r="Q600" t="str">
        <f t="shared" si="9"/>
        <v>2004 TS - Travaux spéciaux Commentaire : CM : Nettoyage du SAS d'entrée au sous-sol du centre commercial 1x/semaine // 0.5 heures</v>
      </c>
      <c r="R600" t="str">
        <f>_xlfn.XLOOKUP(Q600,'Liste BT'!$O:$O,'Liste BT'!F:F,"")</f>
        <v>TS - Travaux spéciaux Commentaire : CM : Nettoyage du SAS d'entrée au sous-sol du centre commercial 1x/semaine // 0.5 heures</v>
      </c>
      <c r="S600" t="str">
        <f>_xlfn.XLOOKUP(C600,'Liste des sites'!$D:$D,'Liste des sites'!$E:$E,"")</f>
        <v>Coop - EKZ Fontainemelon</v>
      </c>
    </row>
    <row r="601" spans="2:19" x14ac:dyDescent="0.2">
      <c r="B601" s="1" t="s">
        <v>275</v>
      </c>
      <c r="C601" s="1" t="s">
        <v>99</v>
      </c>
      <c r="E601" s="1" t="s">
        <v>98</v>
      </c>
      <c r="F601" s="1" t="s">
        <v>266</v>
      </c>
      <c r="G601" s="1" t="s">
        <v>65</v>
      </c>
      <c r="H601" s="1" t="s">
        <v>103</v>
      </c>
      <c r="I601" s="1" t="s">
        <v>228</v>
      </c>
      <c r="J601" s="3">
        <v>45821</v>
      </c>
      <c r="K601">
        <v>0.5</v>
      </c>
      <c r="M601">
        <v>-0.5</v>
      </c>
      <c r="O601" t="s">
        <v>1501</v>
      </c>
      <c r="Q601" t="str">
        <f t="shared" si="9"/>
        <v>1763 TS - Nettoyage de parking Commentaire : Balayage du parking // Vidage des poubelles (1 fois par semaine)</v>
      </c>
      <c r="R601" t="str">
        <f>_xlfn.XLOOKUP(Q601,'Liste BT'!$O:$O,'Liste BT'!F:F,"")</f>
        <v>TS - Nettoyage de parking Commentaire : Balayage du parking // Vidage des poubelles (1 fois par semaine)</v>
      </c>
      <c r="S601" t="str">
        <f>_xlfn.XLOOKUP(C601,'Liste des sites'!$D:$D,'Liste des sites'!$E:$E,"")</f>
        <v>Coop - La Chaux-de-Fonds Etoile - SAP 1820</v>
      </c>
    </row>
    <row r="602" spans="2:19" x14ac:dyDescent="0.2">
      <c r="B602" s="1" t="s">
        <v>246</v>
      </c>
      <c r="C602" s="1" t="s">
        <v>105</v>
      </c>
      <c r="E602" s="1" t="s">
        <v>104</v>
      </c>
      <c r="F602" s="1" t="s">
        <v>247</v>
      </c>
      <c r="G602" s="1" t="s">
        <v>65</v>
      </c>
      <c r="H602" s="1" t="s">
        <v>106</v>
      </c>
      <c r="I602" s="1" t="s">
        <v>228</v>
      </c>
      <c r="J602" s="3">
        <v>45821</v>
      </c>
      <c r="K602">
        <v>2</v>
      </c>
      <c r="M602">
        <v>-2</v>
      </c>
      <c r="O602" t="s">
        <v>1501</v>
      </c>
      <c r="Q602" t="str">
        <f t="shared" si="9"/>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602" t="str">
        <f>_xlfn.XLOOKUP(Q602,'Liste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602" t="str">
        <f>_xlfn.XLOOKUP(C602,'Liste des sites'!$D:$D,'Liste des sites'!$E:$E,"")</f>
        <v>Coop - Le Landeron - SAP 4152</v>
      </c>
    </row>
    <row r="603" spans="2:19" x14ac:dyDescent="0.2">
      <c r="B603" s="1" t="s">
        <v>389</v>
      </c>
      <c r="C603" s="1" t="s">
        <v>36</v>
      </c>
      <c r="E603" s="1" t="s">
        <v>35</v>
      </c>
      <c r="F603" s="1" t="s">
        <v>232</v>
      </c>
      <c r="G603" s="1" t="s">
        <v>9</v>
      </c>
      <c r="H603" s="1" t="s">
        <v>16</v>
      </c>
      <c r="I603" s="1" t="s">
        <v>225</v>
      </c>
      <c r="J603" s="3">
        <v>45821</v>
      </c>
      <c r="K603">
        <v>4</v>
      </c>
      <c r="L603">
        <v>4</v>
      </c>
      <c r="M603">
        <v>0</v>
      </c>
      <c r="O603" t="s">
        <v>1501</v>
      </c>
      <c r="Q603" t="str">
        <f t="shared" si="9"/>
        <v>1755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03" t="str">
        <f>_xlfn.XLOOKUP(Q603,'Liste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03" t="str">
        <f>_xlfn.XLOOKUP(C603,'Liste des sites'!$D:$D,'Liste des sites'!$E:$E,"")</f>
        <v>Coop - Les Breuleux - SAP 5059</v>
      </c>
    </row>
    <row r="604" spans="2:19" x14ac:dyDescent="0.2">
      <c r="B604" s="1" t="s">
        <v>467</v>
      </c>
      <c r="C604" s="1" t="s">
        <v>36</v>
      </c>
      <c r="E604" s="1" t="s">
        <v>35</v>
      </c>
      <c r="F604" s="1" t="s">
        <v>232</v>
      </c>
      <c r="G604" s="1" t="s">
        <v>9</v>
      </c>
      <c r="H604" s="1" t="s">
        <v>468</v>
      </c>
      <c r="I604" s="1" t="s">
        <v>228</v>
      </c>
      <c r="J604" s="3">
        <v>45821</v>
      </c>
      <c r="K604">
        <v>2</v>
      </c>
      <c r="M604">
        <v>-2</v>
      </c>
      <c r="O604" t="s">
        <v>1501</v>
      </c>
      <c r="Q604" t="str">
        <f t="shared" si="9"/>
        <v>1755 TS - Nettoyage de la vitrerie Commentaire : Lavage de l'ensemble des vitres sur les faces intérieures et extérieures y compris celles en hauteur (2 fois par an)</v>
      </c>
      <c r="R604" t="str">
        <f>_xlfn.XLOOKUP(Q604,'Liste BT'!$O:$O,'Liste BT'!F:F,"")</f>
        <v>TS - Nettoyage de la vitrerie Commentaire : Lavage de l'ensemble des vitres sur les faces intérieures et extérieures y compris celles en hauteur (2 fois par an)</v>
      </c>
      <c r="S604" t="str">
        <f>_xlfn.XLOOKUP(C604,'Liste des sites'!$D:$D,'Liste des sites'!$E:$E,"")</f>
        <v>Coop - Les Breuleux - SAP 5059</v>
      </c>
    </row>
    <row r="605" spans="2:19" x14ac:dyDescent="0.2">
      <c r="B605" s="1" t="s">
        <v>235</v>
      </c>
      <c r="C605" s="1" t="s">
        <v>151</v>
      </c>
      <c r="E605" s="1" t="s">
        <v>150</v>
      </c>
      <c r="F605" s="1" t="s">
        <v>236</v>
      </c>
      <c r="G605" s="1" t="s">
        <v>65</v>
      </c>
      <c r="H605" s="1" t="s">
        <v>152</v>
      </c>
      <c r="I605" s="1" t="s">
        <v>225</v>
      </c>
      <c r="J605" s="3">
        <v>45821</v>
      </c>
      <c r="K605">
        <v>1.5</v>
      </c>
      <c r="L605">
        <v>5</v>
      </c>
      <c r="M605">
        <v>3.5</v>
      </c>
      <c r="O605" t="s">
        <v>1501</v>
      </c>
      <c r="Q605" t="str">
        <f t="shared" si="9"/>
        <v>18877 APP - Entretien d'appartement/villa/maison…. Commentaire : CM : 2 x semaine // 1.5 heures // 2 pers N4 (mardi et vendredi)
1 x semaine // 2 heures // 1 pers N4 (vendredi) repassage du linge</v>
      </c>
      <c r="R605" t="str">
        <f>_xlfn.XLOOKUP(Q605,'Liste BT'!$O:$O,'Liste BT'!F:F,"")</f>
        <v>APP - Entretien d'appartement/villa/maison…. Commentaire : CM : 2 x semaine // 1.5 heures // 2 pers N4 (mardi et vendredi)
1 x semaine // 2 heures // 1 pers N4 (vendredi) repassage du linge</v>
      </c>
      <c r="S605" t="str">
        <f>_xlfn.XLOOKUP(C605,'Liste des sites'!$D:$D,'Liste des sites'!$E:$E,"")</f>
        <v>PIBOMULTI SA - Domicile de Madame Bourquard</v>
      </c>
    </row>
    <row r="606" spans="2:19" x14ac:dyDescent="0.2">
      <c r="B606" s="1" t="s">
        <v>235</v>
      </c>
      <c r="C606" s="1" t="s">
        <v>151</v>
      </c>
      <c r="E606" s="1" t="s">
        <v>150</v>
      </c>
      <c r="F606" s="1" t="s">
        <v>236</v>
      </c>
      <c r="G606" s="1" t="s">
        <v>65</v>
      </c>
      <c r="H606" s="1" t="s">
        <v>152</v>
      </c>
      <c r="I606" s="1" t="s">
        <v>228</v>
      </c>
      <c r="J606" s="3">
        <v>45821</v>
      </c>
      <c r="K606">
        <v>2</v>
      </c>
      <c r="M606">
        <v>-2</v>
      </c>
      <c r="O606" t="s">
        <v>1501</v>
      </c>
      <c r="Q606" t="str">
        <f t="shared" si="9"/>
        <v>18877 APP - Entretien d'appartement/villa/maison…. Commentaire : CM : 2 x semaine // 1.5 heures // 2 pers N4 (mardi et vendredi)
1 x semaine // 2 heures // 1 pers N4 (vendredi) repassage du linge</v>
      </c>
      <c r="R606" t="str">
        <f>_xlfn.XLOOKUP(Q606,'Liste BT'!$O:$O,'Liste BT'!F:F,"")</f>
        <v>APP - Entretien d'appartement/villa/maison…. Commentaire : CM : 2 x semaine // 1.5 heures // 2 pers N4 (mardi et vendredi)
1 x semaine // 2 heures // 1 pers N4 (vendredi) repassage du linge</v>
      </c>
      <c r="S606" t="str">
        <f>_xlfn.XLOOKUP(C606,'Liste des sites'!$D:$D,'Liste des sites'!$E:$E,"")</f>
        <v>PIBOMULTI SA - Domicile de Madame Bourquard</v>
      </c>
    </row>
    <row r="607" spans="2:19" x14ac:dyDescent="0.2">
      <c r="B607" s="1" t="s">
        <v>1357</v>
      </c>
      <c r="C607" s="1" t="s">
        <v>181</v>
      </c>
      <c r="E607" s="1" t="s">
        <v>382</v>
      </c>
      <c r="F607" s="1" t="s">
        <v>383</v>
      </c>
      <c r="G607" s="1" t="s">
        <v>65</v>
      </c>
      <c r="H607" s="1" t="s">
        <v>2982</v>
      </c>
      <c r="I607" s="1" t="s">
        <v>2838</v>
      </c>
      <c r="J607" s="3">
        <v>45821</v>
      </c>
      <c r="K607">
        <v>0</v>
      </c>
      <c r="L607">
        <v>0</v>
      </c>
      <c r="M607">
        <v>0</v>
      </c>
      <c r="N607" s="3">
        <v>45827</v>
      </c>
      <c r="O607" t="s">
        <v>164</v>
      </c>
      <c r="Q607" t="str">
        <f t="shared" si="9"/>
        <v>17984 FIN - Marge, bénéfice sur consommable Commentaire : Refacturation Tapis effeuillable</v>
      </c>
      <c r="R607" t="str">
        <f>_xlfn.XLOOKUP(Q607,'Liste BT'!$O:$O,'Liste BT'!F:F,"")</f>
        <v/>
      </c>
      <c r="S607" t="str">
        <f>_xlfn.XLOOKUP(C607,'Liste des sites'!$D:$D,'Liste des sites'!$E:$E,"")</f>
        <v>Zenith Manufacture (Groupe LVMH)</v>
      </c>
    </row>
    <row r="608" spans="2:19" x14ac:dyDescent="0.2">
      <c r="B608" s="1" t="s">
        <v>269</v>
      </c>
      <c r="C608" s="1" t="s">
        <v>73</v>
      </c>
      <c r="E608" s="1" t="s">
        <v>72</v>
      </c>
      <c r="F608" s="1" t="s">
        <v>270</v>
      </c>
      <c r="G608" s="1" t="s">
        <v>65</v>
      </c>
      <c r="H608" s="1" t="s">
        <v>74</v>
      </c>
      <c r="I608" s="1" t="s">
        <v>225</v>
      </c>
      <c r="J608" s="3">
        <v>45824</v>
      </c>
      <c r="K608">
        <v>2</v>
      </c>
      <c r="L608">
        <v>2</v>
      </c>
      <c r="M608">
        <v>0</v>
      </c>
      <c r="O608" t="s">
        <v>1501</v>
      </c>
      <c r="Q608" t="str">
        <f t="shared" si="9"/>
        <v>18247 TS - Nettoyage de la vitrerie Commentaire : Lavage des vitres sur les faces intérieures et extérieures (1 fois par mois)
Surface : 35 m2</v>
      </c>
      <c r="R608" t="str">
        <f>_xlfn.XLOOKUP(Q608,'Liste BT'!$O:$O,'Liste BT'!F:F,"")</f>
        <v>TS - Nettoyage de la vitrerie Commentaire : Lavage des vitres sur les faces intérieures et extérieures (1 fois par mois)
Surface : 35 m2</v>
      </c>
      <c r="S608" t="str">
        <f>_xlfn.XLOOKUP(C608,'Liste des sites'!$D:$D,'Liste des sites'!$E:$E,"")</f>
        <v>SALT STORE CHAUX-DE-FONDS</v>
      </c>
    </row>
    <row r="609" spans="1:19" x14ac:dyDescent="0.2">
      <c r="A609" s="1" t="s">
        <v>827</v>
      </c>
      <c r="B609" s="1" t="s">
        <v>1354</v>
      </c>
      <c r="C609" s="1" t="s">
        <v>203</v>
      </c>
      <c r="E609" s="1" t="s">
        <v>295</v>
      </c>
      <c r="F609" s="1" t="s">
        <v>296</v>
      </c>
      <c r="G609" s="1" t="s">
        <v>65</v>
      </c>
      <c r="H609" s="1" t="s">
        <v>2983</v>
      </c>
      <c r="I609" s="1" t="s">
        <v>2838</v>
      </c>
      <c r="J609" s="3">
        <v>45824</v>
      </c>
      <c r="K609">
        <v>120</v>
      </c>
      <c r="L609">
        <v>120</v>
      </c>
      <c r="M609">
        <v>0</v>
      </c>
      <c r="N609" s="3">
        <v>45855</v>
      </c>
      <c r="O609" t="s">
        <v>164</v>
      </c>
      <c r="Q609" t="str">
        <f t="shared" si="9"/>
        <v>1266 TS - Mise à disposition de personnel Commentaire : Mise à disposition Projet 2025 au SS-2</v>
      </c>
      <c r="R609" t="str">
        <f>_xlfn.XLOOKUP(Q609,'Liste BT'!$O:$O,'Liste BT'!F:F,"")</f>
        <v/>
      </c>
      <c r="S609" t="str">
        <f>_xlfn.XLOOKUP(C609,'Liste des sites'!$D:$D,'Liste des sites'!$E:$E,"")</f>
        <v>Bulgari - Neuchâtel</v>
      </c>
    </row>
    <row r="610" spans="1:19" x14ac:dyDescent="0.2">
      <c r="B610" s="1" t="s">
        <v>2851</v>
      </c>
      <c r="C610" s="1" t="s">
        <v>612</v>
      </c>
      <c r="E610" s="1" t="s">
        <v>2827</v>
      </c>
      <c r="F610" s="1" t="s">
        <v>2828</v>
      </c>
      <c r="G610" s="1" t="s">
        <v>183</v>
      </c>
      <c r="H610" s="1" t="s">
        <v>2852</v>
      </c>
      <c r="I610" s="1" t="s">
        <v>225</v>
      </c>
      <c r="J610" s="3">
        <v>45824</v>
      </c>
      <c r="K610">
        <v>1</v>
      </c>
      <c r="L610">
        <v>2</v>
      </c>
      <c r="M610">
        <v>1</v>
      </c>
      <c r="O610" t="s">
        <v>1501</v>
      </c>
      <c r="Q610" t="str">
        <f t="shared" si="9"/>
        <v>18202 TS - Nettoyage de parking Commentaire : Nettoyage du parking (1 fois par semaine)
Vidage des poubelles // Ramassage des déchets visibles //  Balayage des sols</v>
      </c>
      <c r="R610" t="str">
        <f>_xlfn.XLOOKUP(Q610,'Liste BT'!$O:$O,'Liste BT'!F:F,"")</f>
        <v>TS - Nettoyage de parking Commentaire : Nettoyage du parking (1 fois par semaine)
Vidage des poubelles // Ramassage des déchets visibles //  Balayage des sols</v>
      </c>
      <c r="S610" t="str">
        <f>_xlfn.XLOOKUP(C610,'Liste des sites'!$D:$D,'Liste des sites'!$E:$E,"")</f>
        <v>COOP - Sonceboz - Site 1823</v>
      </c>
    </row>
    <row r="611" spans="1:19" x14ac:dyDescent="0.2">
      <c r="B611" s="1" t="s">
        <v>387</v>
      </c>
      <c r="C611" s="1" t="s">
        <v>34</v>
      </c>
      <c r="E611" s="1" t="s">
        <v>33</v>
      </c>
      <c r="F611" s="1" t="s">
        <v>388</v>
      </c>
      <c r="G611" s="1" t="s">
        <v>9</v>
      </c>
      <c r="H611" s="1" t="s">
        <v>16</v>
      </c>
      <c r="I611" s="1" t="s">
        <v>225</v>
      </c>
      <c r="J611" s="3">
        <v>45824</v>
      </c>
      <c r="K611">
        <v>4</v>
      </c>
      <c r="L611">
        <v>4</v>
      </c>
      <c r="M611">
        <v>0</v>
      </c>
      <c r="O611" t="s">
        <v>1501</v>
      </c>
      <c r="Q611" t="str">
        <f t="shared" si="9"/>
        <v>1830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11" t="str">
        <f>_xlfn.XLOOKUP(Q611,'Liste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11" t="str">
        <f>_xlfn.XLOOKUP(C611,'Liste des sites'!$D:$D,'Liste des sites'!$E:$E,"")</f>
        <v>Coop - Le Noirmont - SAP 4907</v>
      </c>
    </row>
    <row r="612" spans="1:19" x14ac:dyDescent="0.2">
      <c r="B612" s="1" t="s">
        <v>255</v>
      </c>
      <c r="C612" s="1" t="s">
        <v>125</v>
      </c>
      <c r="E612" s="1" t="s">
        <v>124</v>
      </c>
      <c r="F612" s="1" t="s">
        <v>256</v>
      </c>
      <c r="G612" s="1" t="s">
        <v>65</v>
      </c>
      <c r="H612" s="1" t="s">
        <v>68</v>
      </c>
      <c r="I612" s="1" t="s">
        <v>228</v>
      </c>
      <c r="J612" s="3">
        <v>45824</v>
      </c>
      <c r="K612">
        <v>2</v>
      </c>
      <c r="M612">
        <v>-2</v>
      </c>
      <c r="O612" t="s">
        <v>1501</v>
      </c>
      <c r="Q612" t="str">
        <f t="shared" si="9"/>
        <v>18649 APP - Entretien d'appartement/villa/maison….</v>
      </c>
      <c r="R612" t="str">
        <f>_xlfn.XLOOKUP(Q612,'Liste BT'!$O:$O,'Liste BT'!F:F,"")</f>
        <v>APP - Entretien d'appartement/villa/maison….</v>
      </c>
      <c r="S612" t="str">
        <f>_xlfn.XLOOKUP(C612,'Liste des sites'!$D:$D,'Liste des sites'!$E:$E,"")</f>
        <v xml:space="preserve">DANILA MARIOTTI </v>
      </c>
    </row>
    <row r="613" spans="1:19" x14ac:dyDescent="0.2">
      <c r="B613" s="1" t="s">
        <v>378</v>
      </c>
      <c r="C613" s="1" t="s">
        <v>127</v>
      </c>
      <c r="E613" s="1" t="s">
        <v>126</v>
      </c>
      <c r="F613" s="1" t="s">
        <v>345</v>
      </c>
      <c r="G613" s="1" t="s">
        <v>65</v>
      </c>
      <c r="H613" s="1" t="s">
        <v>128</v>
      </c>
      <c r="I613" s="1" t="s">
        <v>228</v>
      </c>
      <c r="J613" s="3">
        <v>45824</v>
      </c>
      <c r="K613">
        <v>2</v>
      </c>
      <c r="M613">
        <v>-2</v>
      </c>
      <c r="O613" t="s">
        <v>1501</v>
      </c>
      <c r="Q613" t="str">
        <f t="shared" si="9"/>
        <v>15359 TS - Nettoyage approfondi des sols durs</v>
      </c>
      <c r="R613" t="str">
        <f>_xlfn.XLOOKUP(Q613,'Liste BT'!$O:$O,'Liste BT'!F:F,"")</f>
        <v>TS - Nettoyage approfondi des sols durs</v>
      </c>
      <c r="S613" t="str">
        <f>_xlfn.XLOOKUP(C613,'Liste des sites'!$D:$D,'Liste des sites'!$E:$E,"")</f>
        <v>ETEL SA</v>
      </c>
    </row>
    <row r="614" spans="1:19" x14ac:dyDescent="0.2">
      <c r="A614" s="1" t="s">
        <v>1355</v>
      </c>
      <c r="B614" s="1" t="s">
        <v>1356</v>
      </c>
      <c r="C614" s="1" t="s">
        <v>171</v>
      </c>
      <c r="E614" s="1" t="s">
        <v>397</v>
      </c>
      <c r="F614" s="1" t="s">
        <v>398</v>
      </c>
      <c r="G614" s="1" t="s">
        <v>65</v>
      </c>
      <c r="H614" s="1" t="s">
        <v>2984</v>
      </c>
      <c r="I614" s="1" t="s">
        <v>2838</v>
      </c>
      <c r="J614" s="3">
        <v>45824</v>
      </c>
      <c r="K614">
        <v>6.5</v>
      </c>
      <c r="L614">
        <v>5</v>
      </c>
      <c r="M614">
        <v>-1.5</v>
      </c>
      <c r="N614" s="3">
        <v>45855</v>
      </c>
      <c r="O614" t="s">
        <v>164</v>
      </c>
      <c r="Q614" t="str">
        <f t="shared" si="9"/>
        <v>1946 TS - Mise à disposition de personnel Commentaire : Projet Promotion ESO</v>
      </c>
      <c r="R614" t="str">
        <f>_xlfn.XLOOKUP(Q614,'Liste BT'!$O:$O,'Liste BT'!F:F,"")</f>
        <v/>
      </c>
      <c r="S614" t="str">
        <f>_xlfn.XLOOKUP(C614,'Liste des sites'!$D:$D,'Liste des sites'!$E:$E,"")</f>
        <v>Patinoires du Littoral</v>
      </c>
    </row>
    <row r="615" spans="1:19" x14ac:dyDescent="0.2">
      <c r="B615" s="1" t="s">
        <v>583</v>
      </c>
      <c r="C615" s="1" t="s">
        <v>612</v>
      </c>
      <c r="E615" s="1" t="s">
        <v>2827</v>
      </c>
      <c r="F615" s="1" t="s">
        <v>2828</v>
      </c>
      <c r="G615" s="1" t="s">
        <v>183</v>
      </c>
      <c r="H615" s="1" t="s">
        <v>22</v>
      </c>
      <c r="I615" s="1" t="s">
        <v>225</v>
      </c>
      <c r="J615" s="3">
        <v>45825</v>
      </c>
      <c r="K615">
        <v>4</v>
      </c>
      <c r="L615">
        <v>4</v>
      </c>
      <c r="M615">
        <v>0</v>
      </c>
      <c r="O615" t="s">
        <v>1501</v>
      </c>
      <c r="Q615" t="str">
        <f t="shared" si="9"/>
        <v>18202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15" t="str">
        <f>_xlfn.XLOOKUP(Q615,'Liste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15" t="str">
        <f>_xlfn.XLOOKUP(C615,'Liste des sites'!$D:$D,'Liste des sites'!$E:$E,"")</f>
        <v>COOP - Sonceboz - Site 1823</v>
      </c>
    </row>
    <row r="616" spans="1:19" x14ac:dyDescent="0.2">
      <c r="B616" s="1" t="s">
        <v>583</v>
      </c>
      <c r="C616" s="1" t="s">
        <v>612</v>
      </c>
      <c r="E616" s="1" t="s">
        <v>2827</v>
      </c>
      <c r="F616" s="1" t="s">
        <v>2828</v>
      </c>
      <c r="G616" s="1" t="s">
        <v>183</v>
      </c>
      <c r="H616" s="1" t="s">
        <v>23</v>
      </c>
      <c r="I616" s="1" t="s">
        <v>228</v>
      </c>
      <c r="J616" s="3">
        <v>45825</v>
      </c>
      <c r="K616">
        <v>1</v>
      </c>
      <c r="M616">
        <v>-1</v>
      </c>
      <c r="O616" t="s">
        <v>1501</v>
      </c>
      <c r="Q616" t="str">
        <f t="shared" si="9"/>
        <v>18202 TS - Nettoyage de la vitrerie Commentaire : VITRES (2 fois par an)
Nettoyage complet de tous les vitrages sur les faces intérieures et extérieures (vitres en façade, séparations, portes, parois vitrées)</v>
      </c>
      <c r="R616" t="str">
        <f>_xlfn.XLOOKUP(Q616,'Liste BT'!$O:$O,'Liste BT'!F:F,"")</f>
        <v>TS - Nettoyage de la vitrerie Commentaire : VITRES (2 fois par an)
Nettoyage complet de tous les vitrages sur les faces intérieures et extérieures (vitres en façade, séparations, portes, parois vitrées)</v>
      </c>
      <c r="S616" t="str">
        <f>_xlfn.XLOOKUP(C616,'Liste des sites'!$D:$D,'Liste des sites'!$E:$E,"")</f>
        <v>COOP - Sonceboz - Site 1823</v>
      </c>
    </row>
    <row r="617" spans="1:19" x14ac:dyDescent="0.2">
      <c r="B617" s="1" t="s">
        <v>583</v>
      </c>
      <c r="C617" s="1" t="s">
        <v>612</v>
      </c>
      <c r="E617" s="1" t="s">
        <v>2827</v>
      </c>
      <c r="F617" s="1" t="s">
        <v>2828</v>
      </c>
      <c r="G617" s="1" t="s">
        <v>183</v>
      </c>
      <c r="H617" s="1" t="s">
        <v>22</v>
      </c>
      <c r="I617" s="1" t="s">
        <v>225</v>
      </c>
      <c r="J617" s="3">
        <v>45825</v>
      </c>
      <c r="K617">
        <v>4</v>
      </c>
      <c r="L617">
        <v>4</v>
      </c>
      <c r="M617">
        <v>0</v>
      </c>
      <c r="O617" t="s">
        <v>1501</v>
      </c>
      <c r="Q617" t="str">
        <f t="shared" si="9"/>
        <v>18202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17" t="str">
        <f>_xlfn.XLOOKUP(Q617,'Liste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17" t="str">
        <f>_xlfn.XLOOKUP(C617,'Liste des sites'!$D:$D,'Liste des sites'!$E:$E,"")</f>
        <v>COOP - Sonceboz - Site 1823</v>
      </c>
    </row>
    <row r="618" spans="1:19" x14ac:dyDescent="0.2">
      <c r="B618" s="1" t="s">
        <v>590</v>
      </c>
      <c r="C618" s="1" t="s">
        <v>480</v>
      </c>
      <c r="E618" s="1" t="s">
        <v>481</v>
      </c>
      <c r="F618" s="1" t="s">
        <v>482</v>
      </c>
      <c r="G618" s="1" t="s">
        <v>65</v>
      </c>
      <c r="H618" s="1" t="s">
        <v>1299</v>
      </c>
      <c r="I618" s="1" t="s">
        <v>225</v>
      </c>
      <c r="J618" s="3">
        <v>45825</v>
      </c>
      <c r="K618">
        <v>1</v>
      </c>
      <c r="L618">
        <v>1</v>
      </c>
      <c r="M618">
        <v>0</v>
      </c>
      <c r="O618" t="s">
        <v>1501</v>
      </c>
      <c r="Q618" t="str">
        <f t="shared" si="9"/>
        <v>15189 TS - Evacuation des déchets</v>
      </c>
      <c r="R618" t="str">
        <f>_xlfn.XLOOKUP(Q618,'Liste BT'!$O:$O,'Liste BT'!F:F,"")</f>
        <v>TS - Evacuation des déchets</v>
      </c>
      <c r="S618" t="str">
        <f>_xlfn.XLOOKUP(C618,'Liste des sites'!$D:$D,'Liste des sites'!$E:$E,"")</f>
        <v>Fondation IPT Neuchâtel</v>
      </c>
    </row>
    <row r="619" spans="1:19" x14ac:dyDescent="0.2">
      <c r="B619" s="1" t="s">
        <v>267</v>
      </c>
      <c r="C619" s="1" t="s">
        <v>133</v>
      </c>
      <c r="E619" s="1" t="s">
        <v>132</v>
      </c>
      <c r="F619" s="1" t="s">
        <v>268</v>
      </c>
      <c r="G619" s="1" t="s">
        <v>65</v>
      </c>
      <c r="H619" s="1" t="s">
        <v>134</v>
      </c>
      <c r="I619" s="1" t="s">
        <v>225</v>
      </c>
      <c r="J619" s="3">
        <v>45825</v>
      </c>
      <c r="K619">
        <v>1.1000000000000001</v>
      </c>
      <c r="L619">
        <v>1</v>
      </c>
      <c r="M619">
        <v>-0.1</v>
      </c>
      <c r="O619" t="s">
        <v>1501</v>
      </c>
      <c r="Q619" t="str">
        <f t="shared" si="9"/>
        <v>1674 TS - Nettoyage de la vitrerie Commentaire : Lavage des vitres sur les faces intérieures et extérieures (1 fois par mois)</v>
      </c>
      <c r="R619" t="str">
        <f>_xlfn.XLOOKUP(Q619,'Liste BT'!$O:$O,'Liste BT'!F:F,"")</f>
        <v>TS - Nettoyage de la vitrerie Commentaire : Lavage des vitres sur les faces intérieures et extérieures (1 fois par mois)</v>
      </c>
      <c r="S619" t="str">
        <f>_xlfn.XLOOKUP(C619,'Liste des sites'!$D:$D,'Liste des sites'!$E:$E,"")</f>
        <v>Etam Marin</v>
      </c>
    </row>
    <row r="620" spans="1:19" x14ac:dyDescent="0.2">
      <c r="B620" s="1" t="s">
        <v>235</v>
      </c>
      <c r="C620" s="1" t="s">
        <v>151</v>
      </c>
      <c r="E620" s="1" t="s">
        <v>150</v>
      </c>
      <c r="F620" s="1" t="s">
        <v>236</v>
      </c>
      <c r="G620" s="1" t="s">
        <v>65</v>
      </c>
      <c r="H620" s="1" t="s">
        <v>152</v>
      </c>
      <c r="I620" s="1" t="s">
        <v>225</v>
      </c>
      <c r="J620" s="3">
        <v>45825</v>
      </c>
      <c r="K620">
        <v>1.5</v>
      </c>
      <c r="L620">
        <v>5</v>
      </c>
      <c r="M620">
        <v>3.5</v>
      </c>
      <c r="O620" t="s">
        <v>1501</v>
      </c>
      <c r="Q620" t="str">
        <f t="shared" si="9"/>
        <v>18877 APP - Entretien d'appartement/villa/maison…. Commentaire : CM : 2 x semaine // 1.5 heures // 2 pers N4 (mardi et vendredi)
1 x semaine // 2 heures // 1 pers N4 (vendredi) repassage du linge</v>
      </c>
      <c r="R620" t="str">
        <f>_xlfn.XLOOKUP(Q620,'Liste BT'!$O:$O,'Liste BT'!F:F,"")</f>
        <v>APP - Entretien d'appartement/villa/maison…. Commentaire : CM : 2 x semaine // 1.5 heures // 2 pers N4 (mardi et vendredi)
1 x semaine // 2 heures // 1 pers N4 (vendredi) repassage du linge</v>
      </c>
      <c r="S620" t="str">
        <f>_xlfn.XLOOKUP(C620,'Liste des sites'!$D:$D,'Liste des sites'!$E:$E,"")</f>
        <v>PIBOMULTI SA - Domicile de Madame Bourquard</v>
      </c>
    </row>
    <row r="621" spans="1:19" x14ac:dyDescent="0.2">
      <c r="B621" s="1" t="s">
        <v>2816</v>
      </c>
      <c r="C621" s="1" t="s">
        <v>2240</v>
      </c>
      <c r="E621" s="1" t="s">
        <v>2817</v>
      </c>
      <c r="F621" s="1" t="s">
        <v>2818</v>
      </c>
      <c r="G621" s="1" t="s">
        <v>65</v>
      </c>
      <c r="H621" s="1" t="s">
        <v>1299</v>
      </c>
      <c r="I621" s="1" t="s">
        <v>225</v>
      </c>
      <c r="J621" s="3">
        <v>45825</v>
      </c>
      <c r="K621">
        <v>1</v>
      </c>
      <c r="L621">
        <v>1</v>
      </c>
      <c r="M621">
        <v>0</v>
      </c>
      <c r="O621" t="s">
        <v>1501</v>
      </c>
      <c r="Q621" t="str">
        <f t="shared" si="9"/>
        <v>18533 TS - Evacuation des déchets</v>
      </c>
      <c r="R621" t="str">
        <f>_xlfn.XLOOKUP(Q621,'Liste BT'!$O:$O,'Liste BT'!F:F,"")</f>
        <v>TS - Evacuation des déchets</v>
      </c>
      <c r="S621" t="str">
        <f>_xlfn.XLOOKUP(C621,'Liste des sites'!$D:$D,'Liste des sites'!$E:$E,"")</f>
        <v xml:space="preserve">SAFRAN TIMING TECHNOLOGIES SA </v>
      </c>
    </row>
    <row r="622" spans="1:19" x14ac:dyDescent="0.2">
      <c r="B622" s="1" t="s">
        <v>271</v>
      </c>
      <c r="C622" s="1" t="s">
        <v>76</v>
      </c>
      <c r="E622" s="1" t="s">
        <v>75</v>
      </c>
      <c r="F622" s="1" t="s">
        <v>272</v>
      </c>
      <c r="G622" s="1" t="s">
        <v>65</v>
      </c>
      <c r="H622" s="1" t="s">
        <v>77</v>
      </c>
      <c r="I622" s="1" t="s">
        <v>225</v>
      </c>
      <c r="J622" s="3">
        <v>45826</v>
      </c>
      <c r="K622">
        <v>1.58</v>
      </c>
      <c r="L622">
        <v>1.5</v>
      </c>
      <c r="M622">
        <v>-0.08</v>
      </c>
      <c r="O622" t="s">
        <v>1501</v>
      </c>
      <c r="Q622" t="str">
        <f t="shared" si="9"/>
        <v>18246 TS - Nettoyage de la vitrerie Commentaire : Lavage des vitres sur les faces intérieures et extérieures (1 fois par mois)
Surface : 27 m2</v>
      </c>
      <c r="R622" t="str">
        <f>_xlfn.XLOOKUP(Q622,'Liste BT'!$O:$O,'Liste BT'!F:F,"")</f>
        <v>TS - Nettoyage de la vitrerie Commentaire : Lavage des vitres sur les faces intérieures et extérieures (1 fois par mois)
Surface : 27 m2</v>
      </c>
      <c r="S622" t="str">
        <f>_xlfn.XLOOKUP(C622,'Liste des sites'!$D:$D,'Liste des sites'!$E:$E,"")</f>
        <v>SALT STORE NEUCHÂTEL</v>
      </c>
    </row>
    <row r="623" spans="1:19" x14ac:dyDescent="0.2">
      <c r="B623" s="1" t="s">
        <v>362</v>
      </c>
      <c r="C623" s="1" t="s">
        <v>27</v>
      </c>
      <c r="E623" s="1" t="s">
        <v>26</v>
      </c>
      <c r="F623" s="1" t="s">
        <v>363</v>
      </c>
      <c r="G623" s="1" t="s">
        <v>9</v>
      </c>
      <c r="H623" s="1" t="s">
        <v>16</v>
      </c>
      <c r="I623" s="1" t="s">
        <v>225</v>
      </c>
      <c r="J623" s="3">
        <v>45826</v>
      </c>
      <c r="K623">
        <v>4</v>
      </c>
      <c r="L623">
        <v>4</v>
      </c>
      <c r="M623">
        <v>0</v>
      </c>
      <c r="O623" t="s">
        <v>1501</v>
      </c>
      <c r="Q623" t="str">
        <f t="shared" si="9"/>
        <v>2191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23" t="str">
        <f>_xlfn.XLOOKUP(Q623,'Liste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23" t="str">
        <f>_xlfn.XLOOKUP(C623,'Liste des sites'!$D:$D,'Liste des sites'!$E:$E,"")</f>
        <v>Coop - Boncourt - SAP 1825</v>
      </c>
    </row>
    <row r="624" spans="1:19" x14ac:dyDescent="0.2">
      <c r="B624" s="1" t="s">
        <v>329</v>
      </c>
      <c r="C624" s="1" t="s">
        <v>110</v>
      </c>
      <c r="E624" s="1" t="s">
        <v>109</v>
      </c>
      <c r="F624" s="1" t="s">
        <v>293</v>
      </c>
      <c r="G624" s="1" t="s">
        <v>65</v>
      </c>
      <c r="H624" s="1" t="s">
        <v>49</v>
      </c>
      <c r="I624" s="1" t="s">
        <v>225</v>
      </c>
      <c r="J624" s="3">
        <v>45826</v>
      </c>
      <c r="K624">
        <v>5</v>
      </c>
      <c r="L624">
        <v>5</v>
      </c>
      <c r="M624">
        <v>0</v>
      </c>
      <c r="O624" t="s">
        <v>1501</v>
      </c>
      <c r="Q624" t="str">
        <f t="shared" si="9"/>
        <v>1736 TS - Nettoyage de la vitrerie Commentaire : Lavage des vitres sur les faces intérieures et extérieures (4 fois par an)</v>
      </c>
      <c r="R624" t="str">
        <f>_xlfn.XLOOKUP(Q624,'Liste BT'!$O:$O,'Liste BT'!F:F,"")</f>
        <v>TS - Nettoyage de la vitrerie Commentaire : Lavage des vitres sur les faces intérieures et extérieures (4 fois par an)</v>
      </c>
      <c r="S624" t="str">
        <f>_xlfn.XLOOKUP(C624,'Liste des sites'!$D:$D,'Liste des sites'!$E:$E,"")</f>
        <v>Coop - Maladière restaurant - SAP 3262</v>
      </c>
    </row>
    <row r="625" spans="1:19" x14ac:dyDescent="0.2">
      <c r="B625" s="1" t="s">
        <v>606</v>
      </c>
      <c r="C625" s="1" t="s">
        <v>607</v>
      </c>
      <c r="E625" s="1" t="s">
        <v>610</v>
      </c>
      <c r="F625" s="1" t="s">
        <v>2842</v>
      </c>
      <c r="G625" s="1" t="s">
        <v>183</v>
      </c>
      <c r="H625" s="1" t="s">
        <v>2985</v>
      </c>
      <c r="I625" s="1" t="s">
        <v>225</v>
      </c>
      <c r="J625" s="3">
        <v>45826</v>
      </c>
      <c r="K625">
        <v>12</v>
      </c>
      <c r="L625">
        <v>8.5</v>
      </c>
      <c r="M625">
        <v>-3.5</v>
      </c>
      <c r="O625" t="s">
        <v>1501</v>
      </c>
      <c r="Q625" t="str">
        <f t="shared" si="9"/>
        <v>1852 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v>
      </c>
      <c r="R625" t="str">
        <f>_xlfn.XLOOKUP(Q625,'Liste BT'!$O:$O,'Liste BT'!F:F,"")</f>
        <v>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v>
      </c>
      <c r="S625" t="str">
        <f>_xlfn.XLOOKUP(C625,'Liste des sites'!$D:$D,'Liste des sites'!$E:$E,"")</f>
        <v>Coop - Saint-Imier - SAP 1089</v>
      </c>
    </row>
    <row r="626" spans="1:19" x14ac:dyDescent="0.2">
      <c r="B626" s="1" t="s">
        <v>585</v>
      </c>
      <c r="C626" s="1" t="s">
        <v>1270</v>
      </c>
      <c r="E626" s="1" t="s">
        <v>1269</v>
      </c>
      <c r="F626" s="1" t="s">
        <v>2814</v>
      </c>
      <c r="G626" s="1" t="s">
        <v>65</v>
      </c>
      <c r="H626" s="1" t="s">
        <v>1299</v>
      </c>
      <c r="I626" s="1" t="s">
        <v>228</v>
      </c>
      <c r="J626" s="3">
        <v>45826</v>
      </c>
      <c r="K626">
        <v>1</v>
      </c>
      <c r="M626">
        <v>-1</v>
      </c>
      <c r="O626" t="s">
        <v>1501</v>
      </c>
      <c r="Q626" t="str">
        <f t="shared" si="9"/>
        <v>14517 TS - Evacuation des déchets</v>
      </c>
      <c r="R626" t="str">
        <f>_xlfn.XLOOKUP(Q626,'Liste BT'!$O:$O,'Liste BT'!F:F,"")</f>
        <v>TS - Evacuation des déchets</v>
      </c>
      <c r="S626" t="str">
        <f>_xlfn.XLOOKUP(C626,'Liste des sites'!$D:$D,'Liste des sites'!$E:$E,"")</f>
        <v>Safran Timing Technologies SA</v>
      </c>
    </row>
    <row r="627" spans="1:19" x14ac:dyDescent="0.2">
      <c r="A627" s="1" t="s">
        <v>1350</v>
      </c>
      <c r="B627" s="1" t="s">
        <v>1351</v>
      </c>
      <c r="C627" s="1" t="s">
        <v>1270</v>
      </c>
      <c r="E627" s="1" t="s">
        <v>1269</v>
      </c>
      <c r="F627" s="1" t="s">
        <v>2814</v>
      </c>
      <c r="G627" s="1" t="s">
        <v>65</v>
      </c>
      <c r="H627" s="1" t="s">
        <v>2986</v>
      </c>
      <c r="I627" s="1" t="s">
        <v>2838</v>
      </c>
      <c r="J627" s="3">
        <v>45827</v>
      </c>
      <c r="K627">
        <v>3</v>
      </c>
      <c r="L627">
        <v>3</v>
      </c>
      <c r="M627">
        <v>0</v>
      </c>
      <c r="N627" s="3">
        <v>45855</v>
      </c>
      <c r="O627" t="s">
        <v>164</v>
      </c>
      <c r="Q627" t="str">
        <f t="shared" si="9"/>
        <v>14517 TS - Mise à disposition de personnel Commentaire : Mise à disposition - 100 ans</v>
      </c>
      <c r="R627" t="str">
        <f>_xlfn.XLOOKUP(Q627,'Liste BT'!$O:$O,'Liste BT'!F:F,"")</f>
        <v/>
      </c>
      <c r="S627" t="str">
        <f>_xlfn.XLOOKUP(C627,'Liste des sites'!$D:$D,'Liste des sites'!$E:$E,"")</f>
        <v>Safran Timing Technologies SA</v>
      </c>
    </row>
    <row r="628" spans="1:19" x14ac:dyDescent="0.2">
      <c r="B628" s="1" t="s">
        <v>1352</v>
      </c>
      <c r="C628" s="1" t="s">
        <v>189</v>
      </c>
      <c r="E628" s="1" t="s">
        <v>325</v>
      </c>
      <c r="F628" s="1" t="s">
        <v>326</v>
      </c>
      <c r="G628" s="1" t="s">
        <v>65</v>
      </c>
      <c r="H628" s="1" t="s">
        <v>2987</v>
      </c>
      <c r="I628" s="1" t="s">
        <v>2838</v>
      </c>
      <c r="J628" s="3">
        <v>45827</v>
      </c>
      <c r="K628">
        <v>0</v>
      </c>
      <c r="L628">
        <v>0</v>
      </c>
      <c r="M628">
        <v>0</v>
      </c>
      <c r="N628" s="3">
        <v>45854</v>
      </c>
      <c r="O628" t="s">
        <v>164</v>
      </c>
      <c r="Q628" t="str">
        <f t="shared" si="9"/>
        <v>1555 CON - Consommable sanitaire (papierwc, savons ect...) Commentaire : Refacturation Sipaec</v>
      </c>
      <c r="R628" t="str">
        <f>_xlfn.XLOOKUP(Q628,'Liste BT'!$O:$O,'Liste BT'!F:F,"")</f>
        <v/>
      </c>
      <c r="S628" t="str">
        <f>_xlfn.XLOOKUP(C628,'Liste des sites'!$D:$D,'Liste des sites'!$E:$E,"")</f>
        <v>TAG Heuer, Branch of LVMH Swiss Manufactures SA</v>
      </c>
    </row>
    <row r="629" spans="1:19" x14ac:dyDescent="0.2">
      <c r="B629" s="1" t="s">
        <v>226</v>
      </c>
      <c r="C629" s="1" t="s">
        <v>67</v>
      </c>
      <c r="E629" s="1" t="s">
        <v>66</v>
      </c>
      <c r="F629" s="1" t="s">
        <v>227</v>
      </c>
      <c r="G629" s="1" t="s">
        <v>65</v>
      </c>
      <c r="H629" s="1" t="s">
        <v>68</v>
      </c>
      <c r="I629" s="1" t="s">
        <v>228</v>
      </c>
      <c r="J629" s="3">
        <v>45828</v>
      </c>
      <c r="K629">
        <v>4</v>
      </c>
      <c r="M629">
        <v>-4</v>
      </c>
      <c r="O629" t="s">
        <v>1501</v>
      </c>
      <c r="Q629" t="str">
        <f t="shared" si="9"/>
        <v>18866 APP - Entretien d'appartement/villa/maison….</v>
      </c>
      <c r="R629" t="str">
        <f>_xlfn.XLOOKUP(Q629,'Liste BT'!$O:$O,'Liste BT'!F:F,"")</f>
        <v>APP - Entretien d'appartement/villa/maison….</v>
      </c>
      <c r="S629" t="str">
        <f>_xlfn.XLOOKUP(C629,'Liste des sites'!$D:$D,'Liste des sites'!$E:$E,"")</f>
        <v>ALFA FABRIKA SA - LOGEMENT PRIVE</v>
      </c>
    </row>
    <row r="630" spans="1:19" x14ac:dyDescent="0.2">
      <c r="B630" s="1" t="s">
        <v>341</v>
      </c>
      <c r="C630" s="1" t="s">
        <v>84</v>
      </c>
      <c r="E630" s="1" t="s">
        <v>83</v>
      </c>
      <c r="F630" s="1" t="s">
        <v>342</v>
      </c>
      <c r="G630" s="1" t="s">
        <v>65</v>
      </c>
      <c r="H630" s="1" t="s">
        <v>16</v>
      </c>
      <c r="I630" s="1" t="s">
        <v>225</v>
      </c>
      <c r="J630" s="3">
        <v>45828</v>
      </c>
      <c r="K630">
        <v>4</v>
      </c>
      <c r="L630">
        <v>4</v>
      </c>
      <c r="M630">
        <v>0</v>
      </c>
      <c r="O630" t="s">
        <v>1501</v>
      </c>
      <c r="Q630" t="str">
        <f t="shared" si="9"/>
        <v>1754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30" t="str">
        <f>_xlfn.XLOOKUP(Q630,'Liste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30" t="str">
        <f>_xlfn.XLOOKUP(C630,'Liste des sites'!$D:$D,'Liste des sites'!$E:$E,"")</f>
        <v>Coop - Boudry - SAP 1402</v>
      </c>
    </row>
    <row r="631" spans="1:19" x14ac:dyDescent="0.2">
      <c r="B631" s="1" t="s">
        <v>257</v>
      </c>
      <c r="C631" s="1" t="s">
        <v>91</v>
      </c>
      <c r="E631" s="1" t="s">
        <v>90</v>
      </c>
      <c r="F631" s="1" t="s">
        <v>258</v>
      </c>
      <c r="G631" s="1" t="s">
        <v>65</v>
      </c>
      <c r="H631" s="1" t="s">
        <v>2815</v>
      </c>
      <c r="I631" s="1" t="s">
        <v>228</v>
      </c>
      <c r="J631" s="3">
        <v>45828</v>
      </c>
      <c r="K631">
        <v>0.5</v>
      </c>
      <c r="M631">
        <v>-0.5</v>
      </c>
      <c r="O631" t="s">
        <v>1501</v>
      </c>
      <c r="Q631" t="str">
        <f t="shared" si="9"/>
        <v>2004 TS - Travaux spéciaux Commentaire : CM : Nettoyage du SAS d'entrée au sous-sol du centre commercial 1x/semaine // 0.5 heures</v>
      </c>
      <c r="R631" t="str">
        <f>_xlfn.XLOOKUP(Q631,'Liste BT'!$O:$O,'Liste BT'!F:F,"")</f>
        <v>TS - Travaux spéciaux Commentaire : CM : Nettoyage du SAS d'entrée au sous-sol du centre commercial 1x/semaine // 0.5 heures</v>
      </c>
      <c r="S631" t="str">
        <f>_xlfn.XLOOKUP(C631,'Liste des sites'!$D:$D,'Liste des sites'!$E:$E,"")</f>
        <v>Coop - EKZ Fontainemelon</v>
      </c>
    </row>
    <row r="632" spans="1:19" x14ac:dyDescent="0.2">
      <c r="B632" s="1" t="s">
        <v>275</v>
      </c>
      <c r="C632" s="1" t="s">
        <v>99</v>
      </c>
      <c r="E632" s="1" t="s">
        <v>98</v>
      </c>
      <c r="F632" s="1" t="s">
        <v>266</v>
      </c>
      <c r="G632" s="1" t="s">
        <v>65</v>
      </c>
      <c r="H632" s="1" t="s">
        <v>103</v>
      </c>
      <c r="I632" s="1" t="s">
        <v>228</v>
      </c>
      <c r="J632" s="3">
        <v>45828</v>
      </c>
      <c r="K632">
        <v>0.5</v>
      </c>
      <c r="M632">
        <v>-0.5</v>
      </c>
      <c r="O632" t="s">
        <v>1501</v>
      </c>
      <c r="Q632" t="str">
        <f t="shared" si="9"/>
        <v>1763 TS - Nettoyage de parking Commentaire : Balayage du parking // Vidage des poubelles (1 fois par semaine)</v>
      </c>
      <c r="R632" t="str">
        <f>_xlfn.XLOOKUP(Q632,'Liste BT'!$O:$O,'Liste BT'!F:F,"")</f>
        <v>TS - Nettoyage de parking Commentaire : Balayage du parking // Vidage des poubelles (1 fois par semaine)</v>
      </c>
      <c r="S632" t="str">
        <f>_xlfn.XLOOKUP(C632,'Liste des sites'!$D:$D,'Liste des sites'!$E:$E,"")</f>
        <v>Coop - La Chaux-de-Fonds Etoile - SAP 1820</v>
      </c>
    </row>
    <row r="633" spans="1:19" x14ac:dyDescent="0.2">
      <c r="B633" s="1" t="s">
        <v>465</v>
      </c>
      <c r="C633" s="1" t="s">
        <v>99</v>
      </c>
      <c r="E633" s="1" t="s">
        <v>98</v>
      </c>
      <c r="F633" s="1" t="s">
        <v>266</v>
      </c>
      <c r="G633" s="1" t="s">
        <v>65</v>
      </c>
      <c r="H633" s="1" t="s">
        <v>466</v>
      </c>
      <c r="I633" s="1" t="s">
        <v>228</v>
      </c>
      <c r="J633" s="3">
        <v>45828</v>
      </c>
      <c r="K633">
        <v>1</v>
      </c>
      <c r="M633">
        <v>-1</v>
      </c>
      <c r="O633" t="s">
        <v>1501</v>
      </c>
      <c r="Q633" t="str">
        <f t="shared" si="9"/>
        <v>1763 TS - Nettoyage de la vitrerie Commentaire : Lavage des vitres des mains courantes vitrées et du tapis roulant du centre sur les faces intérieures et extérieures (1 fois par an)</v>
      </c>
      <c r="R633" t="str">
        <f>_xlfn.XLOOKUP(Q633,'Liste BT'!$O:$O,'Liste BT'!F:F,"")</f>
        <v>TS - Nettoyage de la vitrerie Commentaire : Lavage des vitres des mains courantes vitrées et du tapis roulant du centre sur les faces intérieures et extérieures (1 fois par an)</v>
      </c>
      <c r="S633" t="str">
        <f>_xlfn.XLOOKUP(C633,'Liste des sites'!$D:$D,'Liste des sites'!$E:$E,"")</f>
        <v>Coop - La Chaux-de-Fonds Etoile - SAP 1820</v>
      </c>
    </row>
    <row r="634" spans="1:19" x14ac:dyDescent="0.2">
      <c r="B634" s="1" t="s">
        <v>246</v>
      </c>
      <c r="C634" s="1" t="s">
        <v>105</v>
      </c>
      <c r="E634" s="1" t="s">
        <v>104</v>
      </c>
      <c r="F634" s="1" t="s">
        <v>247</v>
      </c>
      <c r="G634" s="1" t="s">
        <v>65</v>
      </c>
      <c r="H634" s="1" t="s">
        <v>106</v>
      </c>
      <c r="I634" s="1" t="s">
        <v>228</v>
      </c>
      <c r="J634" s="3">
        <v>45828</v>
      </c>
      <c r="K634">
        <v>2</v>
      </c>
      <c r="M634">
        <v>-2</v>
      </c>
      <c r="O634" t="s">
        <v>1501</v>
      </c>
      <c r="Q634" t="str">
        <f t="shared" si="9"/>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634" t="str">
        <f>_xlfn.XLOOKUP(Q634,'Liste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634" t="str">
        <f>_xlfn.XLOOKUP(C634,'Liste des sites'!$D:$D,'Liste des sites'!$E:$E,"")</f>
        <v>Coop - Le Landeron - SAP 4152</v>
      </c>
    </row>
    <row r="635" spans="1:19" x14ac:dyDescent="0.2">
      <c r="A635" s="1" t="s">
        <v>1348</v>
      </c>
      <c r="B635" s="1" t="s">
        <v>1349</v>
      </c>
      <c r="C635" s="1" t="s">
        <v>171</v>
      </c>
      <c r="E635" s="1" t="s">
        <v>397</v>
      </c>
      <c r="F635" s="1" t="s">
        <v>398</v>
      </c>
      <c r="G635" s="1" t="s">
        <v>65</v>
      </c>
      <c r="H635" s="1" t="s">
        <v>2988</v>
      </c>
      <c r="I635" s="1" t="s">
        <v>2838</v>
      </c>
      <c r="J635" s="3">
        <v>45828</v>
      </c>
      <c r="K635">
        <v>24</v>
      </c>
      <c r="L635">
        <v>21</v>
      </c>
      <c r="M635">
        <v>-3</v>
      </c>
      <c r="N635" s="3">
        <v>45855</v>
      </c>
      <c r="O635" t="s">
        <v>164</v>
      </c>
      <c r="Q635" t="str">
        <f t="shared" si="9"/>
        <v>1946 TS - Mise à disposition de personnel Commentaire : Projet Messmer</v>
      </c>
      <c r="R635" t="str">
        <f>_xlfn.XLOOKUP(Q635,'Liste BT'!$O:$O,'Liste BT'!F:F,"")</f>
        <v/>
      </c>
      <c r="S635" t="str">
        <f>_xlfn.XLOOKUP(C635,'Liste des sites'!$D:$D,'Liste des sites'!$E:$E,"")</f>
        <v>Patinoires du Littoral</v>
      </c>
    </row>
    <row r="636" spans="1:19" x14ac:dyDescent="0.2">
      <c r="B636" s="1" t="s">
        <v>235</v>
      </c>
      <c r="C636" s="1" t="s">
        <v>151</v>
      </c>
      <c r="E636" s="1" t="s">
        <v>150</v>
      </c>
      <c r="F636" s="1" t="s">
        <v>236</v>
      </c>
      <c r="G636" s="1" t="s">
        <v>65</v>
      </c>
      <c r="H636" s="1" t="s">
        <v>152</v>
      </c>
      <c r="I636" s="1" t="s">
        <v>228</v>
      </c>
      <c r="J636" s="3">
        <v>45828</v>
      </c>
      <c r="K636">
        <v>1.5</v>
      </c>
      <c r="M636">
        <v>-1.5</v>
      </c>
      <c r="O636" t="s">
        <v>1501</v>
      </c>
      <c r="Q636" t="str">
        <f t="shared" si="9"/>
        <v>18877 APP - Entretien d'appartement/villa/maison…. Commentaire : CM : 2 x semaine // 1.5 heures // 2 pers N4 (mardi et vendredi)
1 x semaine // 2 heures // 1 pers N4 (vendredi) repassage du linge</v>
      </c>
      <c r="R636" t="str">
        <f>_xlfn.XLOOKUP(Q636,'Liste BT'!$O:$O,'Liste BT'!F:F,"")</f>
        <v>APP - Entretien d'appartement/villa/maison…. Commentaire : CM : 2 x semaine // 1.5 heures // 2 pers N4 (mardi et vendredi)
1 x semaine // 2 heures // 1 pers N4 (vendredi) repassage du linge</v>
      </c>
      <c r="S636" t="str">
        <f>_xlfn.XLOOKUP(C636,'Liste des sites'!$D:$D,'Liste des sites'!$E:$E,"")</f>
        <v>PIBOMULTI SA - Domicile de Madame Bourquard</v>
      </c>
    </row>
    <row r="637" spans="1:19" x14ac:dyDescent="0.2">
      <c r="B637" s="1" t="s">
        <v>235</v>
      </c>
      <c r="C637" s="1" t="s">
        <v>151</v>
      </c>
      <c r="E637" s="1" t="s">
        <v>150</v>
      </c>
      <c r="F637" s="1" t="s">
        <v>236</v>
      </c>
      <c r="G637" s="1" t="s">
        <v>65</v>
      </c>
      <c r="H637" s="1" t="s">
        <v>152</v>
      </c>
      <c r="I637" s="1" t="s">
        <v>228</v>
      </c>
      <c r="J637" s="3">
        <v>45828</v>
      </c>
      <c r="K637">
        <v>2</v>
      </c>
      <c r="M637">
        <v>-2</v>
      </c>
      <c r="O637" t="s">
        <v>1501</v>
      </c>
      <c r="Q637" t="str">
        <f t="shared" si="9"/>
        <v>18877 APP - Entretien d'appartement/villa/maison…. Commentaire : CM : 2 x semaine // 1.5 heures // 2 pers N4 (mardi et vendredi)
1 x semaine // 2 heures // 1 pers N4 (vendredi) repassage du linge</v>
      </c>
      <c r="R637" t="str">
        <f>_xlfn.XLOOKUP(Q637,'Liste BT'!$O:$O,'Liste BT'!F:F,"")</f>
        <v>APP - Entretien d'appartement/villa/maison…. Commentaire : CM : 2 x semaine // 1.5 heures // 2 pers N4 (mardi et vendredi)
1 x semaine // 2 heures // 1 pers N4 (vendredi) repassage du linge</v>
      </c>
      <c r="S637" t="str">
        <f>_xlfn.XLOOKUP(C637,'Liste des sites'!$D:$D,'Liste des sites'!$E:$E,"")</f>
        <v>PIBOMULTI SA - Domicile de Madame Bourquard</v>
      </c>
    </row>
    <row r="638" spans="1:19" x14ac:dyDescent="0.2">
      <c r="B638" s="1" t="s">
        <v>2816</v>
      </c>
      <c r="C638" s="1" t="s">
        <v>2240</v>
      </c>
      <c r="E638" s="1" t="s">
        <v>2817</v>
      </c>
      <c r="F638" s="1" t="s">
        <v>2818</v>
      </c>
      <c r="G638" s="1" t="s">
        <v>65</v>
      </c>
      <c r="H638" s="1" t="s">
        <v>1299</v>
      </c>
      <c r="I638" s="1" t="s">
        <v>228</v>
      </c>
      <c r="J638" s="3">
        <v>45828</v>
      </c>
      <c r="K638">
        <v>1</v>
      </c>
      <c r="M638">
        <v>-1</v>
      </c>
      <c r="O638" t="s">
        <v>1501</v>
      </c>
      <c r="Q638" t="str">
        <f t="shared" si="9"/>
        <v>18533 TS - Evacuation des déchets</v>
      </c>
      <c r="R638" t="str">
        <f>_xlfn.XLOOKUP(Q638,'Liste BT'!$O:$O,'Liste BT'!F:F,"")</f>
        <v>TS - Evacuation des déchets</v>
      </c>
      <c r="S638" t="str">
        <f>_xlfn.XLOOKUP(C638,'Liste des sites'!$D:$D,'Liste des sites'!$E:$E,"")</f>
        <v xml:space="preserve">SAFRAN TIMING TECHNOLOGIES SA </v>
      </c>
    </row>
    <row r="639" spans="1:19" x14ac:dyDescent="0.2">
      <c r="B639" s="1" t="s">
        <v>1345</v>
      </c>
      <c r="C639" s="1" t="s">
        <v>198</v>
      </c>
      <c r="E639" s="1" t="s">
        <v>331</v>
      </c>
      <c r="F639" s="1" t="s">
        <v>332</v>
      </c>
      <c r="G639" s="1" t="s">
        <v>65</v>
      </c>
      <c r="H639" s="1" t="s">
        <v>2989</v>
      </c>
      <c r="I639" s="1" t="s">
        <v>2838</v>
      </c>
      <c r="J639" s="3">
        <v>45831</v>
      </c>
      <c r="K639">
        <v>184.5</v>
      </c>
      <c r="L639">
        <v>72.5</v>
      </c>
      <c r="M639">
        <v>-112</v>
      </c>
      <c r="N639" s="3">
        <v>45853</v>
      </c>
      <c r="O639" t="s">
        <v>164</v>
      </c>
      <c r="Q639" t="str">
        <f t="shared" si="9"/>
        <v>14993 APP - Entretien d'appartement/villa/maison…. Commentaire : Appartement Neuchâtel &amp; Lausanne - CityUs- JUIN 2025</v>
      </c>
      <c r="R639" t="str">
        <f>_xlfn.XLOOKUP(Q639,'Liste BT'!$O:$O,'Liste BT'!F:F,"")</f>
        <v/>
      </c>
      <c r="S639" t="str">
        <f>_xlfn.XLOOKUP(C639,'Liste des sites'!$D:$D,'Liste des sites'!$E:$E,"")</f>
        <v>Cityus_Sàrl___NEUCHÂTEL</v>
      </c>
    </row>
    <row r="640" spans="1:19" x14ac:dyDescent="0.2">
      <c r="A640" s="1" t="s">
        <v>830</v>
      </c>
      <c r="B640" s="1" t="s">
        <v>1346</v>
      </c>
      <c r="C640" s="1" t="s">
        <v>127</v>
      </c>
      <c r="E640" s="1" t="s">
        <v>126</v>
      </c>
      <c r="F640" s="1" t="s">
        <v>345</v>
      </c>
      <c r="G640" s="1" t="s">
        <v>65</v>
      </c>
      <c r="H640" s="1" t="s">
        <v>2950</v>
      </c>
      <c r="I640" s="1" t="s">
        <v>2838</v>
      </c>
      <c r="J640" s="3">
        <v>45831</v>
      </c>
      <c r="K640">
        <v>112</v>
      </c>
      <c r="L640">
        <v>57.75</v>
      </c>
      <c r="M640">
        <v>-54.25</v>
      </c>
      <c r="N640" s="3">
        <v>45875</v>
      </c>
      <c r="O640" t="s">
        <v>164</v>
      </c>
      <c r="Q640" t="str">
        <f t="shared" si="9"/>
        <v>15359 TS - Nettoyage de façade Commentaire : Nettoyage de façade</v>
      </c>
      <c r="R640" t="str">
        <f>_xlfn.XLOOKUP(Q640,'Liste BT'!$O:$O,'Liste BT'!F:F,"")</f>
        <v/>
      </c>
      <c r="S640" t="str">
        <f>_xlfn.XLOOKUP(C640,'Liste des sites'!$D:$D,'Liste des sites'!$E:$E,"")</f>
        <v>ETEL SA</v>
      </c>
    </row>
    <row r="641" spans="1:19" x14ac:dyDescent="0.2">
      <c r="B641" s="1" t="s">
        <v>1347</v>
      </c>
      <c r="C641" s="1" t="s">
        <v>127</v>
      </c>
      <c r="E641" s="1" t="s">
        <v>126</v>
      </c>
      <c r="F641" s="1" t="s">
        <v>345</v>
      </c>
      <c r="G641" s="1" t="s">
        <v>65</v>
      </c>
      <c r="H641" s="1" t="s">
        <v>2990</v>
      </c>
      <c r="I641" s="1" t="s">
        <v>2838</v>
      </c>
      <c r="J641" s="3">
        <v>45831</v>
      </c>
      <c r="K641">
        <v>2</v>
      </c>
      <c r="L641">
        <v>14.5</v>
      </c>
      <c r="M641">
        <v>12.5</v>
      </c>
      <c r="N641" s="3">
        <v>45881</v>
      </c>
      <c r="O641" t="s">
        <v>164</v>
      </c>
      <c r="Q641" t="str">
        <f t="shared" si="9"/>
        <v>15359 APP - Entretien d'appartement/villa/maison…. Commentaire : Nettoyage en profondeur  Progrès 13, rez-de-chaussée côté droit</v>
      </c>
      <c r="R641" t="str">
        <f>_xlfn.XLOOKUP(Q641,'Liste BT'!$O:$O,'Liste BT'!F:F,"")</f>
        <v/>
      </c>
      <c r="S641" t="str">
        <f>_xlfn.XLOOKUP(C641,'Liste des sites'!$D:$D,'Liste des sites'!$E:$E,"")</f>
        <v>ETEL SA</v>
      </c>
    </row>
    <row r="642" spans="1:19" x14ac:dyDescent="0.2">
      <c r="B642" s="1" t="s">
        <v>376</v>
      </c>
      <c r="C642" s="1" t="s">
        <v>94</v>
      </c>
      <c r="E642" s="1" t="s">
        <v>93</v>
      </c>
      <c r="F642" s="1" t="s">
        <v>377</v>
      </c>
      <c r="G642" s="1" t="s">
        <v>65</v>
      </c>
      <c r="H642" s="1" t="s">
        <v>16</v>
      </c>
      <c r="I642" s="1" t="s">
        <v>225</v>
      </c>
      <c r="J642" s="3">
        <v>45832</v>
      </c>
      <c r="K642">
        <v>4</v>
      </c>
      <c r="L642">
        <v>4</v>
      </c>
      <c r="M642">
        <v>0</v>
      </c>
      <c r="O642" t="s">
        <v>1501</v>
      </c>
      <c r="Q642" t="str">
        <f t="shared" si="9"/>
        <v>1780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42" t="str">
        <f>_xlfn.XLOOKUP(Q642,'Liste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42" t="str">
        <f>_xlfn.XLOOKUP(C642,'Liste des sites'!$D:$D,'Liste des sites'!$E:$E,"")</f>
        <v>Coop - Fleurier - SAP 1218</v>
      </c>
    </row>
    <row r="643" spans="1:19" x14ac:dyDescent="0.2">
      <c r="B643" s="1" t="s">
        <v>1344</v>
      </c>
      <c r="C643" s="1" t="s">
        <v>127</v>
      </c>
      <c r="E643" s="1" t="s">
        <v>126</v>
      </c>
      <c r="F643" s="1" t="s">
        <v>345</v>
      </c>
      <c r="G643" s="1" t="s">
        <v>65</v>
      </c>
      <c r="H643" s="1" t="s">
        <v>2991</v>
      </c>
      <c r="I643" s="1" t="s">
        <v>2838</v>
      </c>
      <c r="J643" s="3">
        <v>45832</v>
      </c>
      <c r="K643">
        <v>2</v>
      </c>
      <c r="L643">
        <v>19.5</v>
      </c>
      <c r="M643">
        <v>17.5</v>
      </c>
      <c r="N643" s="3">
        <v>45881</v>
      </c>
      <c r="O643" t="s">
        <v>164</v>
      </c>
      <c r="Q643" t="str">
        <f t="shared" ref="Q643:Q706" si="10">CONCATENATE(C643," ",H643)</f>
        <v>15359 APP - Entretien d'appartement/villa/maison…. Commentaire : Nettoyage en profondeur  Progrès 17, rez-de-chaussée</v>
      </c>
      <c r="R643" t="str">
        <f>_xlfn.XLOOKUP(Q643,'Liste BT'!$O:$O,'Liste BT'!F:F,"")</f>
        <v/>
      </c>
      <c r="S643" t="str">
        <f>_xlfn.XLOOKUP(C643,'Liste des sites'!$D:$D,'Liste des sites'!$E:$E,"")</f>
        <v>ETEL SA</v>
      </c>
    </row>
    <row r="644" spans="1:19" x14ac:dyDescent="0.2">
      <c r="B644" s="1" t="s">
        <v>2867</v>
      </c>
      <c r="C644" s="1" t="s">
        <v>1630</v>
      </c>
      <c r="E644" s="1" t="s">
        <v>2868</v>
      </c>
      <c r="F644" s="1" t="s">
        <v>2869</v>
      </c>
      <c r="G644" s="1" t="s">
        <v>183</v>
      </c>
      <c r="H644" s="1" t="s">
        <v>2871</v>
      </c>
      <c r="I644" s="1" t="s">
        <v>225</v>
      </c>
      <c r="J644" s="3">
        <v>45832</v>
      </c>
      <c r="K644">
        <v>0.15</v>
      </c>
      <c r="L644">
        <v>1.5</v>
      </c>
      <c r="M644">
        <v>1.35</v>
      </c>
      <c r="O644" t="s">
        <v>1501</v>
      </c>
      <c r="Q644" t="str">
        <f t="shared" si="10"/>
        <v>1683 TS - Nettoyage de la vitrerie Commentaire : Lavage des vitres sur les faces extérieures (2 fois par mois)</v>
      </c>
      <c r="R644" t="str">
        <f>_xlfn.XLOOKUP(Q644,'Liste BT'!$O:$O,'Liste BT'!F:F,"")</f>
        <v>TS - Nettoyage de la vitrerie Commentaire : Lavage des vitres sur les faces extérieures (2 fois par mois)</v>
      </c>
      <c r="S644" t="str">
        <f>_xlfn.XLOOKUP(C644,'Liste des sites'!$D:$D,'Liste des sites'!$E:$E,"")</f>
        <v>Etam Berne</v>
      </c>
    </row>
    <row r="645" spans="1:19" x14ac:dyDescent="0.2">
      <c r="B645" s="1" t="s">
        <v>235</v>
      </c>
      <c r="C645" s="1" t="s">
        <v>151</v>
      </c>
      <c r="E645" s="1" t="s">
        <v>150</v>
      </c>
      <c r="F645" s="1" t="s">
        <v>236</v>
      </c>
      <c r="G645" s="1" t="s">
        <v>65</v>
      </c>
      <c r="H645" s="1" t="s">
        <v>152</v>
      </c>
      <c r="I645" s="1" t="s">
        <v>225</v>
      </c>
      <c r="J645" s="3">
        <v>45832</v>
      </c>
      <c r="K645">
        <v>1.5</v>
      </c>
      <c r="L645">
        <v>5</v>
      </c>
      <c r="M645">
        <v>3.5</v>
      </c>
      <c r="O645" t="s">
        <v>1501</v>
      </c>
      <c r="Q645" t="str">
        <f t="shared" si="10"/>
        <v>18877 APP - Entretien d'appartement/villa/maison…. Commentaire : CM : 2 x semaine // 1.5 heures // 2 pers N4 (mardi et vendredi)
1 x semaine // 2 heures // 1 pers N4 (vendredi) repassage du linge</v>
      </c>
      <c r="R645" t="str">
        <f>_xlfn.XLOOKUP(Q645,'Liste BT'!$O:$O,'Liste BT'!F:F,"")</f>
        <v>APP - Entretien d'appartement/villa/maison…. Commentaire : CM : 2 x semaine // 1.5 heures // 2 pers N4 (mardi et vendredi)
1 x semaine // 2 heures // 1 pers N4 (vendredi) repassage du linge</v>
      </c>
      <c r="S645" t="str">
        <f>_xlfn.XLOOKUP(C645,'Liste des sites'!$D:$D,'Liste des sites'!$E:$E,"")</f>
        <v>PIBOMULTI SA - Domicile de Madame Bourquard</v>
      </c>
    </row>
    <row r="646" spans="1:19" x14ac:dyDescent="0.2">
      <c r="B646" s="1" t="s">
        <v>379</v>
      </c>
      <c r="C646" s="1" t="s">
        <v>157</v>
      </c>
      <c r="E646" s="1" t="s">
        <v>156</v>
      </c>
      <c r="F646" s="1" t="s">
        <v>380</v>
      </c>
      <c r="G646" s="1" t="s">
        <v>65</v>
      </c>
      <c r="H646" s="1" t="s">
        <v>158</v>
      </c>
      <c r="I646" s="1" t="s">
        <v>225</v>
      </c>
      <c r="J646" s="3">
        <v>45832</v>
      </c>
      <c r="K646">
        <v>1</v>
      </c>
      <c r="L646">
        <v>1</v>
      </c>
      <c r="M646">
        <v>0</v>
      </c>
      <c r="O646" t="s">
        <v>1501</v>
      </c>
      <c r="Q646" t="str">
        <f t="shared" si="10"/>
        <v>14519 TS - Travaux spéciaux liés au contrat d'entretien Commentaire : Lavage des vitres interieurs et extérieurs 9x année</v>
      </c>
      <c r="R646" t="str">
        <f>_xlfn.XLOOKUP(Q646,'Liste BT'!$O:$O,'Liste BT'!F:F,"")</f>
        <v>TS - Travaux spéciaux liés au contrat d'entretien Commentaire : Lavage des vitres interieurs et extérieurs 9x année</v>
      </c>
      <c r="S646" t="str">
        <f>_xlfn.XLOOKUP(C646,'Liste des sites'!$D:$D,'Liste des sites'!$E:$E,"")</f>
        <v>Robert Renaud SA</v>
      </c>
    </row>
    <row r="647" spans="1:19" x14ac:dyDescent="0.2">
      <c r="B647" s="1" t="s">
        <v>379</v>
      </c>
      <c r="C647" s="1" t="s">
        <v>157</v>
      </c>
      <c r="E647" s="1" t="s">
        <v>156</v>
      </c>
      <c r="F647" s="1" t="s">
        <v>380</v>
      </c>
      <c r="G647" s="1" t="s">
        <v>65</v>
      </c>
      <c r="H647" s="1" t="s">
        <v>158</v>
      </c>
      <c r="I647" s="1" t="s">
        <v>225</v>
      </c>
      <c r="J647" s="3">
        <v>45832</v>
      </c>
      <c r="K647">
        <v>1</v>
      </c>
      <c r="L647">
        <v>1</v>
      </c>
      <c r="M647">
        <v>0</v>
      </c>
      <c r="O647" t="s">
        <v>1501</v>
      </c>
      <c r="Q647" t="str">
        <f t="shared" si="10"/>
        <v>14519 TS - Travaux spéciaux liés au contrat d'entretien Commentaire : Lavage des vitres interieurs et extérieurs 9x année</v>
      </c>
      <c r="R647" t="str">
        <f>_xlfn.XLOOKUP(Q647,'Liste BT'!$O:$O,'Liste BT'!F:F,"")</f>
        <v>TS - Travaux spéciaux liés au contrat d'entretien Commentaire : Lavage des vitres interieurs et extérieurs 9x année</v>
      </c>
      <c r="S647" t="str">
        <f>_xlfn.XLOOKUP(C647,'Liste des sites'!$D:$D,'Liste des sites'!$E:$E,"")</f>
        <v>Robert Renaud SA</v>
      </c>
    </row>
    <row r="648" spans="1:19" x14ac:dyDescent="0.2">
      <c r="B648" s="1" t="s">
        <v>385</v>
      </c>
      <c r="C648" s="1" t="s">
        <v>96</v>
      </c>
      <c r="E648" s="1" t="s">
        <v>95</v>
      </c>
      <c r="F648" s="1" t="s">
        <v>386</v>
      </c>
      <c r="G648" s="1" t="s">
        <v>65</v>
      </c>
      <c r="H648" s="1" t="s">
        <v>97</v>
      </c>
      <c r="I648" s="1" t="s">
        <v>225</v>
      </c>
      <c r="J648" s="3">
        <v>45833</v>
      </c>
      <c r="K648">
        <v>4</v>
      </c>
      <c r="L648">
        <v>4</v>
      </c>
      <c r="M648">
        <v>0</v>
      </c>
      <c r="O648" t="s">
        <v>1501</v>
      </c>
      <c r="Q648" t="str">
        <f t="shared" si="10"/>
        <v>1761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48" t="str">
        <f>_xlfn.XLOOKUP(Q648,'Liste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48" t="str">
        <f>_xlfn.XLOOKUP(C648,'Liste des sites'!$D:$D,'Liste des sites'!$E:$E,"")</f>
        <v>Coop - La Chaux-de-Fonds Bel-Air - SAP 1821</v>
      </c>
    </row>
    <row r="649" spans="1:19" x14ac:dyDescent="0.2">
      <c r="B649" s="1" t="s">
        <v>246</v>
      </c>
      <c r="C649" s="1" t="s">
        <v>105</v>
      </c>
      <c r="E649" s="1" t="s">
        <v>104</v>
      </c>
      <c r="F649" s="1" t="s">
        <v>247</v>
      </c>
      <c r="G649" s="1" t="s">
        <v>65</v>
      </c>
      <c r="H649" s="1" t="s">
        <v>106</v>
      </c>
      <c r="I649" s="1" t="s">
        <v>228</v>
      </c>
      <c r="J649" s="3">
        <v>45833</v>
      </c>
      <c r="K649">
        <v>2</v>
      </c>
      <c r="M649">
        <v>-2</v>
      </c>
      <c r="O649" t="s">
        <v>1501</v>
      </c>
      <c r="Q649" t="str">
        <f t="shared" si="10"/>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649" t="str">
        <f>_xlfn.XLOOKUP(Q649,'Liste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649" t="str">
        <f>_xlfn.XLOOKUP(C649,'Liste des sites'!$D:$D,'Liste des sites'!$E:$E,"")</f>
        <v>Coop - Le Landeron - SAP 4152</v>
      </c>
    </row>
    <row r="650" spans="1:19" x14ac:dyDescent="0.2">
      <c r="B650" s="1" t="s">
        <v>275</v>
      </c>
      <c r="C650" s="1" t="s">
        <v>99</v>
      </c>
      <c r="E650" s="1" t="s">
        <v>98</v>
      </c>
      <c r="F650" s="1" t="s">
        <v>266</v>
      </c>
      <c r="G650" s="1" t="s">
        <v>65</v>
      </c>
      <c r="H650" s="1" t="s">
        <v>103</v>
      </c>
      <c r="I650" s="1" t="s">
        <v>228</v>
      </c>
      <c r="J650" s="3">
        <v>45834</v>
      </c>
      <c r="K650">
        <v>0.5</v>
      </c>
      <c r="M650">
        <v>-0.5</v>
      </c>
      <c r="O650" t="s">
        <v>1501</v>
      </c>
      <c r="Q650" t="str">
        <f t="shared" si="10"/>
        <v>1763 TS - Nettoyage de parking Commentaire : Balayage du parking // Vidage des poubelles (1 fois par semaine)</v>
      </c>
      <c r="R650" t="str">
        <f>_xlfn.XLOOKUP(Q650,'Liste BT'!$O:$O,'Liste BT'!F:F,"")</f>
        <v>TS - Nettoyage de parking Commentaire : Balayage du parking // Vidage des poubelles (1 fois par semaine)</v>
      </c>
      <c r="S650" t="str">
        <f>_xlfn.XLOOKUP(C650,'Liste des sites'!$D:$D,'Liste des sites'!$E:$E,"")</f>
        <v>Coop - La Chaux-de-Fonds Etoile - SAP 1820</v>
      </c>
    </row>
    <row r="651" spans="1:19" x14ac:dyDescent="0.2">
      <c r="B651" s="1" t="s">
        <v>356</v>
      </c>
      <c r="C651" s="1" t="s">
        <v>99</v>
      </c>
      <c r="E651" s="1" t="s">
        <v>98</v>
      </c>
      <c r="F651" s="1" t="s">
        <v>266</v>
      </c>
      <c r="G651" s="1" t="s">
        <v>65</v>
      </c>
      <c r="H651" s="1" t="s">
        <v>102</v>
      </c>
      <c r="I651" s="1" t="s">
        <v>225</v>
      </c>
      <c r="J651" s="3">
        <v>45834</v>
      </c>
      <c r="K651">
        <v>4</v>
      </c>
      <c r="L651">
        <v>2</v>
      </c>
      <c r="M651">
        <v>-2</v>
      </c>
      <c r="O651" t="s">
        <v>1501</v>
      </c>
      <c r="Q651" t="str">
        <f t="shared" si="10"/>
        <v>1763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51" t="str">
        <f>_xlfn.XLOOKUP(Q651,'Liste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51" t="str">
        <f>_xlfn.XLOOKUP(C651,'Liste des sites'!$D:$D,'Liste des sites'!$E:$E,"")</f>
        <v>Coop - La Chaux-de-Fonds Etoile - SAP 1820</v>
      </c>
    </row>
    <row r="652" spans="1:19" x14ac:dyDescent="0.2">
      <c r="B652" s="1" t="s">
        <v>440</v>
      </c>
      <c r="C652" s="1" t="s">
        <v>110</v>
      </c>
      <c r="E652" s="1" t="s">
        <v>109</v>
      </c>
      <c r="F652" s="1" t="s">
        <v>293</v>
      </c>
      <c r="G652" s="1" t="s">
        <v>65</v>
      </c>
      <c r="H652" s="1" t="s">
        <v>441</v>
      </c>
      <c r="I652" s="1" t="s">
        <v>228</v>
      </c>
      <c r="J652" s="3">
        <v>45834</v>
      </c>
      <c r="K652">
        <v>4</v>
      </c>
      <c r="M652">
        <v>-4</v>
      </c>
      <c r="O652" t="s">
        <v>1501</v>
      </c>
      <c r="Q652" t="str">
        <f t="shared" si="10"/>
        <v>1736 TS - Nettoyage haute pression Commentaire : Lavage de la terrasse au nettoyeur haute pression y compris lavage des vitres en partie basse après intervention (1 fois par mois : de mi-avril à fin septembre)</v>
      </c>
      <c r="R652" t="str">
        <f>_xlfn.XLOOKUP(Q652,'Liste BT'!$O:$O,'Liste BT'!F:F,"")</f>
        <v>TS - Nettoyage haute pression Commentaire : Lavage de la terrasse au nettoyeur haute pression y compris lavage des vitres en partie basse après intervention (1 fois par mois : de mi-avril à fin septembre)</v>
      </c>
      <c r="S652" t="str">
        <f>_xlfn.XLOOKUP(C652,'Liste des sites'!$D:$D,'Liste des sites'!$E:$E,"")</f>
        <v>Coop - Maladière restaurant - SAP 3262</v>
      </c>
    </row>
    <row r="653" spans="1:19" x14ac:dyDescent="0.2">
      <c r="A653" s="1" t="s">
        <v>1024</v>
      </c>
      <c r="B653" s="1" t="s">
        <v>1343</v>
      </c>
      <c r="C653" s="1" t="s">
        <v>192</v>
      </c>
      <c r="E653" s="1" t="s">
        <v>304</v>
      </c>
      <c r="F653" s="1" t="s">
        <v>305</v>
      </c>
      <c r="G653" s="1" t="s">
        <v>65</v>
      </c>
      <c r="H653" s="1" t="s">
        <v>2992</v>
      </c>
      <c r="I653" s="1" t="s">
        <v>2838</v>
      </c>
      <c r="J653" s="3">
        <v>45834</v>
      </c>
      <c r="K653">
        <v>17</v>
      </c>
      <c r="L653">
        <v>17</v>
      </c>
      <c r="M653">
        <v>0</v>
      </c>
      <c r="N653" s="3">
        <v>45881</v>
      </c>
      <c r="O653" t="s">
        <v>164</v>
      </c>
      <c r="Q653" t="str">
        <f t="shared" si="10"/>
        <v>12 EEV - Entretien des Espaces Verts Commentaire : Mise à disposition - Espaces verts</v>
      </c>
      <c r="R653" t="str">
        <f>_xlfn.XLOOKUP(Q653,'Liste BT'!$O:$O,'Liste BT'!F:F,"")</f>
        <v/>
      </c>
      <c r="S653" t="str">
        <f>_xlfn.XLOOKUP(C653,'Liste des sites'!$D:$D,'Liste des sites'!$E:$E,"")</f>
        <v>Officine Panerai</v>
      </c>
    </row>
    <row r="654" spans="1:19" x14ac:dyDescent="0.2">
      <c r="B654" s="1" t="s">
        <v>226</v>
      </c>
      <c r="C654" s="1" t="s">
        <v>67</v>
      </c>
      <c r="E654" s="1" t="s">
        <v>66</v>
      </c>
      <c r="F654" s="1" t="s">
        <v>227</v>
      </c>
      <c r="G654" s="1" t="s">
        <v>65</v>
      </c>
      <c r="H654" s="1" t="s">
        <v>68</v>
      </c>
      <c r="I654" s="1" t="s">
        <v>228</v>
      </c>
      <c r="J654" s="3">
        <v>45835</v>
      </c>
      <c r="K654">
        <v>4</v>
      </c>
      <c r="M654">
        <v>-4</v>
      </c>
      <c r="O654" t="s">
        <v>1501</v>
      </c>
      <c r="Q654" t="str">
        <f t="shared" si="10"/>
        <v>18866 APP - Entretien d'appartement/villa/maison….</v>
      </c>
      <c r="R654" t="str">
        <f>_xlfn.XLOOKUP(Q654,'Liste BT'!$O:$O,'Liste BT'!F:F,"")</f>
        <v>APP - Entretien d'appartement/villa/maison….</v>
      </c>
      <c r="S654" t="str">
        <f>_xlfn.XLOOKUP(C654,'Liste des sites'!$D:$D,'Liste des sites'!$E:$E,"")</f>
        <v>ALFA FABRIKA SA - LOGEMENT PRIVE</v>
      </c>
    </row>
    <row r="655" spans="1:19" x14ac:dyDescent="0.2">
      <c r="B655" s="1" t="s">
        <v>257</v>
      </c>
      <c r="C655" s="1" t="s">
        <v>91</v>
      </c>
      <c r="E655" s="1" t="s">
        <v>90</v>
      </c>
      <c r="F655" s="1" t="s">
        <v>258</v>
      </c>
      <c r="G655" s="1" t="s">
        <v>65</v>
      </c>
      <c r="H655" s="1" t="s">
        <v>2815</v>
      </c>
      <c r="I655" s="1" t="s">
        <v>228</v>
      </c>
      <c r="J655" s="3">
        <v>45835</v>
      </c>
      <c r="K655">
        <v>0.5</v>
      </c>
      <c r="M655">
        <v>-0.5</v>
      </c>
      <c r="O655" t="s">
        <v>1501</v>
      </c>
      <c r="Q655" t="str">
        <f t="shared" si="10"/>
        <v>2004 TS - Travaux spéciaux Commentaire : CM : Nettoyage du SAS d'entrée au sous-sol du centre commercial 1x/semaine // 0.5 heures</v>
      </c>
      <c r="R655" t="str">
        <f>_xlfn.XLOOKUP(Q655,'Liste BT'!$O:$O,'Liste BT'!F:F,"")</f>
        <v>TS - Travaux spéciaux Commentaire : CM : Nettoyage du SAS d'entrée au sous-sol du centre commercial 1x/semaine // 0.5 heures</v>
      </c>
      <c r="S655" t="str">
        <f>_xlfn.XLOOKUP(C655,'Liste des sites'!$D:$D,'Liste des sites'!$E:$E,"")</f>
        <v>Coop - EKZ Fontainemelon</v>
      </c>
    </row>
    <row r="656" spans="1:19" x14ac:dyDescent="0.2">
      <c r="B656" s="1" t="s">
        <v>352</v>
      </c>
      <c r="C656" s="1" t="s">
        <v>108</v>
      </c>
      <c r="E656" s="1" t="s">
        <v>107</v>
      </c>
      <c r="F656" s="1" t="s">
        <v>353</v>
      </c>
      <c r="G656" s="1" t="s">
        <v>65</v>
      </c>
      <c r="H656" s="1" t="s">
        <v>16</v>
      </c>
      <c r="I656" s="1" t="s">
        <v>225</v>
      </c>
      <c r="J656" s="3">
        <v>45835</v>
      </c>
      <c r="K656">
        <v>4</v>
      </c>
      <c r="L656">
        <v>4</v>
      </c>
      <c r="M656">
        <v>0</v>
      </c>
      <c r="O656" t="s">
        <v>1501</v>
      </c>
      <c r="Q656" t="str">
        <f t="shared" si="10"/>
        <v>1963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56" t="str">
        <f>_xlfn.XLOOKUP(Q656,'Liste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56" t="str">
        <f>_xlfn.XLOOKUP(C656,'Liste des sites'!$D:$D,'Liste des sites'!$E:$E,"")</f>
        <v>Coop - Le Locle - SAP 1400</v>
      </c>
    </row>
    <row r="657" spans="1:19" x14ac:dyDescent="0.2">
      <c r="B657" s="1" t="s">
        <v>235</v>
      </c>
      <c r="C657" s="1" t="s">
        <v>151</v>
      </c>
      <c r="E657" s="1" t="s">
        <v>150</v>
      </c>
      <c r="F657" s="1" t="s">
        <v>236</v>
      </c>
      <c r="G657" s="1" t="s">
        <v>65</v>
      </c>
      <c r="H657" s="1" t="s">
        <v>152</v>
      </c>
      <c r="I657" s="1" t="s">
        <v>225</v>
      </c>
      <c r="J657" s="3">
        <v>45835</v>
      </c>
      <c r="K657">
        <v>1.5</v>
      </c>
      <c r="L657">
        <v>5</v>
      </c>
      <c r="M657">
        <v>3.5</v>
      </c>
      <c r="O657" t="s">
        <v>1501</v>
      </c>
      <c r="Q657" t="str">
        <f t="shared" si="10"/>
        <v>18877 APP - Entretien d'appartement/villa/maison…. Commentaire : CM : 2 x semaine // 1.5 heures // 2 pers N4 (mardi et vendredi)
1 x semaine // 2 heures // 1 pers N4 (vendredi) repassage du linge</v>
      </c>
      <c r="R657" t="str">
        <f>_xlfn.XLOOKUP(Q657,'Liste BT'!$O:$O,'Liste BT'!F:F,"")</f>
        <v>APP - Entretien d'appartement/villa/maison…. Commentaire : CM : 2 x semaine // 1.5 heures // 2 pers N4 (mardi et vendredi)
1 x semaine // 2 heures // 1 pers N4 (vendredi) repassage du linge</v>
      </c>
      <c r="S657" t="str">
        <f>_xlfn.XLOOKUP(C657,'Liste des sites'!$D:$D,'Liste des sites'!$E:$E,"")</f>
        <v>PIBOMULTI SA - Domicile de Madame Bourquard</v>
      </c>
    </row>
    <row r="658" spans="1:19" x14ac:dyDescent="0.2">
      <c r="B658" s="1" t="s">
        <v>235</v>
      </c>
      <c r="C658" s="1" t="s">
        <v>151</v>
      </c>
      <c r="E658" s="1" t="s">
        <v>150</v>
      </c>
      <c r="F658" s="1" t="s">
        <v>236</v>
      </c>
      <c r="G658" s="1" t="s">
        <v>65</v>
      </c>
      <c r="H658" s="1" t="s">
        <v>152</v>
      </c>
      <c r="I658" s="1" t="s">
        <v>228</v>
      </c>
      <c r="J658" s="3">
        <v>45835</v>
      </c>
      <c r="K658">
        <v>2</v>
      </c>
      <c r="M658">
        <v>-2</v>
      </c>
      <c r="O658" t="s">
        <v>1501</v>
      </c>
      <c r="Q658" t="str">
        <f t="shared" si="10"/>
        <v>18877 APP - Entretien d'appartement/villa/maison…. Commentaire : CM : 2 x semaine // 1.5 heures // 2 pers N4 (mardi et vendredi)
1 x semaine // 2 heures // 1 pers N4 (vendredi) repassage du linge</v>
      </c>
      <c r="R658" t="str">
        <f>_xlfn.XLOOKUP(Q658,'Liste BT'!$O:$O,'Liste BT'!F:F,"")</f>
        <v>APP - Entretien d'appartement/villa/maison…. Commentaire : CM : 2 x semaine // 1.5 heures // 2 pers N4 (mardi et vendredi)
1 x semaine // 2 heures // 1 pers N4 (vendredi) repassage du linge</v>
      </c>
      <c r="S658" t="str">
        <f>_xlfn.XLOOKUP(C658,'Liste des sites'!$D:$D,'Liste des sites'!$E:$E,"")</f>
        <v>PIBOMULTI SA - Domicile de Madame Bourquard</v>
      </c>
    </row>
    <row r="659" spans="1:19" x14ac:dyDescent="0.2">
      <c r="A659" s="1" t="s">
        <v>1042</v>
      </c>
      <c r="B659" s="1" t="s">
        <v>1342</v>
      </c>
      <c r="C659" s="1" t="s">
        <v>136</v>
      </c>
      <c r="E659" s="1" t="s">
        <v>135</v>
      </c>
      <c r="F659" s="1" t="s">
        <v>396</v>
      </c>
      <c r="G659" s="1" t="s">
        <v>65</v>
      </c>
      <c r="H659" s="1" t="s">
        <v>2993</v>
      </c>
      <c r="I659" s="1" t="s">
        <v>2838</v>
      </c>
      <c r="J659" s="3">
        <v>45836</v>
      </c>
      <c r="K659">
        <v>8</v>
      </c>
      <c r="L659">
        <v>7.5</v>
      </c>
      <c r="M659">
        <v>-0.5</v>
      </c>
      <c r="N659" s="3">
        <v>45918</v>
      </c>
      <c r="O659" t="s">
        <v>164</v>
      </c>
      <c r="Q659" t="str">
        <f t="shared" si="10"/>
        <v>18594 TS - Mise à disposition de personnel Commentaire : Journée porte ouverte le samedi 28 juin</v>
      </c>
      <c r="R659" t="str">
        <f>_xlfn.XLOOKUP(Q659,'Liste BT'!$O:$O,'Liste BT'!F:F,"")</f>
        <v/>
      </c>
      <c r="S659" t="str">
        <f>_xlfn.XLOOKUP(C659,'Liste des sites'!$D:$D,'Liste des sites'!$E:$E,"")</f>
        <v xml:space="preserve">Manufacture Horlogère Valfleurier </v>
      </c>
    </row>
    <row r="660" spans="1:19" x14ac:dyDescent="0.2">
      <c r="B660" s="1" t="s">
        <v>1340</v>
      </c>
      <c r="C660" s="1" t="s">
        <v>198</v>
      </c>
      <c r="E660" s="1" t="s">
        <v>331</v>
      </c>
      <c r="F660" s="1" t="s">
        <v>332</v>
      </c>
      <c r="G660" s="1" t="s">
        <v>65</v>
      </c>
      <c r="H660" s="1" t="s">
        <v>2994</v>
      </c>
      <c r="I660" s="1" t="s">
        <v>2838</v>
      </c>
      <c r="J660" s="3">
        <v>45838</v>
      </c>
      <c r="K660">
        <v>0</v>
      </c>
      <c r="L660">
        <v>14</v>
      </c>
      <c r="M660">
        <v>14</v>
      </c>
      <c r="N660" s="3">
        <v>45853</v>
      </c>
      <c r="O660" t="s">
        <v>164</v>
      </c>
      <c r="Q660" t="str">
        <f t="shared" si="10"/>
        <v>14993 APP - Entretien d'appartement/villa/maison…. Commentaire : Appartement Neuchâtel &amp; Lausanne - PMI - JUIN  2025</v>
      </c>
      <c r="R660" t="str">
        <f>_xlfn.XLOOKUP(Q660,'Liste BT'!$O:$O,'Liste BT'!F:F,"")</f>
        <v/>
      </c>
      <c r="S660" t="str">
        <f>_xlfn.XLOOKUP(C660,'Liste des sites'!$D:$D,'Liste des sites'!$E:$E,"")</f>
        <v>Cityus_Sàrl___NEUCHÂTEL</v>
      </c>
    </row>
    <row r="661" spans="1:19" x14ac:dyDescent="0.2">
      <c r="B661" s="1" t="s">
        <v>1341</v>
      </c>
      <c r="C661" s="1" t="s">
        <v>1185</v>
      </c>
      <c r="E661" s="1" t="s">
        <v>1184</v>
      </c>
      <c r="F661" s="1" t="s">
        <v>2873</v>
      </c>
      <c r="G661" s="1" t="s">
        <v>65</v>
      </c>
      <c r="H661" s="1" t="s">
        <v>2995</v>
      </c>
      <c r="I661" s="1" t="s">
        <v>2838</v>
      </c>
      <c r="J661" s="3">
        <v>45838</v>
      </c>
      <c r="K661">
        <v>40</v>
      </c>
      <c r="L661">
        <v>40</v>
      </c>
      <c r="M661">
        <v>0</v>
      </c>
      <c r="N661" s="3">
        <v>45855</v>
      </c>
      <c r="O661" t="s">
        <v>164</v>
      </c>
      <c r="Q661" t="str">
        <f t="shared" si="10"/>
        <v>15191 TS - Conciergerie Commentaire : Remplacement du 30.06.25 au 06.07.25</v>
      </c>
      <c r="R661" t="str">
        <f>_xlfn.XLOOKUP(Q661,'Liste BT'!$O:$O,'Liste BT'!F:F,"")</f>
        <v/>
      </c>
      <c r="S661" t="str">
        <f>_xlfn.XLOOKUP(C661,'Liste des sites'!$D:$D,'Liste des sites'!$E:$E,"")</f>
        <v>Comadur SA</v>
      </c>
    </row>
    <row r="662" spans="1:19" x14ac:dyDescent="0.2">
      <c r="B662" s="1" t="s">
        <v>1336</v>
      </c>
      <c r="C662" s="1" t="s">
        <v>198</v>
      </c>
      <c r="E662" s="1" t="s">
        <v>331</v>
      </c>
      <c r="F662" s="1" t="s">
        <v>332</v>
      </c>
      <c r="G662" s="1" t="s">
        <v>65</v>
      </c>
      <c r="H662" s="1" t="s">
        <v>2996</v>
      </c>
      <c r="I662" s="1" t="s">
        <v>2838</v>
      </c>
      <c r="J662" s="3">
        <v>45839</v>
      </c>
      <c r="K662">
        <v>0</v>
      </c>
      <c r="L662">
        <v>0</v>
      </c>
      <c r="M662">
        <v>0</v>
      </c>
      <c r="N662" s="3">
        <v>45883</v>
      </c>
      <c r="O662" t="s">
        <v>164</v>
      </c>
      <c r="Q662" t="str">
        <f t="shared" si="10"/>
        <v>14993 APP - Entretien d'appartement/villa/maison…. Commentaire : Appartement Neuchâtel &amp; Lausanne - PMI - JULLETN  2025</v>
      </c>
      <c r="R662" t="str">
        <f>_xlfn.XLOOKUP(Q662,'Liste BT'!$O:$O,'Liste BT'!F:F,"")</f>
        <v/>
      </c>
      <c r="S662" t="str">
        <f>_xlfn.XLOOKUP(C662,'Liste des sites'!$D:$D,'Liste des sites'!$E:$E,"")</f>
        <v>Cityus_Sàrl___NEUCHÂTEL</v>
      </c>
    </row>
    <row r="663" spans="1:19" x14ac:dyDescent="0.2">
      <c r="B663" s="1" t="s">
        <v>1335</v>
      </c>
      <c r="C663" s="1" t="s">
        <v>198</v>
      </c>
      <c r="E663" s="1" t="s">
        <v>331</v>
      </c>
      <c r="F663" s="1" t="s">
        <v>332</v>
      </c>
      <c r="G663" s="1" t="s">
        <v>65</v>
      </c>
      <c r="H663" s="1" t="s">
        <v>2837</v>
      </c>
      <c r="I663" s="1" t="s">
        <v>2838</v>
      </c>
      <c r="J663" s="3">
        <v>45839</v>
      </c>
      <c r="K663">
        <v>0</v>
      </c>
      <c r="L663">
        <v>0</v>
      </c>
      <c r="M663">
        <v>0</v>
      </c>
      <c r="N663" s="3">
        <v>45891</v>
      </c>
      <c r="O663" t="s">
        <v>164</v>
      </c>
      <c r="Q663" t="str">
        <f t="shared" si="10"/>
        <v>14993 BLC - Travaux de blanchisserie Commentaire : Blanchisserie - Neuchâtel</v>
      </c>
      <c r="R663" t="str">
        <f>_xlfn.XLOOKUP(Q663,'Liste BT'!$O:$O,'Liste BT'!F:F,"")</f>
        <v/>
      </c>
      <c r="S663" t="str">
        <f>_xlfn.XLOOKUP(C663,'Liste des sites'!$D:$D,'Liste des sites'!$E:$E,"")</f>
        <v>Cityus_Sàrl___NEUCHÂTEL</v>
      </c>
    </row>
    <row r="664" spans="1:19" x14ac:dyDescent="0.2">
      <c r="B664" s="1" t="s">
        <v>1337</v>
      </c>
      <c r="C664" s="1" t="s">
        <v>114</v>
      </c>
      <c r="E664" s="1" t="s">
        <v>113</v>
      </c>
      <c r="F664" s="1" t="s">
        <v>234</v>
      </c>
      <c r="G664" s="1" t="s">
        <v>65</v>
      </c>
      <c r="H664" s="1" t="s">
        <v>2947</v>
      </c>
      <c r="I664" s="1" t="s">
        <v>2838</v>
      </c>
      <c r="J664" s="3">
        <v>45839</v>
      </c>
      <c r="K664">
        <v>2</v>
      </c>
      <c r="L664">
        <v>0</v>
      </c>
      <c r="M664">
        <v>-2</v>
      </c>
      <c r="N664" s="3">
        <v>45916</v>
      </c>
      <c r="O664" t="s">
        <v>164</v>
      </c>
      <c r="Q664" t="str">
        <f t="shared" si="10"/>
        <v>1825 TS - Nettoyage de la vitrerie Commentaire : Nettoyage vitres portillons</v>
      </c>
      <c r="R664" t="str">
        <f>_xlfn.XLOOKUP(Q664,'Liste BT'!$O:$O,'Liste BT'!F:F,"")</f>
        <v/>
      </c>
      <c r="S664" t="str">
        <f>_xlfn.XLOOKUP(C664,'Liste des sites'!$D:$D,'Liste des sites'!$E:$E,"")</f>
        <v>Coop - Neuchâtel La Treille - SAP 1401</v>
      </c>
    </row>
    <row r="665" spans="1:19" x14ac:dyDescent="0.2">
      <c r="A665" s="1" t="s">
        <v>1338</v>
      </c>
      <c r="B665" s="1" t="s">
        <v>1339</v>
      </c>
      <c r="C665" s="1" t="s">
        <v>192</v>
      </c>
      <c r="E665" s="1" t="s">
        <v>304</v>
      </c>
      <c r="F665" s="1" t="s">
        <v>305</v>
      </c>
      <c r="G665" s="1" t="s">
        <v>65</v>
      </c>
      <c r="H665" s="1" t="s">
        <v>2826</v>
      </c>
      <c r="I665" s="1" t="s">
        <v>2838</v>
      </c>
      <c r="J665" s="3">
        <v>45839</v>
      </c>
      <c r="K665">
        <v>32</v>
      </c>
      <c r="L665">
        <v>0</v>
      </c>
      <c r="M665">
        <v>-32</v>
      </c>
      <c r="N665" s="3">
        <v>45890</v>
      </c>
      <c r="O665" t="s">
        <v>164</v>
      </c>
      <c r="Q665" t="str">
        <f t="shared" si="10"/>
        <v>12 TS - Travaux spéciaux Commentaire : Contrat de travaux spéciaux</v>
      </c>
      <c r="R665" t="str">
        <f>_xlfn.XLOOKUP(Q665,'Liste BT'!$O:$O,'Liste BT'!F:F,"")</f>
        <v/>
      </c>
      <c r="S665" t="str">
        <f>_xlfn.XLOOKUP(C665,'Liste des sites'!$D:$D,'Liste des sites'!$E:$E,"")</f>
        <v>Officine Panerai</v>
      </c>
    </row>
    <row r="666" spans="1:19" x14ac:dyDescent="0.2">
      <c r="B666" s="1" t="s">
        <v>235</v>
      </c>
      <c r="C666" s="1" t="s">
        <v>151</v>
      </c>
      <c r="E666" s="1" t="s">
        <v>150</v>
      </c>
      <c r="F666" s="1" t="s">
        <v>236</v>
      </c>
      <c r="G666" s="1" t="s">
        <v>65</v>
      </c>
      <c r="H666" s="1" t="s">
        <v>152</v>
      </c>
      <c r="I666" s="1" t="s">
        <v>225</v>
      </c>
      <c r="J666" s="3">
        <v>45839</v>
      </c>
      <c r="K666">
        <v>1.5</v>
      </c>
      <c r="L666">
        <v>11</v>
      </c>
      <c r="M666">
        <v>9.5</v>
      </c>
      <c r="O666" t="s">
        <v>1501</v>
      </c>
      <c r="Q666" t="str">
        <f t="shared" si="10"/>
        <v>18877 APP - Entretien d'appartement/villa/maison…. Commentaire : CM : 2 x semaine // 1.5 heures // 2 pers N4 (mardi et vendredi)
1 x semaine // 2 heures // 1 pers N4 (vendredi) repassage du linge</v>
      </c>
      <c r="R666" t="str">
        <f>_xlfn.XLOOKUP(Q666,'Liste BT'!$O:$O,'Liste BT'!F:F,"")</f>
        <v>APP - Entretien d'appartement/villa/maison…. Commentaire : CM : 2 x semaine // 1.5 heures // 2 pers N4 (mardi et vendredi)
1 x semaine // 2 heures // 1 pers N4 (vendredi) repassage du linge</v>
      </c>
      <c r="S666" t="str">
        <f>_xlfn.XLOOKUP(C666,'Liste des sites'!$D:$D,'Liste des sites'!$E:$E,"")</f>
        <v>PIBOMULTI SA - Domicile de Madame Bourquard</v>
      </c>
    </row>
    <row r="667" spans="1:19" x14ac:dyDescent="0.2">
      <c r="B667" s="1" t="s">
        <v>2834</v>
      </c>
      <c r="C667" s="1" t="s">
        <v>626</v>
      </c>
      <c r="E667" s="1" t="s">
        <v>210</v>
      </c>
      <c r="F667" s="1" t="s">
        <v>2835</v>
      </c>
      <c r="G667" s="1" t="s">
        <v>183</v>
      </c>
      <c r="H667" s="1" t="s">
        <v>2833</v>
      </c>
      <c r="I667" s="1" t="s">
        <v>225</v>
      </c>
      <c r="J667" s="3">
        <v>45840</v>
      </c>
      <c r="K667">
        <v>4</v>
      </c>
      <c r="L667">
        <v>4</v>
      </c>
      <c r="M667">
        <v>0</v>
      </c>
      <c r="O667" t="s">
        <v>1501</v>
      </c>
      <c r="Q667" t="str">
        <f t="shared" si="10"/>
        <v>1829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67" t="str">
        <f>_xlfn.XLOOKUP(Q667,'Liste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67" t="str">
        <f>_xlfn.XLOOKUP(C667,'Liste des sites'!$D:$D,'Liste des sites'!$E:$E,"")</f>
        <v>Coop - La Neuveville - SAP 1220</v>
      </c>
    </row>
    <row r="668" spans="1:19" x14ac:dyDescent="0.2">
      <c r="B668" s="1" t="s">
        <v>2834</v>
      </c>
      <c r="C668" s="1" t="s">
        <v>626</v>
      </c>
      <c r="E668" s="1" t="s">
        <v>210</v>
      </c>
      <c r="F668" s="1" t="s">
        <v>2835</v>
      </c>
      <c r="G668" s="1" t="s">
        <v>183</v>
      </c>
      <c r="H668" s="1" t="s">
        <v>23</v>
      </c>
      <c r="I668" s="1" t="s">
        <v>228</v>
      </c>
      <c r="J668" s="3">
        <v>45840</v>
      </c>
      <c r="K668">
        <v>1</v>
      </c>
      <c r="M668">
        <v>-1</v>
      </c>
      <c r="O668" t="s">
        <v>1501</v>
      </c>
      <c r="Q668" t="str">
        <f t="shared" si="10"/>
        <v>1829 TS - Nettoyage de la vitrerie Commentaire : VITRES (2 fois par an)
Nettoyage complet de tous les vitrages sur les faces intérieures et extérieures (vitres en façade, séparations, portes, parois vitrées)</v>
      </c>
      <c r="R668" t="str">
        <f>_xlfn.XLOOKUP(Q668,'Liste BT'!$O:$O,'Liste BT'!F:F,"")</f>
        <v>TS - Nettoyage de la vitrerie Commentaire : VITRES (2 fois par an)
Nettoyage complet de tous les vitrages sur les faces intérieures et extérieures (vitres en façade, séparations, portes, parois vitrées)</v>
      </c>
      <c r="S668" t="str">
        <f>_xlfn.XLOOKUP(C668,'Liste des sites'!$D:$D,'Liste des sites'!$E:$E,"")</f>
        <v>Coop - La Neuveville - SAP 1220</v>
      </c>
    </row>
    <row r="669" spans="1:19" x14ac:dyDescent="0.2">
      <c r="B669" s="1" t="s">
        <v>469</v>
      </c>
      <c r="C669" s="1" t="s">
        <v>105</v>
      </c>
      <c r="E669" s="1" t="s">
        <v>104</v>
      </c>
      <c r="F669" s="1" t="s">
        <v>247</v>
      </c>
      <c r="G669" s="1" t="s">
        <v>65</v>
      </c>
      <c r="H669" s="1" t="s">
        <v>32</v>
      </c>
      <c r="I669" s="1" t="s">
        <v>228</v>
      </c>
      <c r="J669" s="3">
        <v>45840</v>
      </c>
      <c r="K669">
        <v>1</v>
      </c>
      <c r="M669">
        <v>-1</v>
      </c>
      <c r="O669" t="s">
        <v>1501</v>
      </c>
      <c r="Q669" t="str">
        <f t="shared" si="10"/>
        <v>1804 TS - Nettoyage de la vitrerie Commentaire : Lavage des vitres sur les faces extérieures (2 fois par an)</v>
      </c>
      <c r="R669" t="str">
        <f>_xlfn.XLOOKUP(Q669,'Liste BT'!$O:$O,'Liste BT'!F:F,"")</f>
        <v>TS - Nettoyage de la vitrerie Commentaire : Lavage des vitres sur les faces extérieures (2 fois par an)</v>
      </c>
      <c r="S669" t="str">
        <f>_xlfn.XLOOKUP(C669,'Liste des sites'!$D:$D,'Liste des sites'!$E:$E,"")</f>
        <v>Coop - Le Landeron - SAP 4152</v>
      </c>
    </row>
    <row r="670" spans="1:19" x14ac:dyDescent="0.2">
      <c r="A670" s="1" t="s">
        <v>1331</v>
      </c>
      <c r="B670" s="1" t="s">
        <v>1332</v>
      </c>
      <c r="C670" s="1" t="s">
        <v>1333</v>
      </c>
      <c r="E670" s="1" t="s">
        <v>2997</v>
      </c>
      <c r="F670" s="1" t="s">
        <v>2998</v>
      </c>
      <c r="G670" s="1" t="s">
        <v>65</v>
      </c>
      <c r="H670" s="1" t="s">
        <v>2999</v>
      </c>
      <c r="I670" s="1" t="s">
        <v>2838</v>
      </c>
      <c r="J670" s="3">
        <v>45840</v>
      </c>
      <c r="K670">
        <v>13</v>
      </c>
      <c r="L670">
        <v>8</v>
      </c>
      <c r="M670">
        <v>-5</v>
      </c>
      <c r="N670" s="3">
        <v>45890</v>
      </c>
      <c r="O670" t="s">
        <v>164</v>
      </c>
      <c r="Q670" t="str">
        <f t="shared" si="10"/>
        <v>19098 TS - Mise à disposition de personnel Commentaire : Mise à disposition de personnel à titre gracieux</v>
      </c>
      <c r="R670" t="str">
        <f>_xlfn.XLOOKUP(Q670,'Liste BT'!$O:$O,'Liste BT'!F:F,"")</f>
        <v/>
      </c>
      <c r="S670" t="str">
        <f>_xlfn.XLOOKUP(C670,'Liste des sites'!$D:$D,'Liste des sites'!$E:$E,"")</f>
        <v>COWORKING NEUCHATEL HONORÉ</v>
      </c>
    </row>
    <row r="671" spans="1:19" x14ac:dyDescent="0.2">
      <c r="B671" s="1" t="s">
        <v>395</v>
      </c>
      <c r="C671" s="1" t="s">
        <v>136</v>
      </c>
      <c r="E671" s="1" t="s">
        <v>135</v>
      </c>
      <c r="F671" s="1" t="s">
        <v>396</v>
      </c>
      <c r="G671" s="1" t="s">
        <v>65</v>
      </c>
      <c r="H671" s="1" t="s">
        <v>2813</v>
      </c>
      <c r="I671" s="1" t="s">
        <v>225</v>
      </c>
      <c r="J671" s="3">
        <v>45840</v>
      </c>
      <c r="K671">
        <v>44.73</v>
      </c>
      <c r="L671">
        <v>46.5</v>
      </c>
      <c r="M671">
        <v>1.77</v>
      </c>
      <c r="O671" t="s">
        <v>1501</v>
      </c>
      <c r="Q671" t="str">
        <f t="shared" si="10"/>
        <v>18594 TS - Nettoyage de la vitrerie Commentaire : CM : Nettoyage des vitres extérieures – intérieures // 3 x an // 44.73 heures</v>
      </c>
      <c r="R671" t="str">
        <f>_xlfn.XLOOKUP(Q671,'Liste BT'!$O:$O,'Liste BT'!F:F,"")</f>
        <v>TS - Nettoyage de la vitrerie Commentaire : CM : Nettoyage des vitres extérieures – intérieures // 3 x an // 44.73 heures</v>
      </c>
      <c r="S671" t="str">
        <f>_xlfn.XLOOKUP(C671,'Liste des sites'!$D:$D,'Liste des sites'!$E:$E,"")</f>
        <v xml:space="preserve">Manufacture Horlogère Valfleurier </v>
      </c>
    </row>
    <row r="672" spans="1:19" x14ac:dyDescent="0.2">
      <c r="B672" s="1" t="s">
        <v>585</v>
      </c>
      <c r="C672" s="1" t="s">
        <v>1270</v>
      </c>
      <c r="E672" s="1" t="s">
        <v>1269</v>
      </c>
      <c r="F672" s="1" t="s">
        <v>2814</v>
      </c>
      <c r="G672" s="1" t="s">
        <v>65</v>
      </c>
      <c r="H672" s="1" t="s">
        <v>1299</v>
      </c>
      <c r="I672" s="1" t="s">
        <v>228</v>
      </c>
      <c r="J672" s="3">
        <v>45840</v>
      </c>
      <c r="K672">
        <v>1</v>
      </c>
      <c r="M672">
        <v>-1</v>
      </c>
      <c r="O672" t="s">
        <v>1501</v>
      </c>
      <c r="Q672" t="str">
        <f t="shared" si="10"/>
        <v>14517 TS - Evacuation des déchets</v>
      </c>
      <c r="R672" t="str">
        <f>_xlfn.XLOOKUP(Q672,'Liste BT'!$O:$O,'Liste BT'!F:F,"")</f>
        <v>TS - Evacuation des déchets</v>
      </c>
      <c r="S672" t="str">
        <f>_xlfn.XLOOKUP(C672,'Liste des sites'!$D:$D,'Liste des sites'!$E:$E,"")</f>
        <v>Safran Timing Technologies SA</v>
      </c>
    </row>
    <row r="673" spans="1:19" x14ac:dyDescent="0.2">
      <c r="A673" s="1" t="s">
        <v>1037</v>
      </c>
      <c r="B673" s="1" t="s">
        <v>623</v>
      </c>
      <c r="C673" s="1" t="s">
        <v>628</v>
      </c>
      <c r="E673" s="1" t="s">
        <v>1327</v>
      </c>
      <c r="F673" s="1" t="s">
        <v>3000</v>
      </c>
      <c r="G673" s="1" t="s">
        <v>65</v>
      </c>
      <c r="H673" s="1" t="s">
        <v>3001</v>
      </c>
      <c r="I673" s="1" t="s">
        <v>2838</v>
      </c>
      <c r="J673" s="3">
        <v>45841</v>
      </c>
      <c r="K673">
        <v>6</v>
      </c>
      <c r="L673">
        <v>0</v>
      </c>
      <c r="M673">
        <v>-6</v>
      </c>
      <c r="N673" s="3">
        <v>45890</v>
      </c>
      <c r="O673" t="s">
        <v>164</v>
      </c>
      <c r="Q673" t="str">
        <f t="shared" si="10"/>
        <v>18842 TS - Nettoyage de Terrasse Commentaire : Nettoyage de la terrasse</v>
      </c>
      <c r="R673" t="str">
        <f>_xlfn.XLOOKUP(Q673,'Liste BT'!$O:$O,'Liste BT'!F:F,"")</f>
        <v/>
      </c>
      <c r="S673" t="str">
        <f>_xlfn.XLOOKUP(C673,'Liste des sites'!$D:$D,'Liste des sites'!$E:$E,"")</f>
        <v xml:space="preserve">ALFA FABRIKA SA </v>
      </c>
    </row>
    <row r="674" spans="1:19" x14ac:dyDescent="0.2">
      <c r="A674" s="1" t="s">
        <v>862</v>
      </c>
      <c r="B674" s="1" t="s">
        <v>1330</v>
      </c>
      <c r="C674" s="1" t="s">
        <v>203</v>
      </c>
      <c r="E674" s="1" t="s">
        <v>295</v>
      </c>
      <c r="F674" s="1" t="s">
        <v>296</v>
      </c>
      <c r="G674" s="1" t="s">
        <v>65</v>
      </c>
      <c r="H674" s="1" t="s">
        <v>3002</v>
      </c>
      <c r="I674" s="1" t="s">
        <v>2838</v>
      </c>
      <c r="J674" s="3">
        <v>45841</v>
      </c>
      <c r="K674">
        <v>2.5</v>
      </c>
      <c r="L674">
        <v>2.5</v>
      </c>
      <c r="M674">
        <v>0</v>
      </c>
      <c r="N674" s="3">
        <v>45889</v>
      </c>
      <c r="O674" t="s">
        <v>164</v>
      </c>
      <c r="Q674" t="str">
        <f t="shared" si="10"/>
        <v>1266 TS - Mise à disposition de personnel Commentaire : mise a disposition de personnel</v>
      </c>
      <c r="R674" t="str">
        <f>_xlfn.XLOOKUP(Q674,'Liste BT'!$O:$O,'Liste BT'!F:F,"")</f>
        <v/>
      </c>
      <c r="S674" t="str">
        <f>_xlfn.XLOOKUP(C674,'Liste des sites'!$D:$D,'Liste des sites'!$E:$E,"")</f>
        <v>Bulgari - Neuchâtel</v>
      </c>
    </row>
    <row r="675" spans="1:19" x14ac:dyDescent="0.2">
      <c r="B675" s="1" t="s">
        <v>2832</v>
      </c>
      <c r="C675" s="1" t="s">
        <v>627</v>
      </c>
      <c r="E675" s="1" t="s">
        <v>2830</v>
      </c>
      <c r="F675" s="1" t="s">
        <v>2831</v>
      </c>
      <c r="G675" s="1" t="s">
        <v>183</v>
      </c>
      <c r="H675" s="1" t="s">
        <v>2833</v>
      </c>
      <c r="I675" s="1" t="s">
        <v>225</v>
      </c>
      <c r="J675" s="3">
        <v>45841</v>
      </c>
      <c r="K675">
        <v>4</v>
      </c>
      <c r="L675">
        <v>4</v>
      </c>
      <c r="M675">
        <v>0</v>
      </c>
      <c r="O675" t="s">
        <v>1501</v>
      </c>
      <c r="Q675" t="str">
        <f t="shared" si="10"/>
        <v>1636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75" t="str">
        <f>_xlfn.XLOOKUP(Q675,'Liste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75" t="str">
        <f>_xlfn.XLOOKUP(C675,'Liste des sites'!$D:$D,'Liste des sites'!$E:$E,"")</f>
        <v>Coop - Bévilard - SAP 1214</v>
      </c>
    </row>
    <row r="676" spans="1:19" x14ac:dyDescent="0.2">
      <c r="B676" s="1" t="s">
        <v>400</v>
      </c>
      <c r="C676" s="1" t="s">
        <v>48</v>
      </c>
      <c r="E676" s="1" t="s">
        <v>47</v>
      </c>
      <c r="F676" s="1" t="s">
        <v>401</v>
      </c>
      <c r="G676" s="1" t="s">
        <v>9</v>
      </c>
      <c r="H676" s="1" t="s">
        <v>49</v>
      </c>
      <c r="I676" s="1" t="s">
        <v>228</v>
      </c>
      <c r="J676" s="3">
        <v>45841</v>
      </c>
      <c r="K676">
        <v>3</v>
      </c>
      <c r="M676">
        <v>-3</v>
      </c>
      <c r="O676" t="s">
        <v>1501</v>
      </c>
      <c r="Q676" t="str">
        <f t="shared" si="10"/>
        <v>1637 TS - Nettoyage de la vitrerie Commentaire : Lavage des vitres sur les faces intérieures et extérieures (4 fois par an)</v>
      </c>
      <c r="R676" t="str">
        <f>_xlfn.XLOOKUP(Q676,'Liste BT'!$O:$O,'Liste BT'!F:F,"")</f>
        <v>TS - Nettoyage de la vitrerie Commentaire : Lavage des vitres sur les faces intérieures et extérieures (4 fois par an)</v>
      </c>
      <c r="S676" t="str">
        <f>_xlfn.XLOOKUP(C676,'Liste des sites'!$D:$D,'Liste des sites'!$E:$E,"")</f>
        <v>Coop - Porrentruy Ajoie Restaurant SAP - 2106</v>
      </c>
    </row>
    <row r="677" spans="1:19" x14ac:dyDescent="0.2">
      <c r="B677" s="1" t="s">
        <v>255</v>
      </c>
      <c r="C677" s="1" t="s">
        <v>125</v>
      </c>
      <c r="E677" s="1" t="s">
        <v>124</v>
      </c>
      <c r="F677" s="1" t="s">
        <v>256</v>
      </c>
      <c r="G677" s="1" t="s">
        <v>65</v>
      </c>
      <c r="H677" s="1" t="s">
        <v>68</v>
      </c>
      <c r="I677" s="1" t="s">
        <v>225</v>
      </c>
      <c r="J677" s="3">
        <v>45841</v>
      </c>
      <c r="K677">
        <v>2</v>
      </c>
      <c r="L677">
        <v>1.5</v>
      </c>
      <c r="M677">
        <v>-0.5</v>
      </c>
      <c r="O677" t="s">
        <v>1501</v>
      </c>
      <c r="Q677" t="str">
        <f t="shared" si="10"/>
        <v>18649 APP - Entretien d'appartement/villa/maison….</v>
      </c>
      <c r="R677" t="str">
        <f>_xlfn.XLOOKUP(Q677,'Liste BT'!$O:$O,'Liste BT'!F:F,"")</f>
        <v>APP - Entretien d'appartement/villa/maison….</v>
      </c>
      <c r="S677" t="str">
        <f>_xlfn.XLOOKUP(C677,'Liste des sites'!$D:$D,'Liste des sites'!$E:$E,"")</f>
        <v xml:space="preserve">DANILA MARIOTTI </v>
      </c>
    </row>
    <row r="678" spans="1:19" x14ac:dyDescent="0.2">
      <c r="B678" s="1" t="s">
        <v>590</v>
      </c>
      <c r="C678" s="1" t="s">
        <v>480</v>
      </c>
      <c r="E678" s="1" t="s">
        <v>481</v>
      </c>
      <c r="F678" s="1" t="s">
        <v>482</v>
      </c>
      <c r="G678" s="1" t="s">
        <v>65</v>
      </c>
      <c r="H678" s="1" t="s">
        <v>1299</v>
      </c>
      <c r="I678" s="1" t="s">
        <v>228</v>
      </c>
      <c r="J678" s="3">
        <v>45841</v>
      </c>
      <c r="K678">
        <v>1</v>
      </c>
      <c r="M678">
        <v>-1</v>
      </c>
      <c r="O678" t="s">
        <v>1501</v>
      </c>
      <c r="Q678" t="str">
        <f t="shared" si="10"/>
        <v>15189 TS - Evacuation des déchets</v>
      </c>
      <c r="R678" t="str">
        <f>_xlfn.XLOOKUP(Q678,'Liste BT'!$O:$O,'Liste BT'!F:F,"")</f>
        <v>TS - Evacuation des déchets</v>
      </c>
      <c r="S678" t="str">
        <f>_xlfn.XLOOKUP(C678,'Liste des sites'!$D:$D,'Liste des sites'!$E:$E,"")</f>
        <v>Fondation IPT Neuchâtel</v>
      </c>
    </row>
    <row r="679" spans="1:19" x14ac:dyDescent="0.2">
      <c r="B679" s="1" t="s">
        <v>226</v>
      </c>
      <c r="C679" s="1" t="s">
        <v>67</v>
      </c>
      <c r="E679" s="1" t="s">
        <v>66</v>
      </c>
      <c r="F679" s="1" t="s">
        <v>227</v>
      </c>
      <c r="G679" s="1" t="s">
        <v>65</v>
      </c>
      <c r="H679" s="1" t="s">
        <v>68</v>
      </c>
      <c r="I679" s="1" t="s">
        <v>228</v>
      </c>
      <c r="J679" s="3">
        <v>45842</v>
      </c>
      <c r="K679">
        <v>4</v>
      </c>
      <c r="M679">
        <v>-4</v>
      </c>
      <c r="O679" t="s">
        <v>1501</v>
      </c>
      <c r="Q679" t="str">
        <f t="shared" si="10"/>
        <v>18866 APP - Entretien d'appartement/villa/maison….</v>
      </c>
      <c r="R679" t="str">
        <f>_xlfn.XLOOKUP(Q679,'Liste BT'!$O:$O,'Liste BT'!F:F,"")</f>
        <v>APP - Entretien d'appartement/villa/maison….</v>
      </c>
      <c r="S679" t="str">
        <f>_xlfn.XLOOKUP(C679,'Liste des sites'!$D:$D,'Liste des sites'!$E:$E,"")</f>
        <v>ALFA FABRIKA SA - LOGEMENT PRIVE</v>
      </c>
    </row>
    <row r="680" spans="1:19" x14ac:dyDescent="0.2">
      <c r="A680" s="1" t="s">
        <v>635</v>
      </c>
      <c r="B680" s="1" t="s">
        <v>1322</v>
      </c>
      <c r="C680" s="1" t="s">
        <v>1261</v>
      </c>
      <c r="E680" s="1" t="s">
        <v>1260</v>
      </c>
      <c r="F680" s="1" t="s">
        <v>3003</v>
      </c>
      <c r="G680" s="1" t="s">
        <v>65</v>
      </c>
      <c r="H680" s="1" t="s">
        <v>3004</v>
      </c>
      <c r="I680" s="1" t="s">
        <v>2838</v>
      </c>
      <c r="J680" s="3">
        <v>45842</v>
      </c>
      <c r="K680">
        <v>3</v>
      </c>
      <c r="L680">
        <v>5</v>
      </c>
      <c r="M680">
        <v>2</v>
      </c>
      <c r="N680" s="3">
        <v>45890</v>
      </c>
      <c r="O680" t="s">
        <v>164</v>
      </c>
      <c r="Q680" t="str">
        <f t="shared" si="10"/>
        <v>19243 TS - Nettoyage approfondi des sols durs Commentaire : Nettoyage du sol</v>
      </c>
      <c r="R680" t="str">
        <f>_xlfn.XLOOKUP(Q680,'Liste BT'!$O:$O,'Liste BT'!F:F,"")</f>
        <v/>
      </c>
      <c r="S680" t="str">
        <f>_xlfn.XLOOKUP(C680,'Liste des sites'!$D:$D,'Liste des sites'!$E:$E,"")</f>
        <v xml:space="preserve">BSA ARCHITECTURE SA </v>
      </c>
    </row>
    <row r="681" spans="1:19" x14ac:dyDescent="0.2">
      <c r="B681" s="1" t="s">
        <v>354</v>
      </c>
      <c r="C681" s="1" t="s">
        <v>86</v>
      </c>
      <c r="E681" s="1" t="s">
        <v>85</v>
      </c>
      <c r="F681" s="1" t="s">
        <v>355</v>
      </c>
      <c r="G681" s="1" t="s">
        <v>65</v>
      </c>
      <c r="H681" s="1" t="s">
        <v>16</v>
      </c>
      <c r="I681" s="1" t="s">
        <v>225</v>
      </c>
      <c r="J681" s="3">
        <v>45842</v>
      </c>
      <c r="K681">
        <v>4</v>
      </c>
      <c r="L681">
        <v>3.5</v>
      </c>
      <c r="M681">
        <v>-0.5</v>
      </c>
      <c r="O681" t="s">
        <v>1501</v>
      </c>
      <c r="Q681" t="str">
        <f t="shared" si="10"/>
        <v>1764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81" t="str">
        <f>_xlfn.XLOOKUP(Q681,'Liste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81" t="str">
        <f>_xlfn.XLOOKUP(C681,'Liste des sites'!$D:$D,'Liste des sites'!$E:$E,"")</f>
        <v>Coop - Chaux-de-Fonds Piscine - SAP 1577</v>
      </c>
    </row>
    <row r="682" spans="1:19" x14ac:dyDescent="0.2">
      <c r="B682" s="1" t="s">
        <v>257</v>
      </c>
      <c r="C682" s="1" t="s">
        <v>91</v>
      </c>
      <c r="E682" s="1" t="s">
        <v>90</v>
      </c>
      <c r="F682" s="1" t="s">
        <v>258</v>
      </c>
      <c r="G682" s="1" t="s">
        <v>65</v>
      </c>
      <c r="H682" s="1" t="s">
        <v>2815</v>
      </c>
      <c r="I682" s="1" t="s">
        <v>228</v>
      </c>
      <c r="J682" s="3">
        <v>45842</v>
      </c>
      <c r="K682">
        <v>0.5</v>
      </c>
      <c r="M682">
        <v>-0.5</v>
      </c>
      <c r="O682" t="s">
        <v>1501</v>
      </c>
      <c r="Q682" t="str">
        <f t="shared" si="10"/>
        <v>2004 TS - Travaux spéciaux Commentaire : CM : Nettoyage du SAS d'entrée au sous-sol du centre commercial 1x/semaine // 0.5 heures</v>
      </c>
      <c r="R682" t="str">
        <f>_xlfn.XLOOKUP(Q682,'Liste BT'!$O:$O,'Liste BT'!F:F,"")</f>
        <v>TS - Travaux spéciaux Commentaire : CM : Nettoyage du SAS d'entrée au sous-sol du centre commercial 1x/semaine // 0.5 heures</v>
      </c>
      <c r="S682" t="str">
        <f>_xlfn.XLOOKUP(C682,'Liste des sites'!$D:$D,'Liste des sites'!$E:$E,"")</f>
        <v>Coop - EKZ Fontainemelon</v>
      </c>
    </row>
    <row r="683" spans="1:19" x14ac:dyDescent="0.2">
      <c r="B683" s="1" t="s">
        <v>246</v>
      </c>
      <c r="C683" s="1" t="s">
        <v>105</v>
      </c>
      <c r="E683" s="1" t="s">
        <v>104</v>
      </c>
      <c r="F683" s="1" t="s">
        <v>247</v>
      </c>
      <c r="G683" s="1" t="s">
        <v>65</v>
      </c>
      <c r="H683" s="1" t="s">
        <v>106</v>
      </c>
      <c r="I683" s="1" t="s">
        <v>228</v>
      </c>
      <c r="J683" s="3">
        <v>45842</v>
      </c>
      <c r="K683">
        <v>2</v>
      </c>
      <c r="M683">
        <v>-2</v>
      </c>
      <c r="O683" t="s">
        <v>1501</v>
      </c>
      <c r="Q683" t="str">
        <f t="shared" si="10"/>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683" t="str">
        <f>_xlfn.XLOOKUP(Q683,'Liste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683" t="str">
        <f>_xlfn.XLOOKUP(C683,'Liste des sites'!$D:$D,'Liste des sites'!$E:$E,"")</f>
        <v>Coop - Le Landeron - SAP 4152</v>
      </c>
    </row>
    <row r="684" spans="1:19" x14ac:dyDescent="0.2">
      <c r="B684" s="1" t="s">
        <v>369</v>
      </c>
      <c r="C684" s="1" t="s">
        <v>118</v>
      </c>
      <c r="E684" s="1" t="s">
        <v>117</v>
      </c>
      <c r="F684" s="1" t="s">
        <v>368</v>
      </c>
      <c r="G684" s="1" t="s">
        <v>65</v>
      </c>
      <c r="H684" s="1" t="s">
        <v>119</v>
      </c>
      <c r="I684" s="1" t="s">
        <v>225</v>
      </c>
      <c r="J684" s="3">
        <v>45842</v>
      </c>
      <c r="K684">
        <v>1</v>
      </c>
      <c r="L684">
        <v>1</v>
      </c>
      <c r="M684">
        <v>0</v>
      </c>
      <c r="O684" t="s">
        <v>1501</v>
      </c>
      <c r="Q684" t="str">
        <f t="shared" si="10"/>
        <v>1828 TS - Nettoyage d'ascenseur</v>
      </c>
      <c r="R684" t="str">
        <f>_xlfn.XLOOKUP(Q684,'Liste BT'!$O:$O,'Liste BT'!F:F,"")</f>
        <v>TS - Nettoyage d'ascenseur</v>
      </c>
      <c r="S684" t="str">
        <f>_xlfn.XLOOKUP(C684,'Liste des sites'!$D:$D,'Liste des sites'!$E:$E,"")</f>
        <v>Coop - Neuchâtel Vauseyon - SAP 1215</v>
      </c>
    </row>
    <row r="685" spans="1:19" x14ac:dyDescent="0.2">
      <c r="A685" s="1" t="s">
        <v>1323</v>
      </c>
      <c r="B685" s="1" t="s">
        <v>1324</v>
      </c>
      <c r="C685" s="1" t="s">
        <v>171</v>
      </c>
      <c r="E685" s="1" t="s">
        <v>397</v>
      </c>
      <c r="F685" s="1" t="s">
        <v>398</v>
      </c>
      <c r="G685" s="1" t="s">
        <v>65</v>
      </c>
      <c r="H685" s="1" t="s">
        <v>3005</v>
      </c>
      <c r="I685" s="1" t="s">
        <v>2838</v>
      </c>
      <c r="J685" s="3">
        <v>45842</v>
      </c>
      <c r="K685">
        <v>28</v>
      </c>
      <c r="L685">
        <v>25</v>
      </c>
      <c r="M685">
        <v>-3</v>
      </c>
      <c r="N685" s="3">
        <v>45889</v>
      </c>
      <c r="O685" t="s">
        <v>164</v>
      </c>
      <c r="Q685" t="str">
        <f t="shared" si="10"/>
        <v>1946 TS - Mise à disposition de personnel Commentaire : Projet Remise diplômes</v>
      </c>
      <c r="R685" t="str">
        <f>_xlfn.XLOOKUP(Q685,'Liste BT'!$O:$O,'Liste BT'!F:F,"")</f>
        <v/>
      </c>
      <c r="S685" t="str">
        <f>_xlfn.XLOOKUP(C685,'Liste des sites'!$D:$D,'Liste des sites'!$E:$E,"")</f>
        <v>Patinoires du Littoral</v>
      </c>
    </row>
    <row r="686" spans="1:19" x14ac:dyDescent="0.2">
      <c r="B686" s="1" t="s">
        <v>235</v>
      </c>
      <c r="C686" s="1" t="s">
        <v>151</v>
      </c>
      <c r="E686" s="1" t="s">
        <v>150</v>
      </c>
      <c r="F686" s="1" t="s">
        <v>236</v>
      </c>
      <c r="G686" s="1" t="s">
        <v>65</v>
      </c>
      <c r="H686" s="1" t="s">
        <v>152</v>
      </c>
      <c r="I686" s="1" t="s">
        <v>228</v>
      </c>
      <c r="J686" s="3">
        <v>45842</v>
      </c>
      <c r="K686">
        <v>1.5</v>
      </c>
      <c r="M686">
        <v>-1.5</v>
      </c>
      <c r="O686" t="s">
        <v>1501</v>
      </c>
      <c r="Q686" t="str">
        <f t="shared" si="10"/>
        <v>18877 APP - Entretien d'appartement/villa/maison…. Commentaire : CM : 2 x semaine // 1.5 heures // 2 pers N4 (mardi et vendredi)
1 x semaine // 2 heures // 1 pers N4 (vendredi) repassage du linge</v>
      </c>
      <c r="R686" t="str">
        <f>_xlfn.XLOOKUP(Q686,'Liste BT'!$O:$O,'Liste BT'!F:F,"")</f>
        <v>APP - Entretien d'appartement/villa/maison…. Commentaire : CM : 2 x semaine // 1.5 heures // 2 pers N4 (mardi et vendredi)
1 x semaine // 2 heures // 1 pers N4 (vendredi) repassage du linge</v>
      </c>
      <c r="S686" t="str">
        <f>_xlfn.XLOOKUP(C686,'Liste des sites'!$D:$D,'Liste des sites'!$E:$E,"")</f>
        <v>PIBOMULTI SA - Domicile de Madame Bourquard</v>
      </c>
    </row>
    <row r="687" spans="1:19" x14ac:dyDescent="0.2">
      <c r="B687" s="1" t="s">
        <v>235</v>
      </c>
      <c r="C687" s="1" t="s">
        <v>151</v>
      </c>
      <c r="E687" s="1" t="s">
        <v>150</v>
      </c>
      <c r="F687" s="1" t="s">
        <v>236</v>
      </c>
      <c r="G687" s="1" t="s">
        <v>65</v>
      </c>
      <c r="H687" s="1" t="s">
        <v>152</v>
      </c>
      <c r="I687" s="1" t="s">
        <v>228</v>
      </c>
      <c r="J687" s="3">
        <v>45842</v>
      </c>
      <c r="K687">
        <v>2</v>
      </c>
      <c r="M687">
        <v>-2</v>
      </c>
      <c r="O687" t="s">
        <v>1501</v>
      </c>
      <c r="Q687" t="str">
        <f t="shared" si="10"/>
        <v>18877 APP - Entretien d'appartement/villa/maison…. Commentaire : CM : 2 x semaine // 1.5 heures // 2 pers N4 (mardi et vendredi)
1 x semaine // 2 heures // 1 pers N4 (vendredi) repassage du linge</v>
      </c>
      <c r="R687" t="str">
        <f>_xlfn.XLOOKUP(Q687,'Liste BT'!$O:$O,'Liste BT'!F:F,"")</f>
        <v>APP - Entretien d'appartement/villa/maison…. Commentaire : CM : 2 x semaine // 1.5 heures // 2 pers N4 (mardi et vendredi)
1 x semaine // 2 heures // 1 pers N4 (vendredi) repassage du linge</v>
      </c>
      <c r="S687" t="str">
        <f>_xlfn.XLOOKUP(C687,'Liste des sites'!$D:$D,'Liste des sites'!$E:$E,"")</f>
        <v>PIBOMULTI SA - Domicile de Madame Bourquard</v>
      </c>
    </row>
    <row r="688" spans="1:19" x14ac:dyDescent="0.2">
      <c r="B688" s="1" t="s">
        <v>2816</v>
      </c>
      <c r="C688" s="1" t="s">
        <v>2240</v>
      </c>
      <c r="E688" s="1" t="s">
        <v>2817</v>
      </c>
      <c r="F688" s="1" t="s">
        <v>2818</v>
      </c>
      <c r="G688" s="1" t="s">
        <v>65</v>
      </c>
      <c r="H688" s="1" t="s">
        <v>1299</v>
      </c>
      <c r="I688" s="1" t="s">
        <v>228</v>
      </c>
      <c r="J688" s="3">
        <v>45842</v>
      </c>
      <c r="K688">
        <v>1</v>
      </c>
      <c r="M688">
        <v>-1</v>
      </c>
      <c r="O688" t="s">
        <v>1501</v>
      </c>
      <c r="Q688" t="str">
        <f t="shared" si="10"/>
        <v>18533 TS - Evacuation des déchets</v>
      </c>
      <c r="R688" t="str">
        <f>_xlfn.XLOOKUP(Q688,'Liste BT'!$O:$O,'Liste BT'!F:F,"")</f>
        <v>TS - Evacuation des déchets</v>
      </c>
      <c r="S688" t="str">
        <f>_xlfn.XLOOKUP(C688,'Liste des sites'!$D:$D,'Liste des sites'!$E:$E,"")</f>
        <v xml:space="preserve">SAFRAN TIMING TECHNOLOGIES SA </v>
      </c>
    </row>
    <row r="689" spans="1:19" x14ac:dyDescent="0.2">
      <c r="B689" s="1" t="s">
        <v>349</v>
      </c>
      <c r="C689" s="1" t="s">
        <v>112</v>
      </c>
      <c r="E689" s="1" t="s">
        <v>111</v>
      </c>
      <c r="F689" s="1" t="s">
        <v>350</v>
      </c>
      <c r="G689" s="1" t="s">
        <v>65</v>
      </c>
      <c r="H689" s="1" t="s">
        <v>16</v>
      </c>
      <c r="I689" s="1" t="s">
        <v>225</v>
      </c>
      <c r="J689" s="3">
        <v>45843</v>
      </c>
      <c r="K689">
        <v>4</v>
      </c>
      <c r="L689">
        <v>3.25</v>
      </c>
      <c r="M689">
        <v>-0.75</v>
      </c>
      <c r="O689" t="s">
        <v>1501</v>
      </c>
      <c r="Q689" t="str">
        <f t="shared" si="10"/>
        <v>2375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89" t="str">
        <f>_xlfn.XLOOKUP(Q689,'Liste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89" t="str">
        <f>_xlfn.XLOOKUP(C689,'Liste des sites'!$D:$D,'Liste des sites'!$E:$E,"")</f>
        <v>Coop - Neuchâtel Gare (ex Aperto) SAP 5466</v>
      </c>
    </row>
    <row r="690" spans="1:19" x14ac:dyDescent="0.2">
      <c r="B690" s="1" t="s">
        <v>349</v>
      </c>
      <c r="C690" s="1" t="s">
        <v>112</v>
      </c>
      <c r="E690" s="1" t="s">
        <v>111</v>
      </c>
      <c r="F690" s="1" t="s">
        <v>350</v>
      </c>
      <c r="G690" s="1" t="s">
        <v>65</v>
      </c>
      <c r="H690" s="1" t="s">
        <v>18</v>
      </c>
      <c r="I690" s="1" t="s">
        <v>228</v>
      </c>
      <c r="J690" s="3">
        <v>45843</v>
      </c>
      <c r="K690">
        <v>1</v>
      </c>
      <c r="M690">
        <v>-1</v>
      </c>
      <c r="O690" t="s">
        <v>1501</v>
      </c>
      <c r="Q690" t="str">
        <f t="shared" si="10"/>
        <v>2375 TS - Nettoyage de la vitrerie Commentaire : Nettoyage complet de tous les vitrages sur les faces intérieures et extérieures (vitres en façade, séparations, portes, parois vitrées), (2 fois par an : mars, septembre)</v>
      </c>
      <c r="R690" t="str">
        <f>_xlfn.XLOOKUP(Q690,'Liste BT'!$O:$O,'Liste BT'!F:F,"")</f>
        <v>TS - Nettoyage de la vitrerie Commentaire : Nettoyage complet de tous les vitrages sur les faces intérieures et extérieures (vitres en façade, séparations, portes, parois vitrées), (2 fois par an : mars, septembre)</v>
      </c>
      <c r="S690" t="str">
        <f>_xlfn.XLOOKUP(C690,'Liste des sites'!$D:$D,'Liste des sites'!$E:$E,"")</f>
        <v>Coop - Neuchâtel Gare (ex Aperto) SAP 5466</v>
      </c>
    </row>
    <row r="691" spans="1:19" x14ac:dyDescent="0.2">
      <c r="A691" s="1" t="s">
        <v>1062</v>
      </c>
      <c r="B691" s="1" t="s">
        <v>1321</v>
      </c>
      <c r="C691" s="1" t="s">
        <v>203</v>
      </c>
      <c r="E691" s="1" t="s">
        <v>295</v>
      </c>
      <c r="F691" s="1" t="s">
        <v>296</v>
      </c>
      <c r="G691" s="1" t="s">
        <v>65</v>
      </c>
      <c r="H691" s="1" t="s">
        <v>3006</v>
      </c>
      <c r="I691" s="1" t="s">
        <v>2838</v>
      </c>
      <c r="J691" s="3">
        <v>45845</v>
      </c>
      <c r="K691">
        <v>40</v>
      </c>
      <c r="L691">
        <v>40</v>
      </c>
      <c r="M691">
        <v>0</v>
      </c>
      <c r="N691" s="3">
        <v>45904</v>
      </c>
      <c r="O691" t="s">
        <v>164</v>
      </c>
      <c r="Q691" t="str">
        <f t="shared" si="10"/>
        <v>1266 TS - Mise à disposition de personnel Commentaire : remplacement de Catarina</v>
      </c>
      <c r="R691" t="str">
        <f>_xlfn.XLOOKUP(Q691,'Liste BT'!$O:$O,'Liste BT'!F:F,"")</f>
        <v/>
      </c>
      <c r="S691" t="str">
        <f>_xlfn.XLOOKUP(C691,'Liste des sites'!$D:$D,'Liste des sites'!$E:$E,"")</f>
        <v>Bulgari - Neuchâtel</v>
      </c>
    </row>
    <row r="692" spans="1:19" x14ac:dyDescent="0.2">
      <c r="B692" s="1" t="s">
        <v>3007</v>
      </c>
      <c r="C692" s="1" t="s">
        <v>612</v>
      </c>
      <c r="E692" s="1" t="s">
        <v>2827</v>
      </c>
      <c r="F692" s="1" t="s">
        <v>2828</v>
      </c>
      <c r="G692" s="1" t="s">
        <v>183</v>
      </c>
      <c r="H692" s="1" t="s">
        <v>1195</v>
      </c>
      <c r="I692" s="1" t="s">
        <v>228</v>
      </c>
      <c r="J692" s="3">
        <v>45845</v>
      </c>
      <c r="K692">
        <v>2</v>
      </c>
      <c r="M692">
        <v>-2</v>
      </c>
      <c r="O692" t="s">
        <v>1501</v>
      </c>
      <c r="Q692" t="str">
        <f t="shared" si="10"/>
        <v>18202 TS - Nettoyage de parking</v>
      </c>
      <c r="R692" t="str">
        <f>_xlfn.XLOOKUP(Q692,'Liste BT'!$O:$O,'Liste BT'!F:F,"")</f>
        <v>TS - Nettoyage de parking</v>
      </c>
      <c r="S692" t="str">
        <f>_xlfn.XLOOKUP(C692,'Liste des sites'!$D:$D,'Liste des sites'!$E:$E,"")</f>
        <v>COOP - Sonceboz - Site 1823</v>
      </c>
    </row>
    <row r="693" spans="1:19" x14ac:dyDescent="0.2">
      <c r="B693" s="1" t="s">
        <v>254</v>
      </c>
      <c r="C693" s="1" t="s">
        <v>114</v>
      </c>
      <c r="E693" s="1" t="s">
        <v>113</v>
      </c>
      <c r="F693" s="1" t="s">
        <v>234</v>
      </c>
      <c r="G693" s="1" t="s">
        <v>65</v>
      </c>
      <c r="H693" s="1" t="s">
        <v>32</v>
      </c>
      <c r="I693" s="1" t="s">
        <v>225</v>
      </c>
      <c r="J693" s="3">
        <v>45845</v>
      </c>
      <c r="K693">
        <v>2.5</v>
      </c>
      <c r="L693">
        <v>2.5</v>
      </c>
      <c r="M693">
        <v>0</v>
      </c>
      <c r="O693" t="s">
        <v>1501</v>
      </c>
      <c r="Q693" t="str">
        <f t="shared" si="10"/>
        <v>1825 TS - Nettoyage de la vitrerie Commentaire : Lavage des vitres sur les faces extérieures (2 fois par an)</v>
      </c>
      <c r="R693" t="str">
        <f>_xlfn.XLOOKUP(Q693,'Liste BT'!$O:$O,'Liste BT'!F:F,"")</f>
        <v>TS - Nettoyage de la vitrerie Commentaire : Lavage des vitres sur les faces extérieures (2 fois par an)</v>
      </c>
      <c r="S693" t="str">
        <f>_xlfn.XLOOKUP(C693,'Liste des sites'!$D:$D,'Liste des sites'!$E:$E,"")</f>
        <v>Coop - Neuchâtel La Treille - SAP 1401</v>
      </c>
    </row>
    <row r="694" spans="1:19" x14ac:dyDescent="0.2">
      <c r="B694" s="1" t="s">
        <v>390</v>
      </c>
      <c r="C694" s="1" t="s">
        <v>114</v>
      </c>
      <c r="E694" s="1" t="s">
        <v>113</v>
      </c>
      <c r="F694" s="1" t="s">
        <v>234</v>
      </c>
      <c r="G694" s="1" t="s">
        <v>65</v>
      </c>
      <c r="H694" s="1" t="s">
        <v>16</v>
      </c>
      <c r="I694" s="1" t="s">
        <v>225</v>
      </c>
      <c r="J694" s="3">
        <v>45845</v>
      </c>
      <c r="K694">
        <v>4</v>
      </c>
      <c r="L694">
        <v>4</v>
      </c>
      <c r="M694">
        <v>0</v>
      </c>
      <c r="O694" t="s">
        <v>1501</v>
      </c>
      <c r="Q694" t="str">
        <f t="shared" si="10"/>
        <v>1825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694" t="str">
        <f>_xlfn.XLOOKUP(Q694,'Liste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694" t="str">
        <f>_xlfn.XLOOKUP(C694,'Liste des sites'!$D:$D,'Liste des sites'!$E:$E,"")</f>
        <v>Coop - Neuchâtel La Treille - SAP 1401</v>
      </c>
    </row>
    <row r="695" spans="1:19" x14ac:dyDescent="0.2">
      <c r="B695" s="1" t="s">
        <v>291</v>
      </c>
      <c r="C695" s="1" t="s">
        <v>114</v>
      </c>
      <c r="E695" s="1" t="s">
        <v>113</v>
      </c>
      <c r="F695" s="1" t="s">
        <v>234</v>
      </c>
      <c r="G695" s="1" t="s">
        <v>65</v>
      </c>
      <c r="H695" s="1" t="s">
        <v>115</v>
      </c>
      <c r="I695" s="1" t="s">
        <v>225</v>
      </c>
      <c r="J695" s="3">
        <v>45845</v>
      </c>
      <c r="K695">
        <v>2</v>
      </c>
      <c r="L695">
        <v>2</v>
      </c>
      <c r="M695">
        <v>0</v>
      </c>
      <c r="O695" t="s">
        <v>1501</v>
      </c>
      <c r="Q695" t="str">
        <f t="shared" si="10"/>
        <v>1825 TS - Nettoyage haute pression Commentaire : Nettoyage haute pression de la cage d'escalier extérieure (murs, sol, main courante) y compris aspiration des eaux résiduelles (4 fois par an)</v>
      </c>
      <c r="R695" t="str">
        <f>_xlfn.XLOOKUP(Q695,'Liste BT'!$O:$O,'Liste BT'!F:F,"")</f>
        <v>TS - Nettoyage haute pression Commentaire : Nettoyage haute pression de la cage d'escalier extérieure (murs, sol, main courante) y compris aspiration des eaux résiduelles (4 fois par an)</v>
      </c>
      <c r="S695" t="str">
        <f>_xlfn.XLOOKUP(C695,'Liste des sites'!$D:$D,'Liste des sites'!$E:$E,"")</f>
        <v>Coop - Neuchâtel La Treille - SAP 1401</v>
      </c>
    </row>
    <row r="696" spans="1:19" x14ac:dyDescent="0.2">
      <c r="B696" s="1" t="s">
        <v>259</v>
      </c>
      <c r="C696" s="1" t="s">
        <v>121</v>
      </c>
      <c r="E696" s="1" t="s">
        <v>120</v>
      </c>
      <c r="F696" s="1" t="s">
        <v>260</v>
      </c>
      <c r="G696" s="1" t="s">
        <v>65</v>
      </c>
      <c r="H696" s="1" t="s">
        <v>123</v>
      </c>
      <c r="I696" s="1" t="s">
        <v>225</v>
      </c>
      <c r="J696" s="3">
        <v>45845</v>
      </c>
      <c r="K696">
        <v>1</v>
      </c>
      <c r="L696">
        <v>1</v>
      </c>
      <c r="M696">
        <v>0</v>
      </c>
      <c r="O696" t="s">
        <v>1501</v>
      </c>
      <c r="Q696" t="str">
        <f t="shared" si="10"/>
        <v>1835 TS - Travaux spéciaux Commentaire : Retrait des toiles d'araignées au niveau de l'escalier donnant accès au point de vente, via le parking couvert, travaux d'accès difficile (1 fois par mois)</v>
      </c>
      <c r="R696" t="str">
        <f>_xlfn.XLOOKUP(Q696,'Liste BT'!$O:$O,'Liste BT'!F:F,"")</f>
        <v>TS - Travaux spéciaux Commentaire : Retrait des toiles d'araignées au niveau de l'escalier donnant accès au point de vente, via le parking couvert, travaux d'accès difficile (1 fois par mois)</v>
      </c>
      <c r="S696" t="str">
        <f>_xlfn.XLOOKUP(C696,'Liste des sites'!$D:$D,'Liste des sites'!$E:$E,"")</f>
        <v>Coop - Peseux Parc du Château - SAP 2429</v>
      </c>
    </row>
    <row r="697" spans="1:19" x14ac:dyDescent="0.2">
      <c r="B697" s="1" t="s">
        <v>3008</v>
      </c>
      <c r="C697" s="1" t="s">
        <v>607</v>
      </c>
      <c r="E697" s="1" t="s">
        <v>610</v>
      </c>
      <c r="F697" s="1" t="s">
        <v>2842</v>
      </c>
      <c r="G697" s="1" t="s">
        <v>183</v>
      </c>
      <c r="H697" s="1" t="s">
        <v>1195</v>
      </c>
      <c r="I697" s="1" t="s">
        <v>228</v>
      </c>
      <c r="J697" s="3">
        <v>45845</v>
      </c>
      <c r="K697">
        <v>10</v>
      </c>
      <c r="M697">
        <v>-10</v>
      </c>
      <c r="O697" t="s">
        <v>1501</v>
      </c>
      <c r="Q697" t="str">
        <f t="shared" si="10"/>
        <v>1852 TS - Nettoyage de parking</v>
      </c>
      <c r="R697" t="str">
        <f>_xlfn.XLOOKUP(Q697,'Liste BT'!$O:$O,'Liste BT'!F:F,"")</f>
        <v>TS - Nettoyage de parking</v>
      </c>
      <c r="S697" t="str">
        <f>_xlfn.XLOOKUP(C697,'Liste des sites'!$D:$D,'Liste des sites'!$E:$E,"")</f>
        <v>Coop - Saint-Imier - SAP 1089</v>
      </c>
    </row>
    <row r="698" spans="1:19" x14ac:dyDescent="0.2">
      <c r="B698" s="1" t="s">
        <v>3009</v>
      </c>
      <c r="C698" s="1" t="s">
        <v>2297</v>
      </c>
      <c r="E698" s="1" t="s">
        <v>3010</v>
      </c>
      <c r="F698" s="1" t="s">
        <v>3011</v>
      </c>
      <c r="G698" s="1" t="s">
        <v>65</v>
      </c>
      <c r="H698" s="1" t="s">
        <v>3012</v>
      </c>
      <c r="I698" s="1" t="s">
        <v>228</v>
      </c>
      <c r="J698" s="3">
        <v>45845</v>
      </c>
      <c r="K698">
        <v>2</v>
      </c>
      <c r="M698">
        <v>-2</v>
      </c>
      <c r="O698" t="s">
        <v>1501</v>
      </c>
      <c r="Q698" t="str">
        <f t="shared" si="10"/>
        <v>19211 TS - Nettoyage de la vitrerie Commentaire : Vitres ext : 4x an // 2h // N4</v>
      </c>
      <c r="R698" t="str">
        <f>_xlfn.XLOOKUP(Q698,'Liste BT'!$O:$O,'Liste BT'!F:F,"")</f>
        <v>TS - Nettoyage de la vitrerie Commentaire : Vitres ext : 4x an // 2h // N4</v>
      </c>
      <c r="S698" t="str">
        <f>_xlfn.XLOOKUP(C698,'Liste des sites'!$D:$D,'Liste des sites'!$E:$E,"")</f>
        <v>TOPNET - La Chaux de Fonds</v>
      </c>
    </row>
    <row r="699" spans="1:19" x14ac:dyDescent="0.2">
      <c r="B699" s="1" t="s">
        <v>3009</v>
      </c>
      <c r="C699" s="1" t="s">
        <v>2297</v>
      </c>
      <c r="E699" s="1" t="s">
        <v>3010</v>
      </c>
      <c r="F699" s="1" t="s">
        <v>3011</v>
      </c>
      <c r="G699" s="1" t="s">
        <v>65</v>
      </c>
      <c r="H699" s="1" t="s">
        <v>3013</v>
      </c>
      <c r="I699" s="1" t="s">
        <v>228</v>
      </c>
      <c r="J699" s="3">
        <v>45845</v>
      </c>
      <c r="K699">
        <v>2</v>
      </c>
      <c r="M699">
        <v>-2</v>
      </c>
      <c r="O699" t="s">
        <v>1501</v>
      </c>
      <c r="Q699" t="str">
        <f t="shared" si="10"/>
        <v>19211 TS - Travaux spéciaux Commentaire : Stock et arrières : 4x an // 2 heures // N4</v>
      </c>
      <c r="R699" t="str">
        <f>_xlfn.XLOOKUP(Q699,'Liste BT'!$O:$O,'Liste BT'!F:F,"")</f>
        <v>TS - Travaux spéciaux Commentaire : Stock et arrières : 4x an // 2 heures // N4</v>
      </c>
      <c r="S699" t="str">
        <f>_xlfn.XLOOKUP(C699,'Liste des sites'!$D:$D,'Liste des sites'!$E:$E,"")</f>
        <v>TOPNET - La Chaux de Fonds</v>
      </c>
    </row>
    <row r="700" spans="1:19" x14ac:dyDescent="0.2">
      <c r="B700" s="1" t="s">
        <v>358</v>
      </c>
      <c r="C700" s="1" t="s">
        <v>70</v>
      </c>
      <c r="E700" s="1" t="s">
        <v>69</v>
      </c>
      <c r="F700" s="1" t="s">
        <v>359</v>
      </c>
      <c r="G700" s="1" t="s">
        <v>65</v>
      </c>
      <c r="H700" s="1" t="s">
        <v>71</v>
      </c>
      <c r="I700" s="1" t="s">
        <v>225</v>
      </c>
      <c r="J700" s="3">
        <v>45846</v>
      </c>
      <c r="K700">
        <v>1</v>
      </c>
      <c r="L700">
        <v>1</v>
      </c>
      <c r="M700">
        <v>0</v>
      </c>
      <c r="O700" t="s">
        <v>1501</v>
      </c>
      <c r="Q700" t="str">
        <f t="shared" si="10"/>
        <v>170 TS - Travaux spéciaux liés au contrat d'entretien Commentaire : Vitres 4 fois par anDébut : 26.03.2019</v>
      </c>
      <c r="R700" t="str">
        <f>_xlfn.XLOOKUP(Q700,'Liste BT'!$O:$O,'Liste BT'!F:F,"")</f>
        <v>TS - Travaux spéciaux liés au contrat d'entretien Commentaire : Vitres 4 fois par anDébut : 26.03.2019</v>
      </c>
      <c r="S700" t="str">
        <f>_xlfn.XLOOKUP(C700,'Liste des sites'!$D:$D,'Liste des sites'!$E:$E,"")</f>
        <v>Anita Schlaefli Photography</v>
      </c>
    </row>
    <row r="701" spans="1:19" x14ac:dyDescent="0.2">
      <c r="B701" s="1" t="s">
        <v>385</v>
      </c>
      <c r="C701" s="1" t="s">
        <v>96</v>
      </c>
      <c r="E701" s="1" t="s">
        <v>95</v>
      </c>
      <c r="F701" s="1" t="s">
        <v>386</v>
      </c>
      <c r="G701" s="1" t="s">
        <v>65</v>
      </c>
      <c r="H701" s="1" t="s">
        <v>18</v>
      </c>
      <c r="I701" s="1" t="s">
        <v>225</v>
      </c>
      <c r="J701" s="3">
        <v>45846</v>
      </c>
      <c r="K701">
        <v>1</v>
      </c>
      <c r="L701">
        <v>1</v>
      </c>
      <c r="M701">
        <v>0</v>
      </c>
      <c r="O701" t="s">
        <v>1501</v>
      </c>
      <c r="Q701" t="str">
        <f t="shared" si="10"/>
        <v>1761 TS - Nettoyage de la vitrerie Commentaire : Nettoyage complet de tous les vitrages sur les faces intérieures et extérieures (vitres en façade, séparations, portes, parois vitrées), (2 fois par an : mars, septembre)</v>
      </c>
      <c r="R701" t="str">
        <f>_xlfn.XLOOKUP(Q701,'Liste BT'!$O:$O,'Liste BT'!F:F,"")</f>
        <v>TS - Nettoyage de la vitrerie Commentaire : Nettoyage complet de tous les vitrages sur les faces intérieures et extérieures (vitres en façade, séparations, portes, parois vitrées), (2 fois par an : mars, septembre)</v>
      </c>
      <c r="S701" t="str">
        <f>_xlfn.XLOOKUP(C701,'Liste des sites'!$D:$D,'Liste des sites'!$E:$E,"")</f>
        <v>Coop - La Chaux-de-Fonds Bel-Air - SAP 1821</v>
      </c>
    </row>
    <row r="702" spans="1:19" x14ac:dyDescent="0.2">
      <c r="B702" s="1" t="s">
        <v>246</v>
      </c>
      <c r="C702" s="1" t="s">
        <v>105</v>
      </c>
      <c r="E702" s="1" t="s">
        <v>104</v>
      </c>
      <c r="F702" s="1" t="s">
        <v>247</v>
      </c>
      <c r="G702" s="1" t="s">
        <v>65</v>
      </c>
      <c r="H702" s="1" t="s">
        <v>106</v>
      </c>
      <c r="I702" s="1" t="s">
        <v>228</v>
      </c>
      <c r="J702" s="3">
        <v>45846</v>
      </c>
      <c r="K702">
        <v>2</v>
      </c>
      <c r="M702">
        <v>-2</v>
      </c>
      <c r="O702" t="s">
        <v>1501</v>
      </c>
      <c r="Q702" t="str">
        <f t="shared" si="10"/>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702" t="str">
        <f>_xlfn.XLOOKUP(Q702,'Liste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702" t="str">
        <f>_xlfn.XLOOKUP(C702,'Liste des sites'!$D:$D,'Liste des sites'!$E:$E,"")</f>
        <v>Coop - Le Landeron - SAP 4152</v>
      </c>
    </row>
    <row r="703" spans="1:19" x14ac:dyDescent="0.2">
      <c r="B703" s="1" t="s">
        <v>357</v>
      </c>
      <c r="C703" s="1" t="s">
        <v>105</v>
      </c>
      <c r="E703" s="1" t="s">
        <v>104</v>
      </c>
      <c r="F703" s="1" t="s">
        <v>247</v>
      </c>
      <c r="G703" s="1" t="s">
        <v>65</v>
      </c>
      <c r="H703" s="1" t="s">
        <v>16</v>
      </c>
      <c r="I703" s="1" t="s">
        <v>225</v>
      </c>
      <c r="J703" s="3">
        <v>45846</v>
      </c>
      <c r="K703">
        <v>4</v>
      </c>
      <c r="L703">
        <v>4</v>
      </c>
      <c r="M703">
        <v>0</v>
      </c>
      <c r="O703" t="s">
        <v>1501</v>
      </c>
      <c r="Q703" t="str">
        <f t="shared" si="10"/>
        <v>1804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703" t="str">
        <f>_xlfn.XLOOKUP(Q703,'Liste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703" t="str">
        <f>_xlfn.XLOOKUP(C703,'Liste des sites'!$D:$D,'Liste des sites'!$E:$E,"")</f>
        <v>Coop - Le Landeron - SAP 4152</v>
      </c>
    </row>
    <row r="704" spans="1:19" x14ac:dyDescent="0.2">
      <c r="B704" s="1" t="s">
        <v>343</v>
      </c>
      <c r="C704" s="1" t="s">
        <v>36</v>
      </c>
      <c r="E704" s="1" t="s">
        <v>35</v>
      </c>
      <c r="F704" s="1" t="s">
        <v>232</v>
      </c>
      <c r="G704" s="1" t="s">
        <v>9</v>
      </c>
      <c r="H704" s="1" t="s">
        <v>2924</v>
      </c>
      <c r="I704" s="1" t="s">
        <v>225</v>
      </c>
      <c r="J704" s="3">
        <v>45846</v>
      </c>
      <c r="K704">
        <v>10</v>
      </c>
      <c r="L704">
        <v>10</v>
      </c>
      <c r="M704">
        <v>0</v>
      </c>
      <c r="O704" t="s">
        <v>1501</v>
      </c>
      <c r="Q704" t="str">
        <f t="shared" si="10"/>
        <v>1755 EEV - Entretien des Espaces Verts Commentaire : Entretien du gazon (8 fois par an)
  Travaux de tonte comprenant :
- la tonte soignée des surfaces
- le chargement et l'évacuation des déchets
- le nettoyage soigné des accès et des aires de chargement</v>
      </c>
      <c r="R704" t="str">
        <f>_xlfn.XLOOKUP(Q704,'Liste BT'!$O:$O,'Liste BT'!F:F,"")</f>
        <v>EEV - Entretien des Espaces Verts Commentaire : Entretien du gazon (8 fois par an)
  Travaux de tonte comprenant :
- la tonte soignée des surfaces
- le chargement et l'évacuation des déchets
- le nettoyage soigné des accès et des aires de chargement</v>
      </c>
      <c r="S704" t="str">
        <f>_xlfn.XLOOKUP(C704,'Liste des sites'!$D:$D,'Liste des sites'!$E:$E,"")</f>
        <v>Coop - Les Breuleux - SAP 5059</v>
      </c>
    </row>
    <row r="705" spans="1:19" x14ac:dyDescent="0.2">
      <c r="B705" s="1" t="s">
        <v>343</v>
      </c>
      <c r="C705" s="1" t="s">
        <v>36</v>
      </c>
      <c r="E705" s="1" t="s">
        <v>35</v>
      </c>
      <c r="F705" s="1" t="s">
        <v>232</v>
      </c>
      <c r="G705" s="1" t="s">
        <v>9</v>
      </c>
      <c r="H705" s="1" t="s">
        <v>2924</v>
      </c>
      <c r="I705" s="1" t="s">
        <v>228</v>
      </c>
      <c r="J705" s="3">
        <v>45846</v>
      </c>
      <c r="K705">
        <v>10</v>
      </c>
      <c r="M705">
        <v>-10</v>
      </c>
      <c r="O705" t="s">
        <v>1501</v>
      </c>
      <c r="Q705" t="str">
        <f t="shared" si="10"/>
        <v>1755 EEV - Entretien des Espaces Verts Commentaire : Entretien du gazon (8 fois par an)
  Travaux de tonte comprenant :
- la tonte soignée des surfaces
- le chargement et l'évacuation des déchets
- le nettoyage soigné des accès et des aires de chargement</v>
      </c>
      <c r="R705" t="str">
        <f>_xlfn.XLOOKUP(Q705,'Liste BT'!$O:$O,'Liste BT'!F:F,"")</f>
        <v>EEV - Entretien des Espaces Verts Commentaire : Entretien du gazon (8 fois par an)
  Travaux de tonte comprenant :
- la tonte soignée des surfaces
- le chargement et l'évacuation des déchets
- le nettoyage soigné des accès et des aires de chargement</v>
      </c>
      <c r="S705" t="str">
        <f>_xlfn.XLOOKUP(C705,'Liste des sites'!$D:$D,'Liste des sites'!$E:$E,"")</f>
        <v>Coop - Les Breuleux - SAP 5059</v>
      </c>
    </row>
    <row r="706" spans="1:19" x14ac:dyDescent="0.2">
      <c r="B706" s="1" t="s">
        <v>1318</v>
      </c>
      <c r="C706" s="1" t="s">
        <v>127</v>
      </c>
      <c r="E706" s="1" t="s">
        <v>126</v>
      </c>
      <c r="F706" s="1" t="s">
        <v>345</v>
      </c>
      <c r="G706" s="1" t="s">
        <v>65</v>
      </c>
      <c r="H706" s="1" t="s">
        <v>3014</v>
      </c>
      <c r="I706" s="1" t="s">
        <v>2838</v>
      </c>
      <c r="J706" s="3">
        <v>45846</v>
      </c>
      <c r="K706">
        <v>2</v>
      </c>
      <c r="L706">
        <v>9</v>
      </c>
      <c r="M706">
        <v>7</v>
      </c>
      <c r="N706" s="3">
        <v>45951</v>
      </c>
      <c r="O706" t="s">
        <v>164</v>
      </c>
      <c r="Q706" t="str">
        <f t="shared" si="10"/>
        <v>15359 APP - Entretien d'appartement/villa/maison…. Commentaire : Nettoyage  Progrès 17(1er étage), 13 rez et 13 1er étage</v>
      </c>
      <c r="R706" t="str">
        <f>_xlfn.XLOOKUP(Q706,'Liste BT'!$O:$O,'Liste BT'!F:F,"")</f>
        <v/>
      </c>
      <c r="S706" t="str">
        <f>_xlfn.XLOOKUP(C706,'Liste des sites'!$D:$D,'Liste des sites'!$E:$E,"")</f>
        <v>ETEL SA</v>
      </c>
    </row>
    <row r="707" spans="1:19" x14ac:dyDescent="0.2">
      <c r="A707" s="1" t="s">
        <v>1060</v>
      </c>
      <c r="B707" s="1" t="s">
        <v>1319</v>
      </c>
      <c r="C707" s="1" t="s">
        <v>127</v>
      </c>
      <c r="E707" s="1" t="s">
        <v>126</v>
      </c>
      <c r="F707" s="1" t="s">
        <v>345</v>
      </c>
      <c r="G707" s="1" t="s">
        <v>65</v>
      </c>
      <c r="H707" s="1" t="s">
        <v>3015</v>
      </c>
      <c r="I707" s="1" t="s">
        <v>2838</v>
      </c>
      <c r="J707" s="3">
        <v>45846</v>
      </c>
      <c r="K707">
        <v>2</v>
      </c>
      <c r="L707">
        <v>1.5</v>
      </c>
      <c r="M707">
        <v>-0.5</v>
      </c>
      <c r="N707" s="3">
        <v>45918</v>
      </c>
      <c r="O707" t="s">
        <v>164</v>
      </c>
      <c r="Q707" t="str">
        <f t="shared" ref="Q707:Q770" si="11">CONCATENATE(C707," ",H707)</f>
        <v>15359 TS - Nettoyage des moquettes Commentaire : Nettoyage de la moquette suite a fuite d'eau et huile</v>
      </c>
      <c r="R707" t="str">
        <f>_xlfn.XLOOKUP(Q707,'Liste BT'!$O:$O,'Liste BT'!F:F,"")</f>
        <v/>
      </c>
      <c r="S707" t="str">
        <f>_xlfn.XLOOKUP(C707,'Liste des sites'!$D:$D,'Liste des sites'!$E:$E,"")</f>
        <v>ETEL SA</v>
      </c>
    </row>
    <row r="708" spans="1:19" x14ac:dyDescent="0.2">
      <c r="B708" s="1" t="s">
        <v>1320</v>
      </c>
      <c r="C708" s="1" t="s">
        <v>683</v>
      </c>
      <c r="E708" s="1" t="s">
        <v>1208</v>
      </c>
      <c r="F708" s="1" t="s">
        <v>3016</v>
      </c>
      <c r="G708" s="1" t="s">
        <v>65</v>
      </c>
      <c r="H708" s="1" t="s">
        <v>3017</v>
      </c>
      <c r="I708" s="1" t="s">
        <v>2838</v>
      </c>
      <c r="J708" s="3">
        <v>45846</v>
      </c>
      <c r="K708">
        <v>2</v>
      </c>
      <c r="L708">
        <v>2</v>
      </c>
      <c r="M708">
        <v>0</v>
      </c>
      <c r="N708" s="3">
        <v>45929</v>
      </c>
      <c r="O708" t="s">
        <v>164</v>
      </c>
      <c r="Q708" t="str">
        <f t="shared" si="11"/>
        <v>19229 TS - Nettoyage à fond Commentaire : Nettoyage d'appartement - Juillet</v>
      </c>
      <c r="R708" t="str">
        <f>_xlfn.XLOOKUP(Q708,'Liste BT'!$O:$O,'Liste BT'!F:F,"")</f>
        <v/>
      </c>
      <c r="S708" t="str">
        <f>_xlfn.XLOOKUP(C708,'Liste des sites'!$D:$D,'Liste des sites'!$E:$E,"")</f>
        <v>FELCO SA</v>
      </c>
    </row>
    <row r="709" spans="1:19" x14ac:dyDescent="0.2">
      <c r="B709" s="1" t="s">
        <v>2867</v>
      </c>
      <c r="C709" s="1" t="s">
        <v>1630</v>
      </c>
      <c r="E709" s="1" t="s">
        <v>2868</v>
      </c>
      <c r="F709" s="1" t="s">
        <v>2869</v>
      </c>
      <c r="G709" s="1" t="s">
        <v>183</v>
      </c>
      <c r="H709" s="1" t="s">
        <v>3018</v>
      </c>
      <c r="I709" s="1" t="s">
        <v>225</v>
      </c>
      <c r="J709" s="3">
        <v>45846</v>
      </c>
      <c r="K709">
        <v>0.3</v>
      </c>
      <c r="L709">
        <v>1.5</v>
      </c>
      <c r="M709">
        <v>1.2</v>
      </c>
      <c r="O709" t="s">
        <v>1501</v>
      </c>
      <c r="Q709" t="str">
        <f t="shared" si="11"/>
        <v>1683 TS - Nettoyage de la vitrerie Commentaire : Lavage des vitres sur les faces intérieures et extérieures</v>
      </c>
      <c r="R709" t="str">
        <f>_xlfn.XLOOKUP(Q709,'Liste BT'!$O:$O,'Liste BT'!F:F,"")</f>
        <v>TS - Nettoyage de la vitrerie Commentaire : Lavage des vitres sur les faces intérieures et extérieures</v>
      </c>
      <c r="S709" t="str">
        <f>_xlfn.XLOOKUP(C709,'Liste des sites'!$D:$D,'Liste des sites'!$E:$E,"")</f>
        <v>Etam Berne</v>
      </c>
    </row>
    <row r="710" spans="1:19" x14ac:dyDescent="0.2">
      <c r="B710" s="1" t="s">
        <v>235</v>
      </c>
      <c r="C710" s="1" t="s">
        <v>151</v>
      </c>
      <c r="E710" s="1" t="s">
        <v>150</v>
      </c>
      <c r="F710" s="1" t="s">
        <v>236</v>
      </c>
      <c r="G710" s="1" t="s">
        <v>65</v>
      </c>
      <c r="H710" s="1" t="s">
        <v>152</v>
      </c>
      <c r="I710" s="1" t="s">
        <v>225</v>
      </c>
      <c r="J710" s="3">
        <v>45846</v>
      </c>
      <c r="K710">
        <v>1.5</v>
      </c>
      <c r="L710">
        <v>2.5</v>
      </c>
      <c r="M710">
        <v>1</v>
      </c>
      <c r="O710" t="s">
        <v>1501</v>
      </c>
      <c r="Q710" t="str">
        <f t="shared" si="11"/>
        <v>18877 APP - Entretien d'appartement/villa/maison…. Commentaire : CM : 2 x semaine // 1.5 heures // 2 pers N4 (mardi et vendredi)
1 x semaine // 2 heures // 1 pers N4 (vendredi) repassage du linge</v>
      </c>
      <c r="R710" t="str">
        <f>_xlfn.XLOOKUP(Q710,'Liste BT'!$O:$O,'Liste BT'!F:F,"")</f>
        <v>APP - Entretien d'appartement/villa/maison…. Commentaire : CM : 2 x semaine // 1.5 heures // 2 pers N4 (mardi et vendredi)
1 x semaine // 2 heures // 1 pers N4 (vendredi) repassage du linge</v>
      </c>
      <c r="S710" t="str">
        <f>_xlfn.XLOOKUP(C710,'Liste des sites'!$D:$D,'Liste des sites'!$E:$E,"")</f>
        <v>PIBOMULTI SA - Domicile de Madame Bourquard</v>
      </c>
    </row>
    <row r="711" spans="1:19" x14ac:dyDescent="0.2">
      <c r="A711" s="1" t="s">
        <v>637</v>
      </c>
      <c r="B711" s="1" t="s">
        <v>1316</v>
      </c>
      <c r="C711" s="1" t="s">
        <v>114</v>
      </c>
      <c r="E711" s="1" t="s">
        <v>113</v>
      </c>
      <c r="F711" s="1" t="s">
        <v>234</v>
      </c>
      <c r="G711" s="1" t="s">
        <v>65</v>
      </c>
      <c r="H711" s="1" t="s">
        <v>3019</v>
      </c>
      <c r="I711" s="1" t="s">
        <v>2838</v>
      </c>
      <c r="J711" s="3">
        <v>45847</v>
      </c>
      <c r="K711">
        <v>5</v>
      </c>
      <c r="L711">
        <v>3</v>
      </c>
      <c r="M711">
        <v>-2</v>
      </c>
      <c r="N711" s="3">
        <v>45889</v>
      </c>
      <c r="O711" t="s">
        <v>164</v>
      </c>
      <c r="Q711" t="str">
        <f t="shared" si="11"/>
        <v>1825 TS - Travaux spéciaux Commentaire : Nettoyage de l'enseigne avec moyen d'elevation</v>
      </c>
      <c r="R711" t="str">
        <f>_xlfn.XLOOKUP(Q711,'Liste BT'!$O:$O,'Liste BT'!F:F,"")</f>
        <v/>
      </c>
      <c r="S711" t="str">
        <f>_xlfn.XLOOKUP(C711,'Liste des sites'!$D:$D,'Liste des sites'!$E:$E,"")</f>
        <v>Coop - Neuchâtel La Treille - SAP 1401</v>
      </c>
    </row>
    <row r="712" spans="1:19" x14ac:dyDescent="0.2">
      <c r="B712" s="1" t="s">
        <v>1315</v>
      </c>
      <c r="C712" s="1" t="s">
        <v>1261</v>
      </c>
      <c r="E712" s="1" t="s">
        <v>1260</v>
      </c>
      <c r="F712" s="1" t="s">
        <v>3003</v>
      </c>
      <c r="G712" s="1" t="s">
        <v>65</v>
      </c>
      <c r="H712" s="1" t="s">
        <v>3020</v>
      </c>
      <c r="I712" s="1" t="s">
        <v>2838</v>
      </c>
      <c r="J712" s="3">
        <v>45848</v>
      </c>
      <c r="K712">
        <v>4</v>
      </c>
      <c r="L712">
        <v>3.5</v>
      </c>
      <c r="M712">
        <v>-0.5</v>
      </c>
      <c r="N712" s="3">
        <v>45889</v>
      </c>
      <c r="O712" t="s">
        <v>164</v>
      </c>
      <c r="Q712" t="str">
        <f t="shared" si="11"/>
        <v>19243 TS - Evacuation des déchets Commentaire : Evacuation des déchets - 10.07</v>
      </c>
      <c r="R712" t="str">
        <f>_xlfn.XLOOKUP(Q712,'Liste BT'!$O:$O,'Liste BT'!F:F,"")</f>
        <v/>
      </c>
      <c r="S712" t="str">
        <f>_xlfn.XLOOKUP(C712,'Liste des sites'!$D:$D,'Liste des sites'!$E:$E,"")</f>
        <v xml:space="preserve">BSA ARCHITECTURE SA </v>
      </c>
    </row>
    <row r="713" spans="1:19" x14ac:dyDescent="0.2">
      <c r="B713" s="1" t="s">
        <v>367</v>
      </c>
      <c r="C713" s="1" t="s">
        <v>118</v>
      </c>
      <c r="E713" s="1" t="s">
        <v>117</v>
      </c>
      <c r="F713" s="1" t="s">
        <v>368</v>
      </c>
      <c r="G713" s="1" t="s">
        <v>65</v>
      </c>
      <c r="H713" s="1" t="s">
        <v>16</v>
      </c>
      <c r="I713" s="1" t="s">
        <v>225</v>
      </c>
      <c r="J713" s="3">
        <v>45848</v>
      </c>
      <c r="K713">
        <v>4</v>
      </c>
      <c r="L713">
        <v>8</v>
      </c>
      <c r="M713">
        <v>4</v>
      </c>
      <c r="O713" t="s">
        <v>1501</v>
      </c>
      <c r="Q713" t="str">
        <f t="shared" si="11"/>
        <v>1828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713" t="str">
        <f>_xlfn.XLOOKUP(Q713,'Liste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713" t="str">
        <f>_xlfn.XLOOKUP(C713,'Liste des sites'!$D:$D,'Liste des sites'!$E:$E,"")</f>
        <v>Coop - Neuchâtel Vauseyon - SAP 1215</v>
      </c>
    </row>
    <row r="714" spans="1:19" x14ac:dyDescent="0.2">
      <c r="B714" s="1" t="s">
        <v>226</v>
      </c>
      <c r="C714" s="1" t="s">
        <v>67</v>
      </c>
      <c r="E714" s="1" t="s">
        <v>66</v>
      </c>
      <c r="F714" s="1" t="s">
        <v>227</v>
      </c>
      <c r="G714" s="1" t="s">
        <v>65</v>
      </c>
      <c r="H714" s="1" t="s">
        <v>68</v>
      </c>
      <c r="I714" s="1" t="s">
        <v>228</v>
      </c>
      <c r="J714" s="3">
        <v>45849</v>
      </c>
      <c r="K714">
        <v>4</v>
      </c>
      <c r="M714">
        <v>-4</v>
      </c>
      <c r="O714" t="s">
        <v>1501</v>
      </c>
      <c r="Q714" t="str">
        <f t="shared" si="11"/>
        <v>18866 APP - Entretien d'appartement/villa/maison….</v>
      </c>
      <c r="R714" t="str">
        <f>_xlfn.XLOOKUP(Q714,'Liste BT'!$O:$O,'Liste BT'!F:F,"")</f>
        <v>APP - Entretien d'appartement/villa/maison….</v>
      </c>
      <c r="S714" t="str">
        <f>_xlfn.XLOOKUP(C714,'Liste des sites'!$D:$D,'Liste des sites'!$E:$E,"")</f>
        <v>ALFA FABRIKA SA - LOGEMENT PRIVE</v>
      </c>
    </row>
    <row r="715" spans="1:19" x14ac:dyDescent="0.2">
      <c r="B715" s="1" t="s">
        <v>257</v>
      </c>
      <c r="C715" s="1" t="s">
        <v>91</v>
      </c>
      <c r="E715" s="1" t="s">
        <v>90</v>
      </c>
      <c r="F715" s="1" t="s">
        <v>258</v>
      </c>
      <c r="G715" s="1" t="s">
        <v>65</v>
      </c>
      <c r="H715" s="1" t="s">
        <v>2815</v>
      </c>
      <c r="I715" s="1" t="s">
        <v>228</v>
      </c>
      <c r="J715" s="3">
        <v>45849</v>
      </c>
      <c r="K715">
        <v>0.5</v>
      </c>
      <c r="M715">
        <v>-0.5</v>
      </c>
      <c r="O715" t="s">
        <v>1501</v>
      </c>
      <c r="Q715" t="str">
        <f t="shared" si="11"/>
        <v>2004 TS - Travaux spéciaux Commentaire : CM : Nettoyage du SAS d'entrée au sous-sol du centre commercial 1x/semaine // 0.5 heures</v>
      </c>
      <c r="R715" t="str">
        <f>_xlfn.XLOOKUP(Q715,'Liste BT'!$O:$O,'Liste BT'!F:F,"")</f>
        <v>TS - Travaux spéciaux Commentaire : CM : Nettoyage du SAS d'entrée au sous-sol du centre commercial 1x/semaine // 0.5 heures</v>
      </c>
      <c r="S715" t="str">
        <f>_xlfn.XLOOKUP(C715,'Liste des sites'!$D:$D,'Liste des sites'!$E:$E,"")</f>
        <v>Coop - EKZ Fontainemelon</v>
      </c>
    </row>
    <row r="716" spans="1:19" x14ac:dyDescent="0.2">
      <c r="B716" s="1" t="s">
        <v>246</v>
      </c>
      <c r="C716" s="1" t="s">
        <v>105</v>
      </c>
      <c r="E716" s="1" t="s">
        <v>104</v>
      </c>
      <c r="F716" s="1" t="s">
        <v>247</v>
      </c>
      <c r="G716" s="1" t="s">
        <v>65</v>
      </c>
      <c r="H716" s="1" t="s">
        <v>106</v>
      </c>
      <c r="I716" s="1" t="s">
        <v>228</v>
      </c>
      <c r="J716" s="3">
        <v>45849</v>
      </c>
      <c r="K716">
        <v>2</v>
      </c>
      <c r="M716">
        <v>-2</v>
      </c>
      <c r="O716" t="s">
        <v>1501</v>
      </c>
      <c r="Q716" t="str">
        <f t="shared" si="1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716" t="str">
        <f>_xlfn.XLOOKUP(Q716,'Liste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716" t="str">
        <f>_xlfn.XLOOKUP(C716,'Liste des sites'!$D:$D,'Liste des sites'!$E:$E,"")</f>
        <v>Coop - Le Landeron - SAP 4152</v>
      </c>
    </row>
    <row r="717" spans="1:19" x14ac:dyDescent="0.2">
      <c r="B717" s="1" t="s">
        <v>235</v>
      </c>
      <c r="C717" s="1" t="s">
        <v>151</v>
      </c>
      <c r="E717" s="1" t="s">
        <v>150</v>
      </c>
      <c r="F717" s="1" t="s">
        <v>236</v>
      </c>
      <c r="G717" s="1" t="s">
        <v>65</v>
      </c>
      <c r="H717" s="1" t="s">
        <v>152</v>
      </c>
      <c r="I717" s="1" t="s">
        <v>225</v>
      </c>
      <c r="J717" s="3">
        <v>45849</v>
      </c>
      <c r="K717">
        <v>1.5</v>
      </c>
      <c r="L717">
        <v>5</v>
      </c>
      <c r="M717">
        <v>3.5</v>
      </c>
      <c r="O717" t="s">
        <v>1501</v>
      </c>
      <c r="Q717" t="str">
        <f t="shared" si="11"/>
        <v>18877 APP - Entretien d'appartement/villa/maison…. Commentaire : CM : 2 x semaine // 1.5 heures // 2 pers N4 (mardi et vendredi)
1 x semaine // 2 heures // 1 pers N4 (vendredi) repassage du linge</v>
      </c>
      <c r="R717" t="str">
        <f>_xlfn.XLOOKUP(Q717,'Liste BT'!$O:$O,'Liste BT'!F:F,"")</f>
        <v>APP - Entretien d'appartement/villa/maison…. Commentaire : CM : 2 x semaine // 1.5 heures // 2 pers N4 (mardi et vendredi)
1 x semaine // 2 heures // 1 pers N4 (vendredi) repassage du linge</v>
      </c>
      <c r="S717" t="str">
        <f>_xlfn.XLOOKUP(C717,'Liste des sites'!$D:$D,'Liste des sites'!$E:$E,"")</f>
        <v>PIBOMULTI SA - Domicile de Madame Bourquard</v>
      </c>
    </row>
    <row r="718" spans="1:19" x14ac:dyDescent="0.2">
      <c r="B718" s="1" t="s">
        <v>235</v>
      </c>
      <c r="C718" s="1" t="s">
        <v>151</v>
      </c>
      <c r="E718" s="1" t="s">
        <v>150</v>
      </c>
      <c r="F718" s="1" t="s">
        <v>236</v>
      </c>
      <c r="G718" s="1" t="s">
        <v>65</v>
      </c>
      <c r="H718" s="1" t="s">
        <v>152</v>
      </c>
      <c r="I718" s="1" t="s">
        <v>228</v>
      </c>
      <c r="J718" s="3">
        <v>45849</v>
      </c>
      <c r="K718">
        <v>2</v>
      </c>
      <c r="M718">
        <v>-2</v>
      </c>
      <c r="O718" t="s">
        <v>1501</v>
      </c>
      <c r="Q718" t="str">
        <f t="shared" si="11"/>
        <v>18877 APP - Entretien d'appartement/villa/maison…. Commentaire : CM : 2 x semaine // 1.5 heures // 2 pers N4 (mardi et vendredi)
1 x semaine // 2 heures // 1 pers N4 (vendredi) repassage du linge</v>
      </c>
      <c r="R718" t="str">
        <f>_xlfn.XLOOKUP(Q718,'Liste BT'!$O:$O,'Liste BT'!F:F,"")</f>
        <v>APP - Entretien d'appartement/villa/maison…. Commentaire : CM : 2 x semaine // 1.5 heures // 2 pers N4 (mardi et vendredi)
1 x semaine // 2 heures // 1 pers N4 (vendredi) repassage du linge</v>
      </c>
      <c r="S718" t="str">
        <f>_xlfn.XLOOKUP(C718,'Liste des sites'!$D:$D,'Liste des sites'!$E:$E,"")</f>
        <v>PIBOMULTI SA - Domicile de Madame Bourquard</v>
      </c>
    </row>
    <row r="719" spans="1:19" x14ac:dyDescent="0.2">
      <c r="B719" s="1" t="s">
        <v>1314</v>
      </c>
      <c r="C719" s="1" t="s">
        <v>154</v>
      </c>
      <c r="E719" s="1" t="s">
        <v>153</v>
      </c>
      <c r="F719" s="1" t="s">
        <v>340</v>
      </c>
      <c r="G719" s="1" t="s">
        <v>65</v>
      </c>
      <c r="H719" s="1" t="s">
        <v>3021</v>
      </c>
      <c r="I719" s="1" t="s">
        <v>2838</v>
      </c>
      <c r="J719" s="3">
        <v>45852</v>
      </c>
      <c r="K719">
        <v>10</v>
      </c>
      <c r="L719">
        <v>10</v>
      </c>
      <c r="M719">
        <v>0</v>
      </c>
      <c r="N719" s="3">
        <v>45926</v>
      </c>
      <c r="O719" t="s">
        <v>164</v>
      </c>
      <c r="Q719" t="str">
        <f t="shared" si="11"/>
        <v>18262 TS - Conciergerie Commentaire : Remplacement J. Da Silva</v>
      </c>
      <c r="R719" t="str">
        <f>_xlfn.XLOOKUP(Q719,'Liste BT'!$O:$O,'Liste BT'!F:F,"")</f>
        <v/>
      </c>
      <c r="S719" t="str">
        <f>_xlfn.XLOOKUP(C719,'Liste des sites'!$D:$D,'Liste des sites'!$E:$E,"")</f>
        <v>IMMEUBLE RUE DES USINES</v>
      </c>
    </row>
    <row r="720" spans="1:19" x14ac:dyDescent="0.2">
      <c r="B720" s="1" t="s">
        <v>471</v>
      </c>
      <c r="C720" s="1" t="s">
        <v>136</v>
      </c>
      <c r="E720" s="1" t="s">
        <v>135</v>
      </c>
      <c r="F720" s="1" t="s">
        <v>396</v>
      </c>
      <c r="G720" s="1" t="s">
        <v>65</v>
      </c>
      <c r="H720" s="1" t="s">
        <v>472</v>
      </c>
      <c r="I720" s="1" t="s">
        <v>228</v>
      </c>
      <c r="J720" s="3">
        <v>45853</v>
      </c>
      <c r="K720">
        <v>57</v>
      </c>
      <c r="M720">
        <v>-57</v>
      </c>
      <c r="O720" t="s">
        <v>1501</v>
      </c>
      <c r="Q720" t="str">
        <f t="shared" si="11"/>
        <v>18594 TS - Fin de chantier Commentaire : Récurage des sols // 1 x an // 57 heures</v>
      </c>
      <c r="R720" t="str">
        <f>_xlfn.XLOOKUP(Q720,'Liste BT'!$O:$O,'Liste BT'!F:F,"")</f>
        <v>TS - Fin de chantier Commentaire : Récurage des sols // 1 x an // 57 heures</v>
      </c>
      <c r="S720" t="str">
        <f>_xlfn.XLOOKUP(C720,'Liste des sites'!$D:$D,'Liste des sites'!$E:$E,"")</f>
        <v xml:space="preserve">Manufacture Horlogère Valfleurier </v>
      </c>
    </row>
    <row r="721" spans="1:19" x14ac:dyDescent="0.2">
      <c r="B721" s="1" t="s">
        <v>473</v>
      </c>
      <c r="C721" s="1" t="s">
        <v>136</v>
      </c>
      <c r="E721" s="1" t="s">
        <v>135</v>
      </c>
      <c r="F721" s="1" t="s">
        <v>396</v>
      </c>
      <c r="G721" s="1" t="s">
        <v>65</v>
      </c>
      <c r="H721" s="1" t="s">
        <v>474</v>
      </c>
      <c r="I721" s="1" t="s">
        <v>228</v>
      </c>
      <c r="J721" s="3">
        <v>45853</v>
      </c>
      <c r="K721">
        <v>22.5</v>
      </c>
      <c r="M721">
        <v>-22.5</v>
      </c>
      <c r="O721" t="s">
        <v>1501</v>
      </c>
      <c r="Q721" t="str">
        <f t="shared" si="11"/>
        <v>18594 TS - Fin de chantier Commentaire : Prestations durant les périodes de fermeture //</v>
      </c>
      <c r="R721" t="str">
        <f>_xlfn.XLOOKUP(Q721,'Liste BT'!$O:$O,'Liste BT'!F:F,"")</f>
        <v>TS - Fin de chantier Commentaire : Prestations durant les périodes de fermeture //</v>
      </c>
      <c r="S721" t="str">
        <f>_xlfn.XLOOKUP(C721,'Liste des sites'!$D:$D,'Liste des sites'!$E:$E,"")</f>
        <v xml:space="preserve">Manufacture Horlogère Valfleurier </v>
      </c>
    </row>
    <row r="722" spans="1:19" x14ac:dyDescent="0.2">
      <c r="B722" s="1" t="s">
        <v>235</v>
      </c>
      <c r="C722" s="1" t="s">
        <v>151</v>
      </c>
      <c r="E722" s="1" t="s">
        <v>150</v>
      </c>
      <c r="F722" s="1" t="s">
        <v>236</v>
      </c>
      <c r="G722" s="1" t="s">
        <v>65</v>
      </c>
      <c r="H722" s="1" t="s">
        <v>152</v>
      </c>
      <c r="I722" s="1" t="s">
        <v>225</v>
      </c>
      <c r="J722" s="3">
        <v>45853</v>
      </c>
      <c r="K722">
        <v>1.5</v>
      </c>
      <c r="L722">
        <v>4</v>
      </c>
      <c r="M722">
        <v>2.5</v>
      </c>
      <c r="O722" t="s">
        <v>1501</v>
      </c>
      <c r="Q722" t="str">
        <f t="shared" si="11"/>
        <v>18877 APP - Entretien d'appartement/villa/maison…. Commentaire : CM : 2 x semaine // 1.5 heures // 2 pers N4 (mardi et vendredi)
1 x semaine // 2 heures // 1 pers N4 (vendredi) repassage du linge</v>
      </c>
      <c r="R722" t="str">
        <f>_xlfn.XLOOKUP(Q722,'Liste BT'!$O:$O,'Liste BT'!F:F,"")</f>
        <v>APP - Entretien d'appartement/villa/maison…. Commentaire : CM : 2 x semaine // 1.5 heures // 2 pers N4 (mardi et vendredi)
1 x semaine // 2 heures // 1 pers N4 (vendredi) repassage du linge</v>
      </c>
      <c r="S722" t="str">
        <f>_xlfn.XLOOKUP(C722,'Liste des sites'!$D:$D,'Liste des sites'!$E:$E,"")</f>
        <v>PIBOMULTI SA - Domicile de Madame Bourquard</v>
      </c>
    </row>
    <row r="723" spans="1:19" x14ac:dyDescent="0.2">
      <c r="B723" s="1" t="s">
        <v>585</v>
      </c>
      <c r="C723" s="1" t="s">
        <v>1270</v>
      </c>
      <c r="E723" s="1" t="s">
        <v>1269</v>
      </c>
      <c r="F723" s="1" t="s">
        <v>2814</v>
      </c>
      <c r="G723" s="1" t="s">
        <v>65</v>
      </c>
      <c r="H723" s="1" t="s">
        <v>1299</v>
      </c>
      <c r="I723" s="1" t="s">
        <v>228</v>
      </c>
      <c r="J723" s="3">
        <v>45854</v>
      </c>
      <c r="K723">
        <v>1</v>
      </c>
      <c r="M723">
        <v>-1</v>
      </c>
      <c r="O723" t="s">
        <v>1501</v>
      </c>
      <c r="Q723" t="str">
        <f t="shared" si="11"/>
        <v>14517 TS - Evacuation des déchets</v>
      </c>
      <c r="R723" t="str">
        <f>_xlfn.XLOOKUP(Q723,'Liste BT'!$O:$O,'Liste BT'!F:F,"")</f>
        <v>TS - Evacuation des déchets</v>
      </c>
      <c r="S723" t="str">
        <f>_xlfn.XLOOKUP(C723,'Liste des sites'!$D:$D,'Liste des sites'!$E:$E,"")</f>
        <v>Safran Timing Technologies SA</v>
      </c>
    </row>
    <row r="724" spans="1:19" x14ac:dyDescent="0.2">
      <c r="B724" s="1" t="s">
        <v>269</v>
      </c>
      <c r="C724" s="1" t="s">
        <v>73</v>
      </c>
      <c r="E724" s="1" t="s">
        <v>72</v>
      </c>
      <c r="F724" s="1" t="s">
        <v>270</v>
      </c>
      <c r="G724" s="1" t="s">
        <v>65</v>
      </c>
      <c r="H724" s="1" t="s">
        <v>74</v>
      </c>
      <c r="I724" s="1" t="s">
        <v>225</v>
      </c>
      <c r="J724" s="3">
        <v>45855</v>
      </c>
      <c r="K724">
        <v>2</v>
      </c>
      <c r="L724">
        <v>2</v>
      </c>
      <c r="M724">
        <v>0</v>
      </c>
      <c r="O724" t="s">
        <v>1501</v>
      </c>
      <c r="Q724" t="str">
        <f t="shared" si="11"/>
        <v>18247 TS - Nettoyage de la vitrerie Commentaire : Lavage des vitres sur les faces intérieures et extérieures (1 fois par mois)
Surface : 35 m2</v>
      </c>
      <c r="R724" t="str">
        <f>_xlfn.XLOOKUP(Q724,'Liste BT'!$O:$O,'Liste BT'!F:F,"")</f>
        <v>TS - Nettoyage de la vitrerie Commentaire : Lavage des vitres sur les faces intérieures et extérieures (1 fois par mois)
Surface : 35 m2</v>
      </c>
      <c r="S724" t="str">
        <f>_xlfn.XLOOKUP(C724,'Liste des sites'!$D:$D,'Liste des sites'!$E:$E,"")</f>
        <v>SALT STORE CHAUX-DE-FONDS</v>
      </c>
    </row>
    <row r="725" spans="1:19" x14ac:dyDescent="0.2">
      <c r="B725" s="1" t="s">
        <v>255</v>
      </c>
      <c r="C725" s="1" t="s">
        <v>125</v>
      </c>
      <c r="E725" s="1" t="s">
        <v>124</v>
      </c>
      <c r="F725" s="1" t="s">
        <v>256</v>
      </c>
      <c r="G725" s="1" t="s">
        <v>65</v>
      </c>
      <c r="H725" s="1" t="s">
        <v>68</v>
      </c>
      <c r="I725" s="1" t="s">
        <v>225</v>
      </c>
      <c r="J725" s="3">
        <v>45855</v>
      </c>
      <c r="K725">
        <v>2</v>
      </c>
      <c r="L725">
        <v>1.5</v>
      </c>
      <c r="M725">
        <v>-0.5</v>
      </c>
      <c r="O725" t="s">
        <v>1501</v>
      </c>
      <c r="Q725" t="str">
        <f t="shared" si="11"/>
        <v>18649 APP - Entretien d'appartement/villa/maison….</v>
      </c>
      <c r="R725" t="str">
        <f>_xlfn.XLOOKUP(Q725,'Liste BT'!$O:$O,'Liste BT'!F:F,"")</f>
        <v>APP - Entretien d'appartement/villa/maison….</v>
      </c>
      <c r="S725" t="str">
        <f>_xlfn.XLOOKUP(C725,'Liste des sites'!$D:$D,'Liste des sites'!$E:$E,"")</f>
        <v xml:space="preserve">DANILA MARIOTTI </v>
      </c>
    </row>
    <row r="726" spans="1:19" x14ac:dyDescent="0.2">
      <c r="B726" s="1" t="s">
        <v>590</v>
      </c>
      <c r="C726" s="1" t="s">
        <v>480</v>
      </c>
      <c r="E726" s="1" t="s">
        <v>481</v>
      </c>
      <c r="F726" s="1" t="s">
        <v>482</v>
      </c>
      <c r="G726" s="1" t="s">
        <v>65</v>
      </c>
      <c r="H726" s="1" t="s">
        <v>1299</v>
      </c>
      <c r="I726" s="1" t="s">
        <v>228</v>
      </c>
      <c r="J726" s="3">
        <v>45855</v>
      </c>
      <c r="K726">
        <v>1</v>
      </c>
      <c r="M726">
        <v>-1</v>
      </c>
      <c r="O726" t="s">
        <v>1501</v>
      </c>
      <c r="Q726" t="str">
        <f t="shared" si="11"/>
        <v>15189 TS - Evacuation des déchets</v>
      </c>
      <c r="R726" t="str">
        <f>_xlfn.XLOOKUP(Q726,'Liste BT'!$O:$O,'Liste BT'!F:F,"")</f>
        <v>TS - Evacuation des déchets</v>
      </c>
      <c r="S726" t="str">
        <f>_xlfn.XLOOKUP(C726,'Liste des sites'!$D:$D,'Liste des sites'!$E:$E,"")</f>
        <v>Fondation IPT Neuchâtel</v>
      </c>
    </row>
    <row r="727" spans="1:19" x14ac:dyDescent="0.2">
      <c r="A727" s="1" t="s">
        <v>1166</v>
      </c>
      <c r="B727" s="1" t="s">
        <v>1162</v>
      </c>
      <c r="C727" s="1" t="s">
        <v>1312</v>
      </c>
      <c r="E727" s="1" t="s">
        <v>1311</v>
      </c>
      <c r="F727" s="1" t="s">
        <v>3022</v>
      </c>
      <c r="G727" s="1" t="s">
        <v>65</v>
      </c>
      <c r="H727" s="1" t="s">
        <v>3023</v>
      </c>
      <c r="I727" s="1" t="s">
        <v>2838</v>
      </c>
      <c r="J727" s="3">
        <v>45855</v>
      </c>
      <c r="K727">
        <v>80</v>
      </c>
      <c r="L727">
        <v>77</v>
      </c>
      <c r="M727">
        <v>-3</v>
      </c>
      <c r="N727" s="3">
        <v>45889</v>
      </c>
      <c r="O727" t="s">
        <v>164</v>
      </c>
      <c r="Q727" t="str">
        <f t="shared" si="11"/>
        <v>18407 TS - Travaux spéciaux Commentaire : Nettoyage des 5 acrotères et éléments du bâtiment 5</v>
      </c>
      <c r="R727" t="str">
        <f>_xlfn.XLOOKUP(Q727,'Liste BT'!$O:$O,'Liste BT'!F:F,"")</f>
        <v/>
      </c>
      <c r="S727" t="str">
        <f>_xlfn.XLOOKUP(C727,'Liste des sites'!$D:$D,'Liste des sites'!$E:$E,"")</f>
        <v xml:space="preserve">TISSOT SA </v>
      </c>
    </row>
    <row r="728" spans="1:19" x14ac:dyDescent="0.2">
      <c r="A728" s="1" t="s">
        <v>1167</v>
      </c>
      <c r="B728" s="1" t="s">
        <v>1163</v>
      </c>
      <c r="C728" s="1" t="s">
        <v>1312</v>
      </c>
      <c r="E728" s="1" t="s">
        <v>1311</v>
      </c>
      <c r="F728" s="1" t="s">
        <v>3022</v>
      </c>
      <c r="G728" s="1" t="s">
        <v>65</v>
      </c>
      <c r="H728" s="1" t="s">
        <v>3024</v>
      </c>
      <c r="I728" s="1" t="s">
        <v>2838</v>
      </c>
      <c r="J728" s="3">
        <v>45855</v>
      </c>
      <c r="K728">
        <v>12</v>
      </c>
      <c r="L728">
        <v>0</v>
      </c>
      <c r="M728">
        <v>-12</v>
      </c>
      <c r="N728" s="3">
        <v>45889</v>
      </c>
      <c r="O728" t="s">
        <v>164</v>
      </c>
      <c r="Q728" t="str">
        <f t="shared" si="11"/>
        <v>18407 TS - Travaux spéciaux Commentaire : Nettoyages du toit et des coupoles</v>
      </c>
      <c r="R728" t="str">
        <f>_xlfn.XLOOKUP(Q728,'Liste BT'!$O:$O,'Liste BT'!F:F,"")</f>
        <v/>
      </c>
      <c r="S728" t="str">
        <f>_xlfn.XLOOKUP(C728,'Liste des sites'!$D:$D,'Liste des sites'!$E:$E,"")</f>
        <v xml:space="preserve">TISSOT SA </v>
      </c>
    </row>
    <row r="729" spans="1:19" x14ac:dyDescent="0.2">
      <c r="B729" s="1" t="s">
        <v>226</v>
      </c>
      <c r="C729" s="1" t="s">
        <v>67</v>
      </c>
      <c r="E729" s="1" t="s">
        <v>66</v>
      </c>
      <c r="F729" s="1" t="s">
        <v>227</v>
      </c>
      <c r="G729" s="1" t="s">
        <v>65</v>
      </c>
      <c r="H729" s="1" t="s">
        <v>68</v>
      </c>
      <c r="I729" s="1" t="s">
        <v>228</v>
      </c>
      <c r="J729" s="3">
        <v>45856</v>
      </c>
      <c r="K729">
        <v>4</v>
      </c>
      <c r="M729">
        <v>-4</v>
      </c>
      <c r="O729" t="s">
        <v>1501</v>
      </c>
      <c r="Q729" t="str">
        <f t="shared" si="11"/>
        <v>18866 APP - Entretien d'appartement/villa/maison….</v>
      </c>
      <c r="R729" t="str">
        <f>_xlfn.XLOOKUP(Q729,'Liste BT'!$O:$O,'Liste BT'!F:F,"")</f>
        <v>APP - Entretien d'appartement/villa/maison….</v>
      </c>
      <c r="S729" t="str">
        <f>_xlfn.XLOOKUP(C729,'Liste des sites'!$D:$D,'Liste des sites'!$E:$E,"")</f>
        <v>ALFA FABRIKA SA - LOGEMENT PRIVE</v>
      </c>
    </row>
    <row r="730" spans="1:19" x14ac:dyDescent="0.2">
      <c r="B730" s="1" t="s">
        <v>257</v>
      </c>
      <c r="C730" s="1" t="s">
        <v>91</v>
      </c>
      <c r="E730" s="1" t="s">
        <v>90</v>
      </c>
      <c r="F730" s="1" t="s">
        <v>258</v>
      </c>
      <c r="G730" s="1" t="s">
        <v>65</v>
      </c>
      <c r="H730" s="1" t="s">
        <v>2815</v>
      </c>
      <c r="I730" s="1" t="s">
        <v>228</v>
      </c>
      <c r="J730" s="3">
        <v>45856</v>
      </c>
      <c r="K730">
        <v>0.5</v>
      </c>
      <c r="M730">
        <v>-0.5</v>
      </c>
      <c r="O730" t="s">
        <v>1501</v>
      </c>
      <c r="Q730" t="str">
        <f t="shared" si="11"/>
        <v>2004 TS - Travaux spéciaux Commentaire : CM : Nettoyage du SAS d'entrée au sous-sol du centre commercial 1x/semaine // 0.5 heures</v>
      </c>
      <c r="R730" t="str">
        <f>_xlfn.XLOOKUP(Q730,'Liste BT'!$O:$O,'Liste BT'!F:F,"")</f>
        <v>TS - Travaux spéciaux Commentaire : CM : Nettoyage du SAS d'entrée au sous-sol du centre commercial 1x/semaine // 0.5 heures</v>
      </c>
      <c r="S730" t="str">
        <f>_xlfn.XLOOKUP(C730,'Liste des sites'!$D:$D,'Liste des sites'!$E:$E,"")</f>
        <v>Coop - EKZ Fontainemelon</v>
      </c>
    </row>
    <row r="731" spans="1:19" x14ac:dyDescent="0.2">
      <c r="B731" s="1" t="s">
        <v>275</v>
      </c>
      <c r="C731" s="1" t="s">
        <v>99</v>
      </c>
      <c r="E731" s="1" t="s">
        <v>98</v>
      </c>
      <c r="F731" s="1" t="s">
        <v>266</v>
      </c>
      <c r="G731" s="1" t="s">
        <v>65</v>
      </c>
      <c r="H731" s="1" t="s">
        <v>103</v>
      </c>
      <c r="I731" s="1" t="s">
        <v>228</v>
      </c>
      <c r="J731" s="3">
        <v>45856</v>
      </c>
      <c r="K731">
        <v>0.5</v>
      </c>
      <c r="M731">
        <v>-0.5</v>
      </c>
      <c r="O731" t="s">
        <v>1501</v>
      </c>
      <c r="Q731" t="str">
        <f t="shared" si="11"/>
        <v>1763 TS - Nettoyage de parking Commentaire : Balayage du parking // Vidage des poubelles (1 fois par semaine)</v>
      </c>
      <c r="R731" t="str">
        <f>_xlfn.XLOOKUP(Q731,'Liste BT'!$O:$O,'Liste BT'!F:F,"")</f>
        <v>TS - Nettoyage de parking Commentaire : Balayage du parking // Vidage des poubelles (1 fois par semaine)</v>
      </c>
      <c r="S731" t="str">
        <f>_xlfn.XLOOKUP(C731,'Liste des sites'!$D:$D,'Liste des sites'!$E:$E,"")</f>
        <v>Coop - La Chaux-de-Fonds Etoile - SAP 1820</v>
      </c>
    </row>
    <row r="732" spans="1:19" x14ac:dyDescent="0.2">
      <c r="B732" s="1" t="s">
        <v>275</v>
      </c>
      <c r="C732" s="1" t="s">
        <v>99</v>
      </c>
      <c r="E732" s="1" t="s">
        <v>98</v>
      </c>
      <c r="F732" s="1" t="s">
        <v>266</v>
      </c>
      <c r="G732" s="1" t="s">
        <v>65</v>
      </c>
      <c r="H732" s="1" t="s">
        <v>103</v>
      </c>
      <c r="I732" s="1" t="s">
        <v>225</v>
      </c>
      <c r="J732" s="3">
        <v>45856</v>
      </c>
      <c r="K732">
        <v>0.5</v>
      </c>
      <c r="L732">
        <v>0.5</v>
      </c>
      <c r="M732">
        <v>0</v>
      </c>
      <c r="O732" t="s">
        <v>1501</v>
      </c>
      <c r="Q732" t="str">
        <f t="shared" si="11"/>
        <v>1763 TS - Nettoyage de parking Commentaire : Balayage du parking // Vidage des poubelles (1 fois par semaine)</v>
      </c>
      <c r="R732" t="str">
        <f>_xlfn.XLOOKUP(Q732,'Liste BT'!$O:$O,'Liste BT'!F:F,"")</f>
        <v>TS - Nettoyage de parking Commentaire : Balayage du parking // Vidage des poubelles (1 fois par semaine)</v>
      </c>
      <c r="S732" t="str">
        <f>_xlfn.XLOOKUP(C732,'Liste des sites'!$D:$D,'Liste des sites'!$E:$E,"")</f>
        <v>Coop - La Chaux-de-Fonds Etoile - SAP 1820</v>
      </c>
    </row>
    <row r="733" spans="1:19" x14ac:dyDescent="0.2">
      <c r="B733" s="1" t="s">
        <v>275</v>
      </c>
      <c r="C733" s="1" t="s">
        <v>99</v>
      </c>
      <c r="E733" s="1" t="s">
        <v>98</v>
      </c>
      <c r="F733" s="1" t="s">
        <v>266</v>
      </c>
      <c r="G733" s="1" t="s">
        <v>65</v>
      </c>
      <c r="H733" s="1" t="s">
        <v>103</v>
      </c>
      <c r="I733" s="1" t="s">
        <v>228</v>
      </c>
      <c r="J733" s="3">
        <v>45856</v>
      </c>
      <c r="K733">
        <v>0.5</v>
      </c>
      <c r="M733">
        <v>-0.5</v>
      </c>
      <c r="O733" t="s">
        <v>1501</v>
      </c>
      <c r="Q733" t="str">
        <f t="shared" si="11"/>
        <v>1763 TS - Nettoyage de parking Commentaire : Balayage du parking // Vidage des poubelles (1 fois par semaine)</v>
      </c>
      <c r="R733" t="str">
        <f>_xlfn.XLOOKUP(Q733,'Liste BT'!$O:$O,'Liste BT'!F:F,"")</f>
        <v>TS - Nettoyage de parking Commentaire : Balayage du parking // Vidage des poubelles (1 fois par semaine)</v>
      </c>
      <c r="S733" t="str">
        <f>_xlfn.XLOOKUP(C733,'Liste des sites'!$D:$D,'Liste des sites'!$E:$E,"")</f>
        <v>Coop - La Chaux-de-Fonds Etoile - SAP 1820</v>
      </c>
    </row>
    <row r="734" spans="1:19" x14ac:dyDescent="0.2">
      <c r="B734" s="1" t="s">
        <v>246</v>
      </c>
      <c r="C734" s="1" t="s">
        <v>105</v>
      </c>
      <c r="E734" s="1" t="s">
        <v>104</v>
      </c>
      <c r="F734" s="1" t="s">
        <v>247</v>
      </c>
      <c r="G734" s="1" t="s">
        <v>65</v>
      </c>
      <c r="H734" s="1" t="s">
        <v>106</v>
      </c>
      <c r="I734" s="1" t="s">
        <v>228</v>
      </c>
      <c r="J734" s="3">
        <v>45856</v>
      </c>
      <c r="K734">
        <v>2</v>
      </c>
      <c r="M734">
        <v>-2</v>
      </c>
      <c r="O734" t="s">
        <v>1501</v>
      </c>
      <c r="Q734" t="str">
        <f t="shared" si="1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734" t="str">
        <f>_xlfn.XLOOKUP(Q734,'Liste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734" t="str">
        <f>_xlfn.XLOOKUP(C734,'Liste des sites'!$D:$D,'Liste des sites'!$E:$E,"")</f>
        <v>Coop - Le Landeron - SAP 4152</v>
      </c>
    </row>
    <row r="735" spans="1:19" x14ac:dyDescent="0.2">
      <c r="B735" s="1" t="s">
        <v>284</v>
      </c>
      <c r="C735" s="1" t="s">
        <v>57</v>
      </c>
      <c r="E735" s="1" t="s">
        <v>56</v>
      </c>
      <c r="F735" s="1" t="s">
        <v>285</v>
      </c>
      <c r="G735" s="1" t="s">
        <v>9</v>
      </c>
      <c r="H735" s="1" t="s">
        <v>58</v>
      </c>
      <c r="I735" s="1" t="s">
        <v>225</v>
      </c>
      <c r="J735" s="3">
        <v>45856</v>
      </c>
      <c r="K735">
        <v>2.0499999999999998</v>
      </c>
      <c r="L735">
        <v>2</v>
      </c>
      <c r="M735">
        <v>-0.05</v>
      </c>
      <c r="O735" t="s">
        <v>1501</v>
      </c>
      <c r="Q735" t="str">
        <f t="shared" si="11"/>
        <v>18756 TS - Nettoyage de la vitrerie</v>
      </c>
      <c r="R735" t="str">
        <f>_xlfn.XLOOKUP(Q735,'Liste BT'!$O:$O,'Liste BT'!F:F,"")</f>
        <v>TS - Nettoyage de la vitrerie</v>
      </c>
      <c r="S735" t="str">
        <f>_xlfn.XLOOKUP(C735,'Liste des sites'!$D:$D,'Liste des sites'!$E:$E,"")</f>
        <v xml:space="preserve">BENU Delémont Gare </v>
      </c>
    </row>
    <row r="736" spans="1:19" x14ac:dyDescent="0.2">
      <c r="B736" s="1" t="s">
        <v>286</v>
      </c>
      <c r="C736" s="1" t="s">
        <v>60</v>
      </c>
      <c r="E736" s="1" t="s">
        <v>59</v>
      </c>
      <c r="F736" s="1" t="s">
        <v>287</v>
      </c>
      <c r="G736" s="1" t="s">
        <v>9</v>
      </c>
      <c r="H736" s="1" t="s">
        <v>58</v>
      </c>
      <c r="I736" s="1" t="s">
        <v>225</v>
      </c>
      <c r="J736" s="3">
        <v>45856</v>
      </c>
      <c r="K736">
        <v>0.96</v>
      </c>
      <c r="L736">
        <v>1</v>
      </c>
      <c r="M736">
        <v>0.04</v>
      </c>
      <c r="O736" t="s">
        <v>1501</v>
      </c>
      <c r="Q736" t="str">
        <f t="shared" si="11"/>
        <v>18757 TS - Nettoyage de la vitrerie</v>
      </c>
      <c r="R736" t="str">
        <f>_xlfn.XLOOKUP(Q736,'Liste BT'!$O:$O,'Liste BT'!F:F,"")</f>
        <v>TS - Nettoyage de la vitrerie</v>
      </c>
      <c r="S736" t="str">
        <f>_xlfn.XLOOKUP(C736,'Liste des sites'!$D:$D,'Liste des sites'!$E:$E,"")</f>
        <v xml:space="preserve">BENU Delémont Ville    </v>
      </c>
    </row>
    <row r="737" spans="1:19" x14ac:dyDescent="0.2">
      <c r="B737" s="1" t="s">
        <v>288</v>
      </c>
      <c r="C737" s="1" t="s">
        <v>62</v>
      </c>
      <c r="E737" s="1" t="s">
        <v>61</v>
      </c>
      <c r="F737" s="1" t="s">
        <v>289</v>
      </c>
      <c r="G737" s="1" t="s">
        <v>9</v>
      </c>
      <c r="H737" s="1" t="s">
        <v>63</v>
      </c>
      <c r="I737" s="1" t="s">
        <v>225</v>
      </c>
      <c r="J737" s="3">
        <v>45856</v>
      </c>
      <c r="K737">
        <v>1.87</v>
      </c>
      <c r="L737">
        <v>2</v>
      </c>
      <c r="M737">
        <v>0.13</v>
      </c>
      <c r="O737" t="s">
        <v>1501</v>
      </c>
      <c r="Q737" t="str">
        <f t="shared" si="11"/>
        <v>10064 TS - Nettoyage de la vitrerie Commentaire : Lavage des vitres extérieures (1 x par mois)</v>
      </c>
      <c r="R737" t="str">
        <f>_xlfn.XLOOKUP(Q737,'Liste BT'!$O:$O,'Liste BT'!F:F,"")</f>
        <v>TS - Nettoyage de la vitrerie Commentaire : Lavage des vitres extérieures (1 x par mois)</v>
      </c>
      <c r="S737" t="str">
        <f>_xlfn.XLOOKUP(C737,'Liste des sites'!$D:$D,'Liste des sites'!$E:$E,"")</f>
        <v>Pharmacie Porrentruy</v>
      </c>
    </row>
    <row r="738" spans="1:19" x14ac:dyDescent="0.2">
      <c r="B738" s="1" t="s">
        <v>235</v>
      </c>
      <c r="C738" s="1" t="s">
        <v>151</v>
      </c>
      <c r="E738" s="1" t="s">
        <v>150</v>
      </c>
      <c r="F738" s="1" t="s">
        <v>236</v>
      </c>
      <c r="G738" s="1" t="s">
        <v>65</v>
      </c>
      <c r="H738" s="1" t="s">
        <v>152</v>
      </c>
      <c r="I738" s="1" t="s">
        <v>228</v>
      </c>
      <c r="J738" s="3">
        <v>45856</v>
      </c>
      <c r="K738">
        <v>1.5</v>
      </c>
      <c r="M738">
        <v>-1.5</v>
      </c>
      <c r="O738" t="s">
        <v>1501</v>
      </c>
      <c r="Q738" t="str">
        <f t="shared" si="11"/>
        <v>18877 APP - Entretien d'appartement/villa/maison…. Commentaire : CM : 2 x semaine // 1.5 heures // 2 pers N4 (mardi et vendredi)
1 x semaine // 2 heures // 1 pers N4 (vendredi) repassage du linge</v>
      </c>
      <c r="R738" t="str">
        <f>_xlfn.XLOOKUP(Q738,'Liste BT'!$O:$O,'Liste BT'!F:F,"")</f>
        <v>APP - Entretien d'appartement/villa/maison…. Commentaire : CM : 2 x semaine // 1.5 heures // 2 pers N4 (mardi et vendredi)
1 x semaine // 2 heures // 1 pers N4 (vendredi) repassage du linge</v>
      </c>
      <c r="S738" t="str">
        <f>_xlfn.XLOOKUP(C738,'Liste des sites'!$D:$D,'Liste des sites'!$E:$E,"")</f>
        <v>PIBOMULTI SA - Domicile de Madame Bourquard</v>
      </c>
    </row>
    <row r="739" spans="1:19" x14ac:dyDescent="0.2">
      <c r="B739" s="1" t="s">
        <v>235</v>
      </c>
      <c r="C739" s="1" t="s">
        <v>151</v>
      </c>
      <c r="E739" s="1" t="s">
        <v>150</v>
      </c>
      <c r="F739" s="1" t="s">
        <v>236</v>
      </c>
      <c r="G739" s="1" t="s">
        <v>65</v>
      </c>
      <c r="H739" s="1" t="s">
        <v>152</v>
      </c>
      <c r="I739" s="1" t="s">
        <v>228</v>
      </c>
      <c r="J739" s="3">
        <v>45856</v>
      </c>
      <c r="K739">
        <v>2</v>
      </c>
      <c r="M739">
        <v>-2</v>
      </c>
      <c r="O739" t="s">
        <v>1501</v>
      </c>
      <c r="Q739" t="str">
        <f t="shared" si="11"/>
        <v>18877 APP - Entretien d'appartement/villa/maison…. Commentaire : CM : 2 x semaine // 1.5 heures // 2 pers N4 (mardi et vendredi)
1 x semaine // 2 heures // 1 pers N4 (vendredi) repassage du linge</v>
      </c>
      <c r="R739" t="str">
        <f>_xlfn.XLOOKUP(Q739,'Liste BT'!$O:$O,'Liste BT'!F:F,"")</f>
        <v>APP - Entretien d'appartement/villa/maison…. Commentaire : CM : 2 x semaine // 1.5 heures // 2 pers N4 (mardi et vendredi)
1 x semaine // 2 heures // 1 pers N4 (vendredi) repassage du linge</v>
      </c>
      <c r="S739" t="str">
        <f>_xlfn.XLOOKUP(C739,'Liste des sites'!$D:$D,'Liste des sites'!$E:$E,"")</f>
        <v>PIBOMULTI SA - Domicile de Madame Bourquard</v>
      </c>
    </row>
    <row r="740" spans="1:19" x14ac:dyDescent="0.2">
      <c r="B740" s="1" t="s">
        <v>2816</v>
      </c>
      <c r="C740" s="1" t="s">
        <v>2240</v>
      </c>
      <c r="E740" s="1" t="s">
        <v>2817</v>
      </c>
      <c r="F740" s="1" t="s">
        <v>2818</v>
      </c>
      <c r="G740" s="1" t="s">
        <v>65</v>
      </c>
      <c r="H740" s="1" t="s">
        <v>1299</v>
      </c>
      <c r="I740" s="1" t="s">
        <v>228</v>
      </c>
      <c r="J740" s="3">
        <v>45856</v>
      </c>
      <c r="K740">
        <v>1</v>
      </c>
      <c r="M740">
        <v>-1</v>
      </c>
      <c r="O740" t="s">
        <v>1501</v>
      </c>
      <c r="Q740" t="str">
        <f t="shared" si="11"/>
        <v>18533 TS - Evacuation des déchets</v>
      </c>
      <c r="R740" t="str">
        <f>_xlfn.XLOOKUP(Q740,'Liste BT'!$O:$O,'Liste BT'!F:F,"")</f>
        <v>TS - Evacuation des déchets</v>
      </c>
      <c r="S740" t="str">
        <f>_xlfn.XLOOKUP(C740,'Liste des sites'!$D:$D,'Liste des sites'!$E:$E,"")</f>
        <v xml:space="preserve">SAFRAN TIMING TECHNOLOGIES SA </v>
      </c>
    </row>
    <row r="741" spans="1:19" x14ac:dyDescent="0.2">
      <c r="B741" s="1" t="s">
        <v>638</v>
      </c>
      <c r="C741" s="1" t="s">
        <v>639</v>
      </c>
      <c r="E741" s="1" t="s">
        <v>641</v>
      </c>
      <c r="F741" s="1" t="s">
        <v>2865</v>
      </c>
      <c r="G741" s="1" t="s">
        <v>183</v>
      </c>
      <c r="H741" s="1" t="s">
        <v>16</v>
      </c>
      <c r="I741" s="1" t="s">
        <v>225</v>
      </c>
      <c r="J741" s="3">
        <v>45857</v>
      </c>
      <c r="K741">
        <v>4</v>
      </c>
      <c r="L741">
        <v>7</v>
      </c>
      <c r="M741">
        <v>3</v>
      </c>
      <c r="O741" t="s">
        <v>1501</v>
      </c>
      <c r="Q741" t="str">
        <f t="shared" si="11"/>
        <v>1855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741" t="str">
        <f>_xlfn.XLOOKUP(Q741,'Liste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741" t="str">
        <f>_xlfn.XLOOKUP(C741,'Liste des sites'!$D:$D,'Liste des sites'!$E:$E,"")</f>
        <v>Coop - Tramelan - SAP 1404</v>
      </c>
    </row>
    <row r="742" spans="1:19" x14ac:dyDescent="0.2">
      <c r="A742" s="1" t="s">
        <v>1302</v>
      </c>
      <c r="B742" s="1" t="s">
        <v>1303</v>
      </c>
      <c r="C742" s="1" t="s">
        <v>203</v>
      </c>
      <c r="E742" s="1" t="s">
        <v>295</v>
      </c>
      <c r="F742" s="1" t="s">
        <v>296</v>
      </c>
      <c r="G742" s="1" t="s">
        <v>65</v>
      </c>
      <c r="H742" s="1" t="s">
        <v>2935</v>
      </c>
      <c r="I742" s="1" t="s">
        <v>2838</v>
      </c>
      <c r="J742" s="3">
        <v>45859</v>
      </c>
      <c r="K742">
        <v>0</v>
      </c>
      <c r="L742">
        <v>0</v>
      </c>
      <c r="M742">
        <v>0</v>
      </c>
      <c r="N742" s="3">
        <v>45889</v>
      </c>
      <c r="O742" t="s">
        <v>164</v>
      </c>
      <c r="Q742" t="str">
        <f t="shared" si="11"/>
        <v>1266 FIN - Vente de matériel Commentaire : Tapis antistatique</v>
      </c>
      <c r="R742" t="str">
        <f>_xlfn.XLOOKUP(Q742,'Liste BT'!$O:$O,'Liste BT'!F:F,"")</f>
        <v/>
      </c>
      <c r="S742" t="str">
        <f>_xlfn.XLOOKUP(C742,'Liste des sites'!$D:$D,'Liste des sites'!$E:$E,"")</f>
        <v>Bulgari - Neuchâtel</v>
      </c>
    </row>
    <row r="743" spans="1:19" x14ac:dyDescent="0.2">
      <c r="A743" s="1" t="s">
        <v>1304</v>
      </c>
      <c r="B743" s="1" t="s">
        <v>1305</v>
      </c>
      <c r="C743" s="1" t="s">
        <v>192</v>
      </c>
      <c r="E743" s="1" t="s">
        <v>304</v>
      </c>
      <c r="F743" s="1" t="s">
        <v>305</v>
      </c>
      <c r="G743" s="1" t="s">
        <v>65</v>
      </c>
      <c r="H743" s="1" t="s">
        <v>2850</v>
      </c>
      <c r="I743" s="1" t="s">
        <v>2838</v>
      </c>
      <c r="J743" s="3">
        <v>45859</v>
      </c>
      <c r="K743">
        <v>115</v>
      </c>
      <c r="L743">
        <v>108.25</v>
      </c>
      <c r="M743">
        <v>-6.75</v>
      </c>
      <c r="N743" s="3">
        <v>45889</v>
      </c>
      <c r="O743" t="s">
        <v>164</v>
      </c>
      <c r="Q743" t="str">
        <f t="shared" si="11"/>
        <v>12 TS - Travaux spéciaux Commentaire : Nettoyage approfondi de la zone de production – Atelier CS, 1er étage</v>
      </c>
      <c r="R743" t="str">
        <f>_xlfn.XLOOKUP(Q743,'Liste BT'!$O:$O,'Liste BT'!F:F,"")</f>
        <v/>
      </c>
      <c r="S743" t="str">
        <f>_xlfn.XLOOKUP(C743,'Liste des sites'!$D:$D,'Liste des sites'!$E:$E,"")</f>
        <v>Officine Panerai</v>
      </c>
    </row>
    <row r="744" spans="1:19" x14ac:dyDescent="0.2">
      <c r="A744" s="1" t="s">
        <v>1306</v>
      </c>
      <c r="B744" s="1" t="s">
        <v>1307</v>
      </c>
      <c r="C744" s="1" t="s">
        <v>192</v>
      </c>
      <c r="E744" s="1" t="s">
        <v>304</v>
      </c>
      <c r="F744" s="1" t="s">
        <v>305</v>
      </c>
      <c r="G744" s="1" t="s">
        <v>65</v>
      </c>
      <c r="H744" s="1" t="s">
        <v>3025</v>
      </c>
      <c r="I744" s="1" t="s">
        <v>2838</v>
      </c>
      <c r="J744" s="3">
        <v>45859</v>
      </c>
      <c r="K744">
        <v>36</v>
      </c>
      <c r="L744">
        <v>32</v>
      </c>
      <c r="M744">
        <v>-4</v>
      </c>
      <c r="N744" s="3">
        <v>45889</v>
      </c>
      <c r="O744" t="s">
        <v>164</v>
      </c>
      <c r="Q744" t="str">
        <f t="shared" si="11"/>
        <v>12 TS - Travaux spéciaux Commentaire : Nettoyage de la zone d'usinage</v>
      </c>
      <c r="R744" t="str">
        <f>_xlfn.XLOOKUP(Q744,'Liste BT'!$O:$O,'Liste BT'!F:F,"")</f>
        <v/>
      </c>
      <c r="S744" t="str">
        <f>_xlfn.XLOOKUP(C744,'Liste des sites'!$D:$D,'Liste des sites'!$E:$E,"")</f>
        <v>Officine Panerai</v>
      </c>
    </row>
    <row r="745" spans="1:19" x14ac:dyDescent="0.2">
      <c r="B745" s="1" t="s">
        <v>379</v>
      </c>
      <c r="C745" s="1" t="s">
        <v>157</v>
      </c>
      <c r="E745" s="1" t="s">
        <v>156</v>
      </c>
      <c r="F745" s="1" t="s">
        <v>380</v>
      </c>
      <c r="G745" s="1" t="s">
        <v>65</v>
      </c>
      <c r="H745" s="1" t="s">
        <v>158</v>
      </c>
      <c r="I745" s="1" t="s">
        <v>228</v>
      </c>
      <c r="J745" s="3">
        <v>45859</v>
      </c>
      <c r="K745">
        <v>1</v>
      </c>
      <c r="M745">
        <v>-1</v>
      </c>
      <c r="O745" t="s">
        <v>1501</v>
      </c>
      <c r="Q745" t="str">
        <f t="shared" si="11"/>
        <v>14519 TS - Travaux spéciaux liés au contrat d'entretien Commentaire : Lavage des vitres interieurs et extérieurs 9x année</v>
      </c>
      <c r="R745" t="str">
        <f>_xlfn.XLOOKUP(Q745,'Liste BT'!$O:$O,'Liste BT'!F:F,"")</f>
        <v>TS - Travaux spéciaux liés au contrat d'entretien Commentaire : Lavage des vitres interieurs et extérieurs 9x année</v>
      </c>
      <c r="S745" t="str">
        <f>_xlfn.XLOOKUP(C745,'Liste des sites'!$D:$D,'Liste des sites'!$E:$E,"")</f>
        <v>Robert Renaud SA</v>
      </c>
    </row>
    <row r="746" spans="1:19" x14ac:dyDescent="0.2">
      <c r="A746" s="1" t="s">
        <v>1308</v>
      </c>
      <c r="B746" s="1" t="s">
        <v>1309</v>
      </c>
      <c r="C746" s="1" t="s">
        <v>181</v>
      </c>
      <c r="E746" s="1" t="s">
        <v>382</v>
      </c>
      <c r="F746" s="1" t="s">
        <v>383</v>
      </c>
      <c r="G746" s="1" t="s">
        <v>65</v>
      </c>
      <c r="H746" s="1" t="s">
        <v>3026</v>
      </c>
      <c r="I746" s="1" t="s">
        <v>2838</v>
      </c>
      <c r="J746" s="3">
        <v>45859</v>
      </c>
      <c r="K746">
        <v>436</v>
      </c>
      <c r="L746">
        <v>434</v>
      </c>
      <c r="M746">
        <v>-2</v>
      </c>
      <c r="N746" s="3">
        <v>45918</v>
      </c>
      <c r="O746" t="s">
        <v>164</v>
      </c>
      <c r="Q746" t="str">
        <f t="shared" si="11"/>
        <v>17984 TS - Nettoyage à fond Commentaire : Nettoyages estivaux du site 2025</v>
      </c>
      <c r="R746" t="str">
        <f>_xlfn.XLOOKUP(Q746,'Liste BT'!$O:$O,'Liste BT'!F:F,"")</f>
        <v/>
      </c>
      <c r="S746" t="str">
        <f>_xlfn.XLOOKUP(C746,'Liste des sites'!$D:$D,'Liste des sites'!$E:$E,"")</f>
        <v>Zenith Manufacture (Groupe LVMH)</v>
      </c>
    </row>
    <row r="747" spans="1:19" x14ac:dyDescent="0.2">
      <c r="B747" s="1" t="s">
        <v>2867</v>
      </c>
      <c r="C747" s="1" t="s">
        <v>1630</v>
      </c>
      <c r="E747" s="1" t="s">
        <v>2868</v>
      </c>
      <c r="F747" s="1" t="s">
        <v>2869</v>
      </c>
      <c r="G747" s="1" t="s">
        <v>183</v>
      </c>
      <c r="H747" s="1" t="s">
        <v>2871</v>
      </c>
      <c r="I747" s="1" t="s">
        <v>225</v>
      </c>
      <c r="J747" s="3">
        <v>45860</v>
      </c>
      <c r="K747">
        <v>0.15</v>
      </c>
      <c r="L747">
        <v>1.5</v>
      </c>
      <c r="M747">
        <v>1.35</v>
      </c>
      <c r="O747" t="s">
        <v>1501</v>
      </c>
      <c r="Q747" t="str">
        <f t="shared" si="11"/>
        <v>1683 TS - Nettoyage de la vitrerie Commentaire : Lavage des vitres sur les faces extérieures (2 fois par mois)</v>
      </c>
      <c r="R747" t="str">
        <f>_xlfn.XLOOKUP(Q747,'Liste BT'!$O:$O,'Liste BT'!F:F,"")</f>
        <v>TS - Nettoyage de la vitrerie Commentaire : Lavage des vitres sur les faces extérieures (2 fois par mois)</v>
      </c>
      <c r="S747" t="str">
        <f>_xlfn.XLOOKUP(C747,'Liste des sites'!$D:$D,'Liste des sites'!$E:$E,"")</f>
        <v>Etam Berne</v>
      </c>
    </row>
    <row r="748" spans="1:19" x14ac:dyDescent="0.2">
      <c r="B748" s="1" t="s">
        <v>235</v>
      </c>
      <c r="C748" s="1" t="s">
        <v>151</v>
      </c>
      <c r="E748" s="1" t="s">
        <v>150</v>
      </c>
      <c r="F748" s="1" t="s">
        <v>236</v>
      </c>
      <c r="G748" s="1" t="s">
        <v>65</v>
      </c>
      <c r="H748" s="1" t="s">
        <v>152</v>
      </c>
      <c r="I748" s="1" t="s">
        <v>225</v>
      </c>
      <c r="J748" s="3">
        <v>45860</v>
      </c>
      <c r="K748">
        <v>1.5</v>
      </c>
      <c r="L748">
        <v>9</v>
      </c>
      <c r="M748">
        <v>7.5</v>
      </c>
      <c r="O748" t="s">
        <v>1501</v>
      </c>
      <c r="Q748" t="str">
        <f t="shared" si="11"/>
        <v>18877 APP - Entretien d'appartement/villa/maison…. Commentaire : CM : 2 x semaine // 1.5 heures // 2 pers N4 (mardi et vendredi)
1 x semaine // 2 heures // 1 pers N4 (vendredi) repassage du linge</v>
      </c>
      <c r="R748" t="str">
        <f>_xlfn.XLOOKUP(Q748,'Liste BT'!$O:$O,'Liste BT'!F:F,"")</f>
        <v>APP - Entretien d'appartement/villa/maison…. Commentaire : CM : 2 x semaine // 1.5 heures // 2 pers N4 (mardi et vendredi)
1 x semaine // 2 heures // 1 pers N4 (vendredi) repassage du linge</v>
      </c>
      <c r="S748" t="str">
        <f>_xlfn.XLOOKUP(C748,'Liste des sites'!$D:$D,'Liste des sites'!$E:$E,"")</f>
        <v>PIBOMULTI SA - Domicile de Madame Bourquard</v>
      </c>
    </row>
    <row r="749" spans="1:19" x14ac:dyDescent="0.2">
      <c r="B749" s="1" t="s">
        <v>226</v>
      </c>
      <c r="C749" s="1" t="s">
        <v>67</v>
      </c>
      <c r="E749" s="1" t="s">
        <v>66</v>
      </c>
      <c r="F749" s="1" t="s">
        <v>227</v>
      </c>
      <c r="G749" s="1" t="s">
        <v>65</v>
      </c>
      <c r="H749" s="1" t="s">
        <v>68</v>
      </c>
      <c r="I749" s="1" t="s">
        <v>225</v>
      </c>
      <c r="J749" s="3">
        <v>45863</v>
      </c>
      <c r="K749">
        <v>4</v>
      </c>
      <c r="L749">
        <v>4.5</v>
      </c>
      <c r="M749">
        <v>0.5</v>
      </c>
      <c r="O749" t="s">
        <v>1501</v>
      </c>
      <c r="Q749" t="str">
        <f t="shared" si="11"/>
        <v>18866 APP - Entretien d'appartement/villa/maison….</v>
      </c>
      <c r="R749" t="str">
        <f>_xlfn.XLOOKUP(Q749,'Liste BT'!$O:$O,'Liste BT'!F:F,"")</f>
        <v>APP - Entretien d'appartement/villa/maison….</v>
      </c>
      <c r="S749" t="str">
        <f>_xlfn.XLOOKUP(C749,'Liste des sites'!$D:$D,'Liste des sites'!$E:$E,"")</f>
        <v>ALFA FABRIKA SA - LOGEMENT PRIVE</v>
      </c>
    </row>
    <row r="750" spans="1:19" x14ac:dyDescent="0.2">
      <c r="B750" s="1" t="s">
        <v>257</v>
      </c>
      <c r="C750" s="1" t="s">
        <v>91</v>
      </c>
      <c r="E750" s="1" t="s">
        <v>90</v>
      </c>
      <c r="F750" s="1" t="s">
        <v>258</v>
      </c>
      <c r="G750" s="1" t="s">
        <v>65</v>
      </c>
      <c r="H750" s="1" t="s">
        <v>2815</v>
      </c>
      <c r="I750" s="1" t="s">
        <v>228</v>
      </c>
      <c r="J750" s="3">
        <v>45863</v>
      </c>
      <c r="K750">
        <v>0.5</v>
      </c>
      <c r="M750">
        <v>-0.5</v>
      </c>
      <c r="O750" t="s">
        <v>1501</v>
      </c>
      <c r="Q750" t="str">
        <f t="shared" si="11"/>
        <v>2004 TS - Travaux spéciaux Commentaire : CM : Nettoyage du SAS d'entrée au sous-sol du centre commercial 1x/semaine // 0.5 heures</v>
      </c>
      <c r="R750" t="str">
        <f>_xlfn.XLOOKUP(Q750,'Liste BT'!$O:$O,'Liste BT'!F:F,"")</f>
        <v>TS - Travaux spéciaux Commentaire : CM : Nettoyage du SAS d'entrée au sous-sol du centre commercial 1x/semaine // 0.5 heures</v>
      </c>
      <c r="S750" t="str">
        <f>_xlfn.XLOOKUP(C750,'Liste des sites'!$D:$D,'Liste des sites'!$E:$E,"")</f>
        <v>Coop - EKZ Fontainemelon</v>
      </c>
    </row>
    <row r="751" spans="1:19" x14ac:dyDescent="0.2">
      <c r="B751" s="1" t="s">
        <v>275</v>
      </c>
      <c r="C751" s="1" t="s">
        <v>99</v>
      </c>
      <c r="E751" s="1" t="s">
        <v>98</v>
      </c>
      <c r="F751" s="1" t="s">
        <v>266</v>
      </c>
      <c r="G751" s="1" t="s">
        <v>65</v>
      </c>
      <c r="H751" s="1" t="s">
        <v>103</v>
      </c>
      <c r="I751" s="1" t="s">
        <v>225</v>
      </c>
      <c r="J751" s="3">
        <v>45863</v>
      </c>
      <c r="K751">
        <v>0.5</v>
      </c>
      <c r="L751">
        <v>0.5</v>
      </c>
      <c r="M751">
        <v>0</v>
      </c>
      <c r="O751" t="s">
        <v>1501</v>
      </c>
      <c r="Q751" t="str">
        <f t="shared" si="11"/>
        <v>1763 TS - Nettoyage de parking Commentaire : Balayage du parking // Vidage des poubelles (1 fois par semaine)</v>
      </c>
      <c r="R751" t="str">
        <f>_xlfn.XLOOKUP(Q751,'Liste BT'!$O:$O,'Liste BT'!F:F,"")</f>
        <v>TS - Nettoyage de parking Commentaire : Balayage du parking // Vidage des poubelles (1 fois par semaine)</v>
      </c>
      <c r="S751" t="str">
        <f>_xlfn.XLOOKUP(C751,'Liste des sites'!$D:$D,'Liste des sites'!$E:$E,"")</f>
        <v>Coop - La Chaux-de-Fonds Etoile - SAP 1820</v>
      </c>
    </row>
    <row r="752" spans="1:19" x14ac:dyDescent="0.2">
      <c r="B752" s="1" t="s">
        <v>265</v>
      </c>
      <c r="C752" s="1" t="s">
        <v>99</v>
      </c>
      <c r="E752" s="1" t="s">
        <v>98</v>
      </c>
      <c r="F752" s="1" t="s">
        <v>266</v>
      </c>
      <c r="G752" s="1" t="s">
        <v>65</v>
      </c>
      <c r="H752" s="1" t="s">
        <v>100</v>
      </c>
      <c r="I752" s="1" t="s">
        <v>225</v>
      </c>
      <c r="J752" s="3">
        <v>45863</v>
      </c>
      <c r="K752">
        <v>1</v>
      </c>
      <c r="L752">
        <v>1.5</v>
      </c>
      <c r="M752">
        <v>0.5</v>
      </c>
      <c r="O752" t="s">
        <v>1501</v>
      </c>
      <c r="Q752" t="str">
        <f t="shared" si="11"/>
        <v>1763 EV - Désherbage Commentaire : Désherbage de la plate-bande remplie de pierres située à droite de l'entrée le long du magasin (6 fois par an)</v>
      </c>
      <c r="R752" t="str">
        <f>_xlfn.XLOOKUP(Q752,'Liste BT'!$O:$O,'Liste BT'!F:F,"")</f>
        <v>EV - Désherbage Commentaire : Désherbage de la plate-bande remplie de pierres située à droite de l'entrée le long du magasin (6 fois par an)</v>
      </c>
      <c r="S752" t="str">
        <f>_xlfn.XLOOKUP(C752,'Liste des sites'!$D:$D,'Liste des sites'!$E:$E,"")</f>
        <v>Coop - La Chaux-de-Fonds Etoile - SAP 1820</v>
      </c>
    </row>
    <row r="753" spans="1:19" x14ac:dyDescent="0.2">
      <c r="B753" s="1" t="s">
        <v>246</v>
      </c>
      <c r="C753" s="1" t="s">
        <v>105</v>
      </c>
      <c r="E753" s="1" t="s">
        <v>104</v>
      </c>
      <c r="F753" s="1" t="s">
        <v>247</v>
      </c>
      <c r="G753" s="1" t="s">
        <v>65</v>
      </c>
      <c r="H753" s="1" t="s">
        <v>106</v>
      </c>
      <c r="I753" s="1" t="s">
        <v>228</v>
      </c>
      <c r="J753" s="3">
        <v>45863</v>
      </c>
      <c r="K753">
        <v>2</v>
      </c>
      <c r="M753">
        <v>-2</v>
      </c>
      <c r="O753" t="s">
        <v>1501</v>
      </c>
      <c r="Q753" t="str">
        <f t="shared" si="11"/>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753" t="str">
        <f>_xlfn.XLOOKUP(Q753,'Liste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753" t="str">
        <f>_xlfn.XLOOKUP(C753,'Liste des sites'!$D:$D,'Liste des sites'!$E:$E,"")</f>
        <v>Coop - Le Landeron - SAP 4152</v>
      </c>
    </row>
    <row r="754" spans="1:19" x14ac:dyDescent="0.2">
      <c r="A754" s="1" t="s">
        <v>643</v>
      </c>
      <c r="B754" s="1" t="s">
        <v>1301</v>
      </c>
      <c r="C754" s="1" t="s">
        <v>201</v>
      </c>
      <c r="E754" s="1" t="s">
        <v>292</v>
      </c>
      <c r="F754" s="1" t="s">
        <v>293</v>
      </c>
      <c r="G754" s="1" t="s">
        <v>65</v>
      </c>
      <c r="H754" s="1" t="s">
        <v>3027</v>
      </c>
      <c r="I754" s="1" t="s">
        <v>2838</v>
      </c>
      <c r="J754" s="3">
        <v>45863</v>
      </c>
      <c r="K754">
        <v>6.5</v>
      </c>
      <c r="L754">
        <v>5.5</v>
      </c>
      <c r="M754">
        <v>-1</v>
      </c>
      <c r="N754" s="3">
        <v>45889</v>
      </c>
      <c r="O754" t="s">
        <v>164</v>
      </c>
      <c r="Q754" t="str">
        <f t="shared" si="11"/>
        <v>1826 TS - Aspiration des sols Commentaire : La maladière centre - Sols</v>
      </c>
      <c r="R754" t="str">
        <f>_xlfn.XLOOKUP(Q754,'Liste BT'!$O:$O,'Liste BT'!F:F,"")</f>
        <v/>
      </c>
      <c r="S754" t="str">
        <f>_xlfn.XLOOKUP(C754,'Liste des sites'!$D:$D,'Liste des sites'!$E:$E,"")</f>
        <v>Coop - Maladière - SAP 3261</v>
      </c>
    </row>
    <row r="755" spans="1:19" x14ac:dyDescent="0.2">
      <c r="B755" s="1" t="s">
        <v>235</v>
      </c>
      <c r="C755" s="1" t="s">
        <v>151</v>
      </c>
      <c r="E755" s="1" t="s">
        <v>150</v>
      </c>
      <c r="F755" s="1" t="s">
        <v>236</v>
      </c>
      <c r="G755" s="1" t="s">
        <v>65</v>
      </c>
      <c r="H755" s="1" t="s">
        <v>152</v>
      </c>
      <c r="I755" s="1" t="s">
        <v>228</v>
      </c>
      <c r="J755" s="3">
        <v>45863</v>
      </c>
      <c r="K755">
        <v>1.5</v>
      </c>
      <c r="M755">
        <v>-1.5</v>
      </c>
      <c r="O755" t="s">
        <v>1501</v>
      </c>
      <c r="Q755" t="str">
        <f t="shared" si="11"/>
        <v>18877 APP - Entretien d'appartement/villa/maison…. Commentaire : CM : 2 x semaine // 1.5 heures // 2 pers N4 (mardi et vendredi)
1 x semaine // 2 heures // 1 pers N4 (vendredi) repassage du linge</v>
      </c>
      <c r="R755" t="str">
        <f>_xlfn.XLOOKUP(Q755,'Liste BT'!$O:$O,'Liste BT'!F:F,"")</f>
        <v>APP - Entretien d'appartement/villa/maison…. Commentaire : CM : 2 x semaine // 1.5 heures // 2 pers N4 (mardi et vendredi)
1 x semaine // 2 heures // 1 pers N4 (vendredi) repassage du linge</v>
      </c>
      <c r="S755" t="str">
        <f>_xlfn.XLOOKUP(C755,'Liste des sites'!$D:$D,'Liste des sites'!$E:$E,"")</f>
        <v>PIBOMULTI SA - Domicile de Madame Bourquard</v>
      </c>
    </row>
    <row r="756" spans="1:19" x14ac:dyDescent="0.2">
      <c r="B756" s="1" t="s">
        <v>235</v>
      </c>
      <c r="C756" s="1" t="s">
        <v>151</v>
      </c>
      <c r="E756" s="1" t="s">
        <v>150</v>
      </c>
      <c r="F756" s="1" t="s">
        <v>236</v>
      </c>
      <c r="G756" s="1" t="s">
        <v>65</v>
      </c>
      <c r="H756" s="1" t="s">
        <v>152</v>
      </c>
      <c r="I756" s="1" t="s">
        <v>228</v>
      </c>
      <c r="J756" s="3">
        <v>45863</v>
      </c>
      <c r="K756">
        <v>2</v>
      </c>
      <c r="M756">
        <v>-2</v>
      </c>
      <c r="O756" t="s">
        <v>1501</v>
      </c>
      <c r="Q756" t="str">
        <f t="shared" si="11"/>
        <v>18877 APP - Entretien d'appartement/villa/maison…. Commentaire : CM : 2 x semaine // 1.5 heures // 2 pers N4 (mardi et vendredi)
1 x semaine // 2 heures // 1 pers N4 (vendredi) repassage du linge</v>
      </c>
      <c r="R756" t="str">
        <f>_xlfn.XLOOKUP(Q756,'Liste BT'!$O:$O,'Liste BT'!F:F,"")</f>
        <v>APP - Entretien d'appartement/villa/maison…. Commentaire : CM : 2 x semaine // 1.5 heures // 2 pers N4 (mardi et vendredi)
1 x semaine // 2 heures // 1 pers N4 (vendredi) repassage du linge</v>
      </c>
      <c r="S756" t="str">
        <f>_xlfn.XLOOKUP(C756,'Liste des sites'!$D:$D,'Liste des sites'!$E:$E,"")</f>
        <v>PIBOMULTI SA - Domicile de Madame Bourquard</v>
      </c>
    </row>
    <row r="757" spans="1:19" x14ac:dyDescent="0.2">
      <c r="B757" s="1" t="s">
        <v>282</v>
      </c>
      <c r="C757" s="1" t="s">
        <v>11</v>
      </c>
      <c r="E757" s="1" t="s">
        <v>10</v>
      </c>
      <c r="F757" s="1" t="s">
        <v>283</v>
      </c>
      <c r="G757" s="1" t="s">
        <v>9</v>
      </c>
      <c r="H757" s="1" t="s">
        <v>12</v>
      </c>
      <c r="I757" s="1" t="s">
        <v>225</v>
      </c>
      <c r="J757" s="3">
        <v>45866</v>
      </c>
      <c r="K757">
        <v>3.08</v>
      </c>
      <c r="L757">
        <v>3.75</v>
      </c>
      <c r="M757">
        <v>0.67</v>
      </c>
      <c r="O757" t="s">
        <v>1501</v>
      </c>
      <c r="Q757" t="str">
        <f t="shared" si="11"/>
        <v>18248 TS - Nettoyage de la vitrerie Commentaire : Lavage des vitres sur les faces intérieures et extérieures (1 fois par mois)
Surface : 54 m2</v>
      </c>
      <c r="R757" t="str">
        <f>_xlfn.XLOOKUP(Q757,'Liste BT'!$O:$O,'Liste BT'!F:F,"")</f>
        <v>TS - Nettoyage de la vitrerie Commentaire : Lavage des vitres sur les faces intérieures et extérieures (1 fois par mois)
Surface : 54 m2</v>
      </c>
      <c r="S757" t="str">
        <f>_xlfn.XLOOKUP(C757,'Liste des sites'!$D:$D,'Liste des sites'!$E:$E,"")</f>
        <v>SALT STORE DELÉMONT</v>
      </c>
    </row>
    <row r="758" spans="1:19" x14ac:dyDescent="0.2">
      <c r="B758" s="1" t="s">
        <v>271</v>
      </c>
      <c r="C758" s="1" t="s">
        <v>76</v>
      </c>
      <c r="E758" s="1" t="s">
        <v>75</v>
      </c>
      <c r="F758" s="1" t="s">
        <v>272</v>
      </c>
      <c r="G758" s="1" t="s">
        <v>65</v>
      </c>
      <c r="H758" s="1" t="s">
        <v>77</v>
      </c>
      <c r="I758" s="1" t="s">
        <v>228</v>
      </c>
      <c r="J758" s="3">
        <v>45866</v>
      </c>
      <c r="K758">
        <v>1.58</v>
      </c>
      <c r="M758">
        <v>-1.58</v>
      </c>
      <c r="O758" t="s">
        <v>1501</v>
      </c>
      <c r="Q758" t="str">
        <f t="shared" si="11"/>
        <v>18246 TS - Nettoyage de la vitrerie Commentaire : Lavage des vitres sur les faces intérieures et extérieures (1 fois par mois)
Surface : 27 m2</v>
      </c>
      <c r="R758" t="str">
        <f>_xlfn.XLOOKUP(Q758,'Liste BT'!$O:$O,'Liste BT'!F:F,"")</f>
        <v>TS - Nettoyage de la vitrerie Commentaire : Lavage des vitres sur les faces intérieures et extérieures (1 fois par mois)
Surface : 27 m2</v>
      </c>
      <c r="S758" t="str">
        <f>_xlfn.XLOOKUP(C758,'Liste des sites'!$D:$D,'Liste des sites'!$E:$E,"")</f>
        <v>SALT STORE NEUCHÂTEL</v>
      </c>
    </row>
    <row r="759" spans="1:19" x14ac:dyDescent="0.2">
      <c r="A759" s="1" t="s">
        <v>1297</v>
      </c>
      <c r="B759" s="1" t="s">
        <v>1298</v>
      </c>
      <c r="C759" s="1" t="s">
        <v>203</v>
      </c>
      <c r="E759" s="1" t="s">
        <v>295</v>
      </c>
      <c r="F759" s="1" t="s">
        <v>296</v>
      </c>
      <c r="G759" s="1" t="s">
        <v>65</v>
      </c>
      <c r="H759" s="1" t="s">
        <v>3028</v>
      </c>
      <c r="I759" s="1" t="s">
        <v>2838</v>
      </c>
      <c r="J759" s="3">
        <v>45866</v>
      </c>
      <c r="K759">
        <v>5</v>
      </c>
      <c r="L759">
        <v>0</v>
      </c>
      <c r="M759">
        <v>-5</v>
      </c>
      <c r="N759" s="3">
        <v>45889</v>
      </c>
      <c r="O759" t="s">
        <v>164</v>
      </c>
      <c r="Q759" t="str">
        <f t="shared" si="11"/>
        <v>1266 TS - Evacuation des déchets Commentaire : Enlèvement du Pavatex - Aspiration</v>
      </c>
      <c r="R759" t="str">
        <f>_xlfn.XLOOKUP(Q759,'Liste BT'!$O:$O,'Liste BT'!F:F,"")</f>
        <v/>
      </c>
      <c r="S759" t="str">
        <f>_xlfn.XLOOKUP(C759,'Liste des sites'!$D:$D,'Liste des sites'!$E:$E,"")</f>
        <v>Bulgari - Neuchâtel</v>
      </c>
    </row>
    <row r="760" spans="1:19" x14ac:dyDescent="0.2">
      <c r="B760" s="1" t="s">
        <v>1300</v>
      </c>
      <c r="C760" s="1" t="s">
        <v>198</v>
      </c>
      <c r="E760" s="1" t="s">
        <v>331</v>
      </c>
      <c r="F760" s="1" t="s">
        <v>332</v>
      </c>
      <c r="G760" s="1" t="s">
        <v>65</v>
      </c>
      <c r="H760" s="1" t="s">
        <v>3029</v>
      </c>
      <c r="I760" s="1" t="s">
        <v>2838</v>
      </c>
      <c r="J760" s="3">
        <v>45866</v>
      </c>
      <c r="K760">
        <v>184.5</v>
      </c>
      <c r="L760">
        <v>144.5</v>
      </c>
      <c r="M760">
        <v>-40</v>
      </c>
      <c r="N760" s="3">
        <v>45883</v>
      </c>
      <c r="O760" t="s">
        <v>164</v>
      </c>
      <c r="Q760" t="str">
        <f t="shared" si="11"/>
        <v>14993 APP - Entretien d'appartement/villa/maison…. Commentaire : Appartement Neuchâtel &amp; Lausanne - CityUs- JUILLET 2025</v>
      </c>
      <c r="R760" t="str">
        <f>_xlfn.XLOOKUP(Q760,'Liste BT'!$O:$O,'Liste BT'!F:F,"")</f>
        <v/>
      </c>
      <c r="S760" t="str">
        <f>_xlfn.XLOOKUP(C760,'Liste des sites'!$D:$D,'Liste des sites'!$E:$E,"")</f>
        <v>Cityus_Sàrl___NEUCHÂTEL</v>
      </c>
    </row>
    <row r="761" spans="1:19" x14ac:dyDescent="0.2">
      <c r="B761" s="1" t="s">
        <v>640</v>
      </c>
      <c r="C761" s="1" t="s">
        <v>639</v>
      </c>
      <c r="E761" s="1" t="s">
        <v>641</v>
      </c>
      <c r="F761" s="1" t="s">
        <v>2865</v>
      </c>
      <c r="G761" s="1" t="s">
        <v>183</v>
      </c>
      <c r="H761" s="1" t="s">
        <v>3030</v>
      </c>
      <c r="I761" s="1" t="s">
        <v>225</v>
      </c>
      <c r="J761" s="3">
        <v>45866</v>
      </c>
      <c r="K761">
        <v>7</v>
      </c>
      <c r="L761">
        <v>1.5</v>
      </c>
      <c r="M761">
        <v>-5.5</v>
      </c>
      <c r="O761" t="s">
        <v>1501</v>
      </c>
      <c r="Q761" t="str">
        <f t="shared" si="11"/>
        <v>1855 TS - Nettoyage de la vitrerie Commentaire : Lavage des vitres du magasin, de la salle de pause, des vestiaires, des toilettes et d'accès parking sur les faces intérieures et extérieures (2 fois par an)</v>
      </c>
      <c r="R761" t="str">
        <f>_xlfn.XLOOKUP(Q761,'Liste BT'!$O:$O,'Liste BT'!F:F,"")</f>
        <v>TS - Nettoyage de la vitrerie Commentaire : Lavage des vitres du magasin, de la salle de pause, des vestiaires, des toilettes et d'accès parking sur les faces intérieures et extérieures (2 fois par an)</v>
      </c>
      <c r="S761" t="str">
        <f>_xlfn.XLOOKUP(C761,'Liste des sites'!$D:$D,'Liste des sites'!$E:$E,"")</f>
        <v>Coop - Tramelan - SAP 1404</v>
      </c>
    </row>
    <row r="762" spans="1:19" x14ac:dyDescent="0.2">
      <c r="B762" s="1" t="s">
        <v>473</v>
      </c>
      <c r="C762" s="1" t="s">
        <v>136</v>
      </c>
      <c r="E762" s="1" t="s">
        <v>135</v>
      </c>
      <c r="F762" s="1" t="s">
        <v>396</v>
      </c>
      <c r="G762" s="1" t="s">
        <v>65</v>
      </c>
      <c r="H762" s="1" t="s">
        <v>474</v>
      </c>
      <c r="I762" s="1" t="s">
        <v>225</v>
      </c>
      <c r="J762" s="3">
        <v>45866</v>
      </c>
      <c r="K762">
        <v>22.5</v>
      </c>
      <c r="L762">
        <v>12</v>
      </c>
      <c r="M762">
        <v>-10.5</v>
      </c>
      <c r="O762" t="s">
        <v>1501</v>
      </c>
      <c r="Q762" t="str">
        <f t="shared" si="11"/>
        <v>18594 TS - Fin de chantier Commentaire : Prestations durant les périodes de fermeture //</v>
      </c>
      <c r="R762" t="str">
        <f>_xlfn.XLOOKUP(Q762,'Liste BT'!$O:$O,'Liste BT'!F:F,"")</f>
        <v>TS - Fin de chantier Commentaire : Prestations durant les périodes de fermeture //</v>
      </c>
      <c r="S762" t="str">
        <f>_xlfn.XLOOKUP(C762,'Liste des sites'!$D:$D,'Liste des sites'!$E:$E,"")</f>
        <v xml:space="preserve">Manufacture Horlogère Valfleurier </v>
      </c>
    </row>
    <row r="763" spans="1:19" x14ac:dyDescent="0.2">
      <c r="B763" s="1" t="s">
        <v>275</v>
      </c>
      <c r="C763" s="1" t="s">
        <v>99</v>
      </c>
      <c r="E763" s="1" t="s">
        <v>98</v>
      </c>
      <c r="F763" s="1" t="s">
        <v>266</v>
      </c>
      <c r="G763" s="1" t="s">
        <v>65</v>
      </c>
      <c r="H763" s="1" t="s">
        <v>103</v>
      </c>
      <c r="I763" s="1" t="s">
        <v>225</v>
      </c>
      <c r="J763" s="3">
        <v>45867</v>
      </c>
      <c r="K763">
        <v>0.5</v>
      </c>
      <c r="L763">
        <v>0.5</v>
      </c>
      <c r="M763">
        <v>0</v>
      </c>
      <c r="O763" t="s">
        <v>1501</v>
      </c>
      <c r="Q763" t="str">
        <f t="shared" si="11"/>
        <v>1763 TS - Nettoyage de parking Commentaire : Balayage du parking // Vidage des poubelles (1 fois par semaine)</v>
      </c>
      <c r="R763" t="str">
        <f>_xlfn.XLOOKUP(Q763,'Liste BT'!$O:$O,'Liste BT'!F:F,"")</f>
        <v>TS - Nettoyage de parking Commentaire : Balayage du parking // Vidage des poubelles (1 fois par semaine)</v>
      </c>
      <c r="S763" t="str">
        <f>_xlfn.XLOOKUP(C763,'Liste des sites'!$D:$D,'Liste des sites'!$E:$E,"")</f>
        <v>Coop - La Chaux-de-Fonds Etoile - SAP 1820</v>
      </c>
    </row>
    <row r="764" spans="1:19" x14ac:dyDescent="0.2">
      <c r="B764" s="1" t="s">
        <v>590</v>
      </c>
      <c r="C764" s="1" t="s">
        <v>480</v>
      </c>
      <c r="E764" s="1" t="s">
        <v>481</v>
      </c>
      <c r="F764" s="1" t="s">
        <v>482</v>
      </c>
      <c r="G764" s="1" t="s">
        <v>65</v>
      </c>
      <c r="H764" s="1" t="s">
        <v>1299</v>
      </c>
      <c r="I764" s="1" t="s">
        <v>228</v>
      </c>
      <c r="J764" s="3">
        <v>45867</v>
      </c>
      <c r="K764">
        <v>1</v>
      </c>
      <c r="M764">
        <v>-1</v>
      </c>
      <c r="O764" t="s">
        <v>1501</v>
      </c>
      <c r="Q764" t="str">
        <f t="shared" si="11"/>
        <v>15189 TS - Evacuation des déchets</v>
      </c>
      <c r="R764" t="str">
        <f>_xlfn.XLOOKUP(Q764,'Liste BT'!$O:$O,'Liste BT'!F:F,"")</f>
        <v>TS - Evacuation des déchets</v>
      </c>
      <c r="S764" t="str">
        <f>_xlfn.XLOOKUP(C764,'Liste des sites'!$D:$D,'Liste des sites'!$E:$E,"")</f>
        <v>Fondation IPT Neuchâtel</v>
      </c>
    </row>
    <row r="765" spans="1:19" x14ac:dyDescent="0.2">
      <c r="B765" s="1" t="s">
        <v>276</v>
      </c>
      <c r="C765" s="1" t="s">
        <v>142</v>
      </c>
      <c r="E765" s="1" t="s">
        <v>141</v>
      </c>
      <c r="F765" s="1" t="s">
        <v>277</v>
      </c>
      <c r="G765" s="1" t="s">
        <v>65</v>
      </c>
      <c r="H765" s="1" t="s">
        <v>143</v>
      </c>
      <c r="I765" s="1" t="s">
        <v>225</v>
      </c>
      <c r="J765" s="3">
        <v>45867</v>
      </c>
      <c r="K765">
        <v>1.04</v>
      </c>
      <c r="L765">
        <v>1</v>
      </c>
      <c r="M765">
        <v>-0.04</v>
      </c>
      <c r="O765" t="s">
        <v>1501</v>
      </c>
      <c r="Q765" t="str">
        <f t="shared" si="11"/>
        <v>10038 TS - Nettoyage de la vitrerie Commentaire : Nettoyage des vitres extérieures (1  x  par mois)</v>
      </c>
      <c r="R765" t="str">
        <f>_xlfn.XLOOKUP(Q765,'Liste BT'!$O:$O,'Liste BT'!F:F,"")</f>
        <v>TS - Nettoyage de la vitrerie Commentaire : Nettoyage des vitres extérieures (1  x  par mois)</v>
      </c>
      <c r="S765" t="str">
        <f>_xlfn.XLOOKUP(C765,'Liste des sites'!$D:$D,'Liste des sites'!$E:$E,"")</f>
        <v>Pharmacie Bornand</v>
      </c>
    </row>
    <row r="766" spans="1:19" x14ac:dyDescent="0.2">
      <c r="B766" s="1" t="s">
        <v>278</v>
      </c>
      <c r="C766" s="1" t="s">
        <v>148</v>
      </c>
      <c r="E766" s="1" t="s">
        <v>147</v>
      </c>
      <c r="F766" s="1" t="s">
        <v>279</v>
      </c>
      <c r="G766" s="1" t="s">
        <v>65</v>
      </c>
      <c r="H766" s="1" t="s">
        <v>149</v>
      </c>
      <c r="I766" s="1" t="s">
        <v>225</v>
      </c>
      <c r="J766" s="3">
        <v>45867</v>
      </c>
      <c r="K766">
        <v>0.78</v>
      </c>
      <c r="L766">
        <v>1</v>
      </c>
      <c r="M766">
        <v>0.22</v>
      </c>
      <c r="O766" t="s">
        <v>1501</v>
      </c>
      <c r="Q766" t="str">
        <f t="shared" si="11"/>
        <v>20025 TS - Nettoyage de la vitrerie Commentaire : Lavage des vitres extérieures (1  x par mois)</v>
      </c>
      <c r="R766" t="str">
        <f>_xlfn.XLOOKUP(Q766,'Liste BT'!$O:$O,'Liste BT'!F:F,"")</f>
        <v>TS - Nettoyage de la vitrerie Commentaire : Lavage des vitres extérieures (1  x par mois)</v>
      </c>
      <c r="S766" t="str">
        <f>_xlfn.XLOOKUP(C766,'Liste des sites'!$D:$D,'Liste des sites'!$E:$E,"")</f>
        <v>Pharmacie Jenni</v>
      </c>
    </row>
    <row r="767" spans="1:19" x14ac:dyDescent="0.2">
      <c r="B767" s="1" t="s">
        <v>263</v>
      </c>
      <c r="C767" s="1" t="s">
        <v>146</v>
      </c>
      <c r="E767" s="1" t="s">
        <v>145</v>
      </c>
      <c r="F767" s="1" t="s">
        <v>264</v>
      </c>
      <c r="G767" s="1" t="s">
        <v>65</v>
      </c>
      <c r="H767" s="1" t="s">
        <v>63</v>
      </c>
      <c r="I767" s="1" t="s">
        <v>225</v>
      </c>
      <c r="J767" s="3">
        <v>45867</v>
      </c>
      <c r="K767">
        <v>1.0900000000000001</v>
      </c>
      <c r="L767">
        <v>1</v>
      </c>
      <c r="M767">
        <v>-0.09</v>
      </c>
      <c r="O767" t="s">
        <v>1501</v>
      </c>
      <c r="Q767" t="str">
        <f t="shared" si="11"/>
        <v>10079 TS - Nettoyage de la vitrerie Commentaire : Lavage des vitres extérieures (1 x par mois)</v>
      </c>
      <c r="R767" t="str">
        <f>_xlfn.XLOOKUP(Q767,'Liste BT'!$O:$O,'Liste BT'!F:F,"")</f>
        <v>TS - Nettoyage de la vitrerie Commentaire : Lavage des vitres extérieures (1 x par mois)</v>
      </c>
      <c r="S767" t="str">
        <f>_xlfn.XLOOKUP(C767,'Liste des sites'!$D:$D,'Liste des sites'!$E:$E,"")</f>
        <v>Pharmacie de la Côte</v>
      </c>
    </row>
    <row r="768" spans="1:19" x14ac:dyDescent="0.2">
      <c r="B768" s="1" t="s">
        <v>235</v>
      </c>
      <c r="C768" s="1" t="s">
        <v>151</v>
      </c>
      <c r="E768" s="1" t="s">
        <v>150</v>
      </c>
      <c r="F768" s="1" t="s">
        <v>236</v>
      </c>
      <c r="G768" s="1" t="s">
        <v>65</v>
      </c>
      <c r="H768" s="1" t="s">
        <v>152</v>
      </c>
      <c r="I768" s="1" t="s">
        <v>225</v>
      </c>
      <c r="J768" s="3">
        <v>45867</v>
      </c>
      <c r="K768">
        <v>1.5</v>
      </c>
      <c r="L768">
        <v>4</v>
      </c>
      <c r="M768">
        <v>2.5</v>
      </c>
      <c r="O768" t="s">
        <v>1501</v>
      </c>
      <c r="Q768" t="str">
        <f t="shared" si="11"/>
        <v>18877 APP - Entretien d'appartement/villa/maison…. Commentaire : CM : 2 x semaine // 1.5 heures // 2 pers N4 (mardi et vendredi)
1 x semaine // 2 heures // 1 pers N4 (vendredi) repassage du linge</v>
      </c>
      <c r="R768" t="str">
        <f>_xlfn.XLOOKUP(Q768,'Liste BT'!$O:$O,'Liste BT'!F:F,"")</f>
        <v>APP - Entretien d'appartement/villa/maison…. Commentaire : CM : 2 x semaine // 1.5 heures // 2 pers N4 (mardi et vendredi)
1 x semaine // 2 heures // 1 pers N4 (vendredi) repassage du linge</v>
      </c>
      <c r="S768" t="str">
        <f>_xlfn.XLOOKUP(C768,'Liste des sites'!$D:$D,'Liste des sites'!$E:$E,"")</f>
        <v>PIBOMULTI SA - Domicile de Madame Bourquard</v>
      </c>
    </row>
    <row r="769" spans="1:19" x14ac:dyDescent="0.2">
      <c r="B769" s="1" t="s">
        <v>585</v>
      </c>
      <c r="C769" s="1" t="s">
        <v>1270</v>
      </c>
      <c r="E769" s="1" t="s">
        <v>1269</v>
      </c>
      <c r="F769" s="1" t="s">
        <v>2814</v>
      </c>
      <c r="G769" s="1" t="s">
        <v>65</v>
      </c>
      <c r="H769" s="1" t="s">
        <v>1299</v>
      </c>
      <c r="I769" s="1" t="s">
        <v>228</v>
      </c>
      <c r="J769" s="3">
        <v>45867</v>
      </c>
      <c r="K769">
        <v>1</v>
      </c>
      <c r="M769">
        <v>-1</v>
      </c>
      <c r="O769" t="s">
        <v>1501</v>
      </c>
      <c r="Q769" t="str">
        <f t="shared" si="11"/>
        <v>14517 TS - Evacuation des déchets</v>
      </c>
      <c r="R769" t="str">
        <f>_xlfn.XLOOKUP(Q769,'Liste BT'!$O:$O,'Liste BT'!F:F,"")</f>
        <v>TS - Evacuation des déchets</v>
      </c>
      <c r="S769" t="str">
        <f>_xlfn.XLOOKUP(C769,'Liste des sites'!$D:$D,'Liste des sites'!$E:$E,"")</f>
        <v>Safran Timing Technologies SA</v>
      </c>
    </row>
    <row r="770" spans="1:19" x14ac:dyDescent="0.2">
      <c r="B770" s="1" t="s">
        <v>440</v>
      </c>
      <c r="C770" s="1" t="s">
        <v>110</v>
      </c>
      <c r="E770" s="1" t="s">
        <v>109</v>
      </c>
      <c r="F770" s="1" t="s">
        <v>293</v>
      </c>
      <c r="G770" s="1" t="s">
        <v>65</v>
      </c>
      <c r="H770" s="1" t="s">
        <v>441</v>
      </c>
      <c r="I770" s="1" t="s">
        <v>228</v>
      </c>
      <c r="J770" s="3">
        <v>45869</v>
      </c>
      <c r="K770">
        <v>4</v>
      </c>
      <c r="M770">
        <v>-4</v>
      </c>
      <c r="O770" t="s">
        <v>1501</v>
      </c>
      <c r="Q770" t="str">
        <f t="shared" si="11"/>
        <v>1736 TS - Nettoyage haute pression Commentaire : Lavage de la terrasse au nettoyeur haute pression y compris lavage des vitres en partie basse après intervention (1 fois par mois : de mi-avril à fin septembre)</v>
      </c>
      <c r="R770" t="str">
        <f>_xlfn.XLOOKUP(Q770,'Liste BT'!$O:$O,'Liste BT'!F:F,"")</f>
        <v>TS - Nettoyage haute pression Commentaire : Lavage de la terrasse au nettoyeur haute pression y compris lavage des vitres en partie basse après intervention (1 fois par mois : de mi-avril à fin septembre)</v>
      </c>
      <c r="S770" t="str">
        <f>_xlfn.XLOOKUP(C770,'Liste des sites'!$D:$D,'Liste des sites'!$E:$E,"")</f>
        <v>Coop - Maladière restaurant - SAP 3262</v>
      </c>
    </row>
    <row r="771" spans="1:19" x14ac:dyDescent="0.2">
      <c r="B771" s="1" t="s">
        <v>226</v>
      </c>
      <c r="C771" s="1" t="s">
        <v>67</v>
      </c>
      <c r="E771" s="1" t="s">
        <v>66</v>
      </c>
      <c r="F771" s="1" t="s">
        <v>227</v>
      </c>
      <c r="G771" s="1" t="s">
        <v>65</v>
      </c>
      <c r="H771" s="1" t="s">
        <v>68</v>
      </c>
      <c r="I771" s="1" t="s">
        <v>228</v>
      </c>
      <c r="J771" s="3">
        <v>45870</v>
      </c>
      <c r="K771">
        <v>4</v>
      </c>
      <c r="M771">
        <v>-4</v>
      </c>
      <c r="O771" t="s">
        <v>1501</v>
      </c>
      <c r="Q771" t="str">
        <f t="shared" ref="Q771:Q834" si="12">CONCATENATE(C771," ",H771)</f>
        <v>18866 APP - Entretien d'appartement/villa/maison….</v>
      </c>
      <c r="R771" t="str">
        <f>_xlfn.XLOOKUP(Q771,'Liste BT'!$O:$O,'Liste BT'!F:F,"")</f>
        <v>APP - Entretien d'appartement/villa/maison….</v>
      </c>
      <c r="S771" t="str">
        <f>_xlfn.XLOOKUP(C771,'Liste des sites'!$D:$D,'Liste des sites'!$E:$E,"")</f>
        <v>ALFA FABRIKA SA - LOGEMENT PRIVE</v>
      </c>
    </row>
    <row r="772" spans="1:19" x14ac:dyDescent="0.2">
      <c r="B772" s="1" t="s">
        <v>1290</v>
      </c>
      <c r="C772" s="1" t="s">
        <v>198</v>
      </c>
      <c r="E772" s="1" t="s">
        <v>331</v>
      </c>
      <c r="F772" s="1" t="s">
        <v>332</v>
      </c>
      <c r="G772" s="1" t="s">
        <v>65</v>
      </c>
      <c r="H772" s="1" t="s">
        <v>3031</v>
      </c>
      <c r="I772" s="1" t="s">
        <v>2838</v>
      </c>
      <c r="J772" s="3">
        <v>45870</v>
      </c>
      <c r="K772">
        <v>0</v>
      </c>
      <c r="L772">
        <v>0</v>
      </c>
      <c r="M772">
        <v>0</v>
      </c>
      <c r="N772" s="3">
        <v>45918</v>
      </c>
      <c r="O772" t="s">
        <v>164</v>
      </c>
      <c r="Q772" t="str">
        <f t="shared" si="12"/>
        <v>14993 APP - Entretien d'appartement/villa/maison…. Commentaire : Appartement Neuchâtel &amp; Lausanne - PMI - AOUT 2025</v>
      </c>
      <c r="R772" t="str">
        <f>_xlfn.XLOOKUP(Q772,'Liste BT'!$O:$O,'Liste BT'!F:F,"")</f>
        <v/>
      </c>
      <c r="S772" t="str">
        <f>_xlfn.XLOOKUP(C772,'Liste des sites'!$D:$D,'Liste des sites'!$E:$E,"")</f>
        <v>Cityus_Sàrl___NEUCHÂTEL</v>
      </c>
    </row>
    <row r="773" spans="1:19" x14ac:dyDescent="0.2">
      <c r="B773" s="1" t="s">
        <v>1289</v>
      </c>
      <c r="C773" s="1" t="s">
        <v>198</v>
      </c>
      <c r="E773" s="1" t="s">
        <v>331</v>
      </c>
      <c r="F773" s="1" t="s">
        <v>332</v>
      </c>
      <c r="G773" s="1" t="s">
        <v>65</v>
      </c>
      <c r="H773" s="1" t="s">
        <v>2837</v>
      </c>
      <c r="I773" s="1" t="s">
        <v>2838</v>
      </c>
      <c r="J773" s="3">
        <v>45870</v>
      </c>
      <c r="K773">
        <v>0</v>
      </c>
      <c r="L773">
        <v>0</v>
      </c>
      <c r="M773">
        <v>0</v>
      </c>
      <c r="N773" s="3">
        <v>45919</v>
      </c>
      <c r="O773" t="s">
        <v>164</v>
      </c>
      <c r="Q773" t="str">
        <f t="shared" si="12"/>
        <v>14993 BLC - Travaux de blanchisserie Commentaire : Blanchisserie - Neuchâtel</v>
      </c>
      <c r="R773" t="str">
        <f>_xlfn.XLOOKUP(Q773,'Liste BT'!$O:$O,'Liste BT'!F:F,"")</f>
        <v/>
      </c>
      <c r="S773" t="str">
        <f>_xlfn.XLOOKUP(C773,'Liste des sites'!$D:$D,'Liste des sites'!$E:$E,"")</f>
        <v>Cityus_Sàrl___NEUCHÂTEL</v>
      </c>
    </row>
    <row r="774" spans="1:19" x14ac:dyDescent="0.2">
      <c r="B774" s="1" t="s">
        <v>257</v>
      </c>
      <c r="C774" s="1" t="s">
        <v>91</v>
      </c>
      <c r="E774" s="1" t="s">
        <v>90</v>
      </c>
      <c r="F774" s="1" t="s">
        <v>258</v>
      </c>
      <c r="G774" s="1" t="s">
        <v>65</v>
      </c>
      <c r="H774" s="1" t="s">
        <v>2815</v>
      </c>
      <c r="I774" s="1" t="s">
        <v>228</v>
      </c>
      <c r="J774" s="3">
        <v>45870</v>
      </c>
      <c r="K774">
        <v>0.5</v>
      </c>
      <c r="M774">
        <v>-0.5</v>
      </c>
      <c r="O774" t="s">
        <v>1501</v>
      </c>
      <c r="Q774" t="str">
        <f t="shared" si="12"/>
        <v>2004 TS - Travaux spéciaux Commentaire : CM : Nettoyage du SAS d'entrée au sous-sol du centre commercial 1x/semaine // 0.5 heures</v>
      </c>
      <c r="R774" t="str">
        <f>_xlfn.XLOOKUP(Q774,'Liste BT'!$O:$O,'Liste BT'!F:F,"")</f>
        <v>TS - Travaux spéciaux Commentaire : CM : Nettoyage du SAS d'entrée au sous-sol du centre commercial 1x/semaine // 0.5 heures</v>
      </c>
      <c r="S774" t="str">
        <f>_xlfn.XLOOKUP(C774,'Liste des sites'!$D:$D,'Liste des sites'!$E:$E,"")</f>
        <v>Coop - EKZ Fontainemelon</v>
      </c>
    </row>
    <row r="775" spans="1:19" x14ac:dyDescent="0.2">
      <c r="B775" s="1" t="s">
        <v>246</v>
      </c>
      <c r="C775" s="1" t="s">
        <v>105</v>
      </c>
      <c r="E775" s="1" t="s">
        <v>104</v>
      </c>
      <c r="F775" s="1" t="s">
        <v>247</v>
      </c>
      <c r="G775" s="1" t="s">
        <v>65</v>
      </c>
      <c r="H775" s="1" t="s">
        <v>106</v>
      </c>
      <c r="I775" s="1" t="s">
        <v>228</v>
      </c>
      <c r="J775" s="3">
        <v>45870</v>
      </c>
      <c r="K775">
        <v>2</v>
      </c>
      <c r="M775">
        <v>-2</v>
      </c>
      <c r="O775" t="s">
        <v>1501</v>
      </c>
      <c r="Q775" t="str">
        <f t="shared" si="12"/>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775" t="str">
        <f>_xlfn.XLOOKUP(Q775,'Liste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775" t="str">
        <f>_xlfn.XLOOKUP(C775,'Liste des sites'!$D:$D,'Liste des sites'!$E:$E,"")</f>
        <v>Coop - Le Landeron - SAP 4152</v>
      </c>
    </row>
    <row r="776" spans="1:19" x14ac:dyDescent="0.2">
      <c r="A776" s="1" t="s">
        <v>1291</v>
      </c>
      <c r="B776" s="1" t="s">
        <v>1292</v>
      </c>
      <c r="C776" s="1" t="s">
        <v>1295</v>
      </c>
      <c r="E776" s="1" t="s">
        <v>1294</v>
      </c>
      <c r="F776" s="1" t="s">
        <v>3032</v>
      </c>
      <c r="G776" s="1" t="s">
        <v>65</v>
      </c>
      <c r="H776" s="1" t="s">
        <v>3033</v>
      </c>
      <c r="I776" s="1" t="s">
        <v>2838</v>
      </c>
      <c r="J776" s="3">
        <v>45870</v>
      </c>
      <c r="K776">
        <v>1</v>
      </c>
      <c r="L776">
        <v>0</v>
      </c>
      <c r="M776">
        <v>-1</v>
      </c>
      <c r="N776" s="3">
        <v>45922</v>
      </c>
      <c r="O776" t="s">
        <v>164</v>
      </c>
      <c r="Q776" t="str">
        <f t="shared" si="12"/>
        <v>19282 TS - Travaux spéciaux Commentaire : Nettoyage d’un grill</v>
      </c>
      <c r="R776" t="str">
        <f>_xlfn.XLOOKUP(Q776,'Liste BT'!$O:$O,'Liste BT'!F:F,"")</f>
        <v/>
      </c>
      <c r="S776" t="str">
        <f>_xlfn.XLOOKUP(C776,'Liste des sites'!$D:$D,'Liste des sites'!$E:$E,"")</f>
        <v xml:space="preserve">LEKKERS SARL </v>
      </c>
    </row>
    <row r="777" spans="1:19" x14ac:dyDescent="0.2">
      <c r="B777" s="1" t="s">
        <v>235</v>
      </c>
      <c r="C777" s="1" t="s">
        <v>151</v>
      </c>
      <c r="E777" s="1" t="s">
        <v>150</v>
      </c>
      <c r="F777" s="1" t="s">
        <v>236</v>
      </c>
      <c r="G777" s="1" t="s">
        <v>65</v>
      </c>
      <c r="H777" s="1" t="s">
        <v>152</v>
      </c>
      <c r="I777" s="1" t="s">
        <v>228</v>
      </c>
      <c r="J777" s="3">
        <v>45870</v>
      </c>
      <c r="K777">
        <v>1.5</v>
      </c>
      <c r="M777">
        <v>-1.5</v>
      </c>
      <c r="O777" t="s">
        <v>1501</v>
      </c>
      <c r="Q777" t="str">
        <f t="shared" si="12"/>
        <v>18877 APP - Entretien d'appartement/villa/maison…. Commentaire : CM : 2 x semaine // 1.5 heures // 2 pers N4 (mardi et vendredi)
1 x semaine // 2 heures // 1 pers N4 (vendredi) repassage du linge</v>
      </c>
      <c r="R777" t="str">
        <f>_xlfn.XLOOKUP(Q777,'Liste BT'!$O:$O,'Liste BT'!F:F,"")</f>
        <v>APP - Entretien d'appartement/villa/maison…. Commentaire : CM : 2 x semaine // 1.5 heures // 2 pers N4 (mardi et vendredi)
1 x semaine // 2 heures // 1 pers N4 (vendredi) repassage du linge</v>
      </c>
      <c r="S777" t="str">
        <f>_xlfn.XLOOKUP(C777,'Liste des sites'!$D:$D,'Liste des sites'!$E:$E,"")</f>
        <v>PIBOMULTI SA - Domicile de Madame Bourquard</v>
      </c>
    </row>
    <row r="778" spans="1:19" x14ac:dyDescent="0.2">
      <c r="B778" s="1" t="s">
        <v>235</v>
      </c>
      <c r="C778" s="1" t="s">
        <v>151</v>
      </c>
      <c r="E778" s="1" t="s">
        <v>150</v>
      </c>
      <c r="F778" s="1" t="s">
        <v>236</v>
      </c>
      <c r="G778" s="1" t="s">
        <v>65</v>
      </c>
      <c r="H778" s="1" t="s">
        <v>152</v>
      </c>
      <c r="I778" s="1" t="s">
        <v>228</v>
      </c>
      <c r="J778" s="3">
        <v>45870</v>
      </c>
      <c r="K778">
        <v>2</v>
      </c>
      <c r="M778">
        <v>-2</v>
      </c>
      <c r="O778" t="s">
        <v>1501</v>
      </c>
      <c r="Q778" t="str">
        <f t="shared" si="12"/>
        <v>18877 APP - Entretien d'appartement/villa/maison…. Commentaire : CM : 2 x semaine // 1.5 heures // 2 pers N4 (mardi et vendredi)
1 x semaine // 2 heures // 1 pers N4 (vendredi) repassage du linge</v>
      </c>
      <c r="R778" t="str">
        <f>_xlfn.XLOOKUP(Q778,'Liste BT'!$O:$O,'Liste BT'!F:F,"")</f>
        <v>APP - Entretien d'appartement/villa/maison…. Commentaire : CM : 2 x semaine // 1.5 heures // 2 pers N4 (mardi et vendredi)
1 x semaine // 2 heures // 1 pers N4 (vendredi) repassage du linge</v>
      </c>
      <c r="S778" t="str">
        <f>_xlfn.XLOOKUP(C778,'Liste des sites'!$D:$D,'Liste des sites'!$E:$E,"")</f>
        <v>PIBOMULTI SA - Domicile de Madame Bourquard</v>
      </c>
    </row>
    <row r="779" spans="1:19" x14ac:dyDescent="0.2">
      <c r="B779" s="1" t="s">
        <v>2816</v>
      </c>
      <c r="C779" s="1" t="s">
        <v>2240</v>
      </c>
      <c r="E779" s="1" t="s">
        <v>2817</v>
      </c>
      <c r="F779" s="1" t="s">
        <v>2818</v>
      </c>
      <c r="G779" s="1" t="s">
        <v>65</v>
      </c>
      <c r="H779" s="1" t="s">
        <v>1299</v>
      </c>
      <c r="I779" s="1" t="s">
        <v>228</v>
      </c>
      <c r="J779" s="3">
        <v>45870</v>
      </c>
      <c r="K779">
        <v>1</v>
      </c>
      <c r="M779">
        <v>-1</v>
      </c>
      <c r="O779" t="s">
        <v>1501</v>
      </c>
      <c r="Q779" t="str">
        <f t="shared" si="12"/>
        <v>18533 TS - Evacuation des déchets</v>
      </c>
      <c r="R779" t="str">
        <f>_xlfn.XLOOKUP(Q779,'Liste BT'!$O:$O,'Liste BT'!F:F,"")</f>
        <v>TS - Evacuation des déchets</v>
      </c>
      <c r="S779" t="str">
        <f>_xlfn.XLOOKUP(C779,'Liste des sites'!$D:$D,'Liste des sites'!$E:$E,"")</f>
        <v xml:space="preserve">SAFRAN TIMING TECHNOLOGIES SA </v>
      </c>
    </row>
    <row r="780" spans="1:19" x14ac:dyDescent="0.2">
      <c r="A780" s="1" t="s">
        <v>1287</v>
      </c>
      <c r="B780" s="1" t="s">
        <v>1288</v>
      </c>
      <c r="C780" s="1" t="s">
        <v>190</v>
      </c>
      <c r="E780" s="1" t="s">
        <v>298</v>
      </c>
      <c r="F780" s="1" t="s">
        <v>299</v>
      </c>
      <c r="G780" s="1" t="s">
        <v>9</v>
      </c>
      <c r="H780" s="1" t="s">
        <v>2951</v>
      </c>
      <c r="I780" s="1" t="s">
        <v>2838</v>
      </c>
      <c r="J780" s="3">
        <v>45871</v>
      </c>
      <c r="K780">
        <v>32</v>
      </c>
      <c r="L780">
        <v>43.5</v>
      </c>
      <c r="M780">
        <v>11.5</v>
      </c>
      <c r="N780" s="3">
        <v>45918</v>
      </c>
      <c r="O780" t="s">
        <v>164</v>
      </c>
      <c r="Q780" t="str">
        <f t="shared" si="12"/>
        <v>119 TS - Mise à disposition de personnel Commentaire : Mise à disposition de personnel</v>
      </c>
      <c r="R780" t="str">
        <f>_xlfn.XLOOKUP(Q780,'Liste BT'!$O:$O,'Liste BT'!F:F,"")</f>
        <v/>
      </c>
      <c r="S780" t="str">
        <f>_xlfn.XLOOKUP(C780,'Liste des sites'!$D:$D,'Liste des sites'!$E:$E,"")</f>
        <v>Bulgari - Saignelégier</v>
      </c>
    </row>
    <row r="781" spans="1:19" x14ac:dyDescent="0.2">
      <c r="A781" s="1" t="s">
        <v>633</v>
      </c>
      <c r="B781" s="1" t="s">
        <v>1275</v>
      </c>
      <c r="C781" s="1" t="s">
        <v>1261</v>
      </c>
      <c r="E781" s="1" t="s">
        <v>1260</v>
      </c>
      <c r="F781" s="1" t="s">
        <v>3003</v>
      </c>
      <c r="G781" s="1" t="s">
        <v>65</v>
      </c>
      <c r="H781" s="1" t="s">
        <v>384</v>
      </c>
      <c r="I781" s="1" t="s">
        <v>2838</v>
      </c>
      <c r="J781" s="3">
        <v>45873</v>
      </c>
      <c r="K781">
        <v>1.5</v>
      </c>
      <c r="L781">
        <v>0</v>
      </c>
      <c r="M781">
        <v>-1.5</v>
      </c>
      <c r="N781" s="3">
        <v>45929</v>
      </c>
      <c r="O781" t="s">
        <v>164</v>
      </c>
      <c r="Q781" t="str">
        <f t="shared" si="12"/>
        <v>19243 TS - Nettoyage de la vitrerie Commentaire : Nettoyage des vitres</v>
      </c>
      <c r="R781" t="str">
        <f>_xlfn.XLOOKUP(Q781,'Liste BT'!$O:$O,'Liste BT'!F:F,"")</f>
        <v/>
      </c>
      <c r="S781" t="str">
        <f>_xlfn.XLOOKUP(C781,'Liste des sites'!$D:$D,'Liste des sites'!$E:$E,"")</f>
        <v xml:space="preserve">BSA ARCHITECTURE SA </v>
      </c>
    </row>
    <row r="782" spans="1:19" x14ac:dyDescent="0.2">
      <c r="A782" s="1" t="s">
        <v>1088</v>
      </c>
      <c r="B782" s="1" t="s">
        <v>1276</v>
      </c>
      <c r="C782" s="1" t="s">
        <v>1185</v>
      </c>
      <c r="E782" s="1" t="s">
        <v>1184</v>
      </c>
      <c r="F782" s="1" t="s">
        <v>2873</v>
      </c>
      <c r="G782" s="1" t="s">
        <v>65</v>
      </c>
      <c r="H782" s="1" t="s">
        <v>3034</v>
      </c>
      <c r="I782" s="1" t="s">
        <v>2838</v>
      </c>
      <c r="J782" s="3">
        <v>45873</v>
      </c>
      <c r="K782">
        <v>40</v>
      </c>
      <c r="L782">
        <v>40</v>
      </c>
      <c r="M782">
        <v>0</v>
      </c>
      <c r="N782" s="3">
        <v>45918</v>
      </c>
      <c r="O782" t="s">
        <v>164</v>
      </c>
      <c r="Q782" t="str">
        <f t="shared" si="12"/>
        <v>15191 TS - Mise à disposition de personnel Commentaire : Remplacement du 04 au 08.08.25</v>
      </c>
      <c r="R782" t="str">
        <f>_xlfn.XLOOKUP(Q782,'Liste BT'!$O:$O,'Liste BT'!F:F,"")</f>
        <v/>
      </c>
      <c r="S782" t="str">
        <f>_xlfn.XLOOKUP(C782,'Liste des sites'!$D:$D,'Liste des sites'!$E:$E,"")</f>
        <v>Comadur SA</v>
      </c>
    </row>
    <row r="783" spans="1:19" x14ac:dyDescent="0.2">
      <c r="A783" s="1" t="s">
        <v>1277</v>
      </c>
      <c r="B783" s="1" t="s">
        <v>1278</v>
      </c>
      <c r="C783" s="1" t="s">
        <v>1281</v>
      </c>
      <c r="E783" s="1" t="s">
        <v>1280</v>
      </c>
      <c r="F783" s="1" t="s">
        <v>3035</v>
      </c>
      <c r="G783" s="1" t="s">
        <v>65</v>
      </c>
      <c r="H783" s="1" t="s">
        <v>3036</v>
      </c>
      <c r="I783" s="1" t="s">
        <v>2838</v>
      </c>
      <c r="J783" s="3">
        <v>45873</v>
      </c>
      <c r="K783">
        <v>25</v>
      </c>
      <c r="L783">
        <v>20</v>
      </c>
      <c r="M783">
        <v>-5</v>
      </c>
      <c r="N783" s="3">
        <v>45918</v>
      </c>
      <c r="O783" t="s">
        <v>164</v>
      </c>
      <c r="Q783" t="str">
        <f t="shared" si="12"/>
        <v>19093 TS - Mise à disposition de personnel Commentaire : Mise à disposition de personnel du 30.07.2025 au 11.08.2025</v>
      </c>
      <c r="R783" t="str">
        <f>_xlfn.XLOOKUP(Q783,'Liste BT'!$O:$O,'Liste BT'!F:F,"")</f>
        <v/>
      </c>
      <c r="S783" t="str">
        <f>_xlfn.XLOOKUP(C783,'Liste des sites'!$D:$D,'Liste des sites'!$E:$E,"")</f>
        <v xml:space="preserve">COWORKING NEUCHÂTEL SARL </v>
      </c>
    </row>
    <row r="784" spans="1:19" x14ac:dyDescent="0.2">
      <c r="A784" s="1" t="s">
        <v>1283</v>
      </c>
      <c r="B784" s="1" t="s">
        <v>668</v>
      </c>
      <c r="C784" s="1" t="s">
        <v>136</v>
      </c>
      <c r="E784" s="1" t="s">
        <v>135</v>
      </c>
      <c r="F784" s="1" t="s">
        <v>396</v>
      </c>
      <c r="G784" s="1" t="s">
        <v>65</v>
      </c>
      <c r="H784" s="1" t="s">
        <v>3037</v>
      </c>
      <c r="I784" s="1" t="s">
        <v>2838</v>
      </c>
      <c r="J784" s="3">
        <v>45873</v>
      </c>
      <c r="K784">
        <v>385</v>
      </c>
      <c r="L784">
        <v>330.5</v>
      </c>
      <c r="M784">
        <v>-54.5</v>
      </c>
      <c r="N784" s="3">
        <v>45918</v>
      </c>
      <c r="O784" t="s">
        <v>164</v>
      </c>
      <c r="Q784" t="str">
        <f t="shared" si="12"/>
        <v>18594 TS - Nettoyage à fond Commentaire : Nettoyage des structures 2025</v>
      </c>
      <c r="R784" t="str">
        <f>_xlfn.XLOOKUP(Q784,'Liste BT'!$O:$O,'Liste BT'!F:F,"")</f>
        <v/>
      </c>
      <c r="S784" t="str">
        <f>_xlfn.XLOOKUP(C784,'Liste des sites'!$D:$D,'Liste des sites'!$E:$E,"")</f>
        <v xml:space="preserve">Manufacture Horlogère Valfleurier </v>
      </c>
    </row>
    <row r="785" spans="2:19" x14ac:dyDescent="0.2">
      <c r="B785" s="1" t="s">
        <v>235</v>
      </c>
      <c r="C785" s="1" t="s">
        <v>151</v>
      </c>
      <c r="E785" s="1" t="s">
        <v>150</v>
      </c>
      <c r="F785" s="1" t="s">
        <v>236</v>
      </c>
      <c r="G785" s="1" t="s">
        <v>65</v>
      </c>
      <c r="H785" s="1" t="s">
        <v>152</v>
      </c>
      <c r="I785" s="1" t="s">
        <v>228</v>
      </c>
      <c r="J785" s="3">
        <v>45874</v>
      </c>
      <c r="K785">
        <v>1.5</v>
      </c>
      <c r="M785">
        <v>-1.5</v>
      </c>
      <c r="O785" t="s">
        <v>1501</v>
      </c>
      <c r="Q785" t="str">
        <f t="shared" si="12"/>
        <v>18877 APP - Entretien d'appartement/villa/maison…. Commentaire : CM : 2 x semaine // 1.5 heures // 2 pers N4 (mardi et vendredi)
1 x semaine // 2 heures // 1 pers N4 (vendredi) repassage du linge</v>
      </c>
      <c r="R785" t="str">
        <f>_xlfn.XLOOKUP(Q785,'Liste BT'!$O:$O,'Liste BT'!F:F,"")</f>
        <v>APP - Entretien d'appartement/villa/maison…. Commentaire : CM : 2 x semaine // 1.5 heures // 2 pers N4 (mardi et vendredi)
1 x semaine // 2 heures // 1 pers N4 (vendredi) repassage du linge</v>
      </c>
      <c r="S785" t="str">
        <f>_xlfn.XLOOKUP(C785,'Liste des sites'!$D:$D,'Liste des sites'!$E:$E,"")</f>
        <v>PIBOMULTI SA - Domicile de Madame Bourquard</v>
      </c>
    </row>
    <row r="786" spans="2:19" x14ac:dyDescent="0.2">
      <c r="B786" s="1" t="s">
        <v>255</v>
      </c>
      <c r="C786" s="1" t="s">
        <v>125</v>
      </c>
      <c r="E786" s="1" t="s">
        <v>124</v>
      </c>
      <c r="F786" s="1" t="s">
        <v>256</v>
      </c>
      <c r="G786" s="1" t="s">
        <v>65</v>
      </c>
      <c r="H786" s="1" t="s">
        <v>68</v>
      </c>
      <c r="I786" s="1" t="s">
        <v>225</v>
      </c>
      <c r="J786" s="3">
        <v>45876</v>
      </c>
      <c r="K786">
        <v>2</v>
      </c>
      <c r="L786">
        <v>1.5</v>
      </c>
      <c r="M786">
        <v>-0.5</v>
      </c>
      <c r="O786" t="s">
        <v>1501</v>
      </c>
      <c r="Q786" t="str">
        <f t="shared" si="12"/>
        <v>18649 APP - Entretien d'appartement/villa/maison….</v>
      </c>
      <c r="R786" t="str">
        <f>_xlfn.XLOOKUP(Q786,'Liste BT'!$O:$O,'Liste BT'!F:F,"")</f>
        <v>APP - Entretien d'appartement/villa/maison….</v>
      </c>
      <c r="S786" t="str">
        <f>_xlfn.XLOOKUP(C786,'Liste des sites'!$D:$D,'Liste des sites'!$E:$E,"")</f>
        <v xml:space="preserve">DANILA MARIOTTI </v>
      </c>
    </row>
    <row r="787" spans="2:19" x14ac:dyDescent="0.2">
      <c r="B787" s="1" t="s">
        <v>226</v>
      </c>
      <c r="C787" s="1" t="s">
        <v>67</v>
      </c>
      <c r="E787" s="1" t="s">
        <v>66</v>
      </c>
      <c r="F787" s="1" t="s">
        <v>227</v>
      </c>
      <c r="G787" s="1" t="s">
        <v>65</v>
      </c>
      <c r="H787" s="1" t="s">
        <v>68</v>
      </c>
      <c r="I787" s="1" t="s">
        <v>225</v>
      </c>
      <c r="J787" s="3">
        <v>45877</v>
      </c>
      <c r="K787">
        <v>4</v>
      </c>
      <c r="L787">
        <v>5</v>
      </c>
      <c r="M787">
        <v>1</v>
      </c>
      <c r="O787" t="s">
        <v>1501</v>
      </c>
      <c r="Q787" t="str">
        <f t="shared" si="12"/>
        <v>18866 APP - Entretien d'appartement/villa/maison….</v>
      </c>
      <c r="R787" t="str">
        <f>_xlfn.XLOOKUP(Q787,'Liste BT'!$O:$O,'Liste BT'!F:F,"")</f>
        <v>APP - Entretien d'appartement/villa/maison….</v>
      </c>
      <c r="S787" t="str">
        <f>_xlfn.XLOOKUP(C787,'Liste des sites'!$D:$D,'Liste des sites'!$E:$E,"")</f>
        <v>ALFA FABRIKA SA - LOGEMENT PRIVE</v>
      </c>
    </row>
    <row r="788" spans="2:19" x14ac:dyDescent="0.2">
      <c r="B788" s="1" t="s">
        <v>257</v>
      </c>
      <c r="C788" s="1" t="s">
        <v>91</v>
      </c>
      <c r="E788" s="1" t="s">
        <v>90</v>
      </c>
      <c r="F788" s="1" t="s">
        <v>258</v>
      </c>
      <c r="G788" s="1" t="s">
        <v>65</v>
      </c>
      <c r="H788" s="1" t="s">
        <v>2815</v>
      </c>
      <c r="I788" s="1" t="s">
        <v>228</v>
      </c>
      <c r="J788" s="3">
        <v>45877</v>
      </c>
      <c r="K788">
        <v>0.5</v>
      </c>
      <c r="M788">
        <v>-0.5</v>
      </c>
      <c r="O788" t="s">
        <v>1501</v>
      </c>
      <c r="Q788" t="str">
        <f t="shared" si="12"/>
        <v>2004 TS - Travaux spéciaux Commentaire : CM : Nettoyage du SAS d'entrée au sous-sol du centre commercial 1x/semaine // 0.5 heures</v>
      </c>
      <c r="R788" t="str">
        <f>_xlfn.XLOOKUP(Q788,'Liste BT'!$O:$O,'Liste BT'!F:F,"")</f>
        <v>TS - Travaux spéciaux Commentaire : CM : Nettoyage du SAS d'entrée au sous-sol du centre commercial 1x/semaine // 0.5 heures</v>
      </c>
      <c r="S788" t="str">
        <f>_xlfn.XLOOKUP(C788,'Liste des sites'!$D:$D,'Liste des sites'!$E:$E,"")</f>
        <v>Coop - EKZ Fontainemelon</v>
      </c>
    </row>
    <row r="789" spans="2:19" x14ac:dyDescent="0.2">
      <c r="B789" s="1" t="s">
        <v>246</v>
      </c>
      <c r="C789" s="1" t="s">
        <v>105</v>
      </c>
      <c r="E789" s="1" t="s">
        <v>104</v>
      </c>
      <c r="F789" s="1" t="s">
        <v>247</v>
      </c>
      <c r="G789" s="1" t="s">
        <v>65</v>
      </c>
      <c r="H789" s="1" t="s">
        <v>106</v>
      </c>
      <c r="I789" s="1" t="s">
        <v>228</v>
      </c>
      <c r="J789" s="3">
        <v>45877</v>
      </c>
      <c r="K789">
        <v>2</v>
      </c>
      <c r="M789">
        <v>-2</v>
      </c>
      <c r="O789" t="s">
        <v>1501</v>
      </c>
      <c r="Q789" t="str">
        <f t="shared" si="12"/>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789" t="str">
        <f>_xlfn.XLOOKUP(Q789,'Liste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789" t="str">
        <f>_xlfn.XLOOKUP(C789,'Liste des sites'!$D:$D,'Liste des sites'!$E:$E,"")</f>
        <v>Coop - Le Landeron - SAP 4152</v>
      </c>
    </row>
    <row r="790" spans="2:19" x14ac:dyDescent="0.2">
      <c r="B790" s="1" t="s">
        <v>235</v>
      </c>
      <c r="C790" s="1" t="s">
        <v>151</v>
      </c>
      <c r="E790" s="1" t="s">
        <v>150</v>
      </c>
      <c r="F790" s="1" t="s">
        <v>236</v>
      </c>
      <c r="G790" s="1" t="s">
        <v>65</v>
      </c>
      <c r="H790" s="1" t="s">
        <v>152</v>
      </c>
      <c r="I790" s="1" t="s">
        <v>228</v>
      </c>
      <c r="J790" s="3">
        <v>45877</v>
      </c>
      <c r="K790">
        <v>1.5</v>
      </c>
      <c r="M790">
        <v>-1.5</v>
      </c>
      <c r="O790" t="s">
        <v>1501</v>
      </c>
      <c r="Q790" t="str">
        <f t="shared" si="12"/>
        <v>18877 APP - Entretien d'appartement/villa/maison…. Commentaire : CM : 2 x semaine // 1.5 heures // 2 pers N4 (mardi et vendredi)
1 x semaine // 2 heures // 1 pers N4 (vendredi) repassage du linge</v>
      </c>
      <c r="R790" t="str">
        <f>_xlfn.XLOOKUP(Q790,'Liste BT'!$O:$O,'Liste BT'!F:F,"")</f>
        <v>APP - Entretien d'appartement/villa/maison…. Commentaire : CM : 2 x semaine // 1.5 heures // 2 pers N4 (mardi et vendredi)
1 x semaine // 2 heures // 1 pers N4 (vendredi) repassage du linge</v>
      </c>
      <c r="S790" t="str">
        <f>_xlfn.XLOOKUP(C790,'Liste des sites'!$D:$D,'Liste des sites'!$E:$E,"")</f>
        <v>PIBOMULTI SA - Domicile de Madame Bourquard</v>
      </c>
    </row>
    <row r="791" spans="2:19" x14ac:dyDescent="0.2">
      <c r="B791" s="1" t="s">
        <v>235</v>
      </c>
      <c r="C791" s="1" t="s">
        <v>151</v>
      </c>
      <c r="E791" s="1" t="s">
        <v>150</v>
      </c>
      <c r="F791" s="1" t="s">
        <v>236</v>
      </c>
      <c r="G791" s="1" t="s">
        <v>65</v>
      </c>
      <c r="H791" s="1" t="s">
        <v>152</v>
      </c>
      <c r="I791" s="1" t="s">
        <v>228</v>
      </c>
      <c r="J791" s="3">
        <v>45877</v>
      </c>
      <c r="K791">
        <v>2</v>
      </c>
      <c r="M791">
        <v>-2</v>
      </c>
      <c r="O791" t="s">
        <v>1501</v>
      </c>
      <c r="Q791" t="str">
        <f t="shared" si="12"/>
        <v>18877 APP - Entretien d'appartement/villa/maison…. Commentaire : CM : 2 x semaine // 1.5 heures // 2 pers N4 (mardi et vendredi)
1 x semaine // 2 heures // 1 pers N4 (vendredi) repassage du linge</v>
      </c>
      <c r="R791" t="str">
        <f>_xlfn.XLOOKUP(Q791,'Liste BT'!$O:$O,'Liste BT'!F:F,"")</f>
        <v>APP - Entretien d'appartement/villa/maison…. Commentaire : CM : 2 x semaine // 1.5 heures // 2 pers N4 (mardi et vendredi)
1 x semaine // 2 heures // 1 pers N4 (vendredi) repassage du linge</v>
      </c>
      <c r="S791" t="str">
        <f>_xlfn.XLOOKUP(C791,'Liste des sites'!$D:$D,'Liste des sites'!$E:$E,"")</f>
        <v>PIBOMULTI SA - Domicile de Madame Bourquard</v>
      </c>
    </row>
    <row r="792" spans="2:19" x14ac:dyDescent="0.2">
      <c r="B792" s="1" t="s">
        <v>2867</v>
      </c>
      <c r="C792" s="1" t="s">
        <v>1630</v>
      </c>
      <c r="E792" s="1" t="s">
        <v>2868</v>
      </c>
      <c r="F792" s="1" t="s">
        <v>2869</v>
      </c>
      <c r="G792" s="1" t="s">
        <v>183</v>
      </c>
      <c r="H792" s="1" t="s">
        <v>3018</v>
      </c>
      <c r="I792" s="1" t="s">
        <v>228</v>
      </c>
      <c r="J792" s="3">
        <v>45881</v>
      </c>
      <c r="K792">
        <v>0.3</v>
      </c>
      <c r="M792">
        <v>-0.3</v>
      </c>
      <c r="O792" t="s">
        <v>1501</v>
      </c>
      <c r="Q792" t="str">
        <f t="shared" si="12"/>
        <v>1683 TS - Nettoyage de la vitrerie Commentaire : Lavage des vitres sur les faces intérieures et extérieures</v>
      </c>
      <c r="R792" t="str">
        <f>_xlfn.XLOOKUP(Q792,'Liste BT'!$O:$O,'Liste BT'!F:F,"")</f>
        <v>TS - Nettoyage de la vitrerie Commentaire : Lavage des vitres sur les faces intérieures et extérieures</v>
      </c>
      <c r="S792" t="str">
        <f>_xlfn.XLOOKUP(C792,'Liste des sites'!$D:$D,'Liste des sites'!$E:$E,"")</f>
        <v>Etam Berne</v>
      </c>
    </row>
    <row r="793" spans="2:19" x14ac:dyDescent="0.2">
      <c r="B793" s="1" t="s">
        <v>235</v>
      </c>
      <c r="C793" s="1" t="s">
        <v>151</v>
      </c>
      <c r="E793" s="1" t="s">
        <v>150</v>
      </c>
      <c r="F793" s="1" t="s">
        <v>236</v>
      </c>
      <c r="G793" s="1" t="s">
        <v>65</v>
      </c>
      <c r="H793" s="1" t="s">
        <v>152</v>
      </c>
      <c r="I793" s="1" t="s">
        <v>228</v>
      </c>
      <c r="J793" s="3">
        <v>45881</v>
      </c>
      <c r="K793">
        <v>1.5</v>
      </c>
      <c r="M793">
        <v>-1.5</v>
      </c>
      <c r="O793" t="s">
        <v>1501</v>
      </c>
      <c r="Q793" t="str">
        <f t="shared" si="12"/>
        <v>18877 APP - Entretien d'appartement/villa/maison…. Commentaire : CM : 2 x semaine // 1.5 heures // 2 pers N4 (mardi et vendredi)
1 x semaine // 2 heures // 1 pers N4 (vendredi) repassage du linge</v>
      </c>
      <c r="R793" t="str">
        <f>_xlfn.XLOOKUP(Q793,'Liste BT'!$O:$O,'Liste BT'!F:F,"")</f>
        <v>APP - Entretien d'appartement/villa/maison…. Commentaire : CM : 2 x semaine // 1.5 heures // 2 pers N4 (mardi et vendredi)
1 x semaine // 2 heures // 1 pers N4 (vendredi) repassage du linge</v>
      </c>
      <c r="S793" t="str">
        <f>_xlfn.XLOOKUP(C793,'Liste des sites'!$D:$D,'Liste des sites'!$E:$E,"")</f>
        <v>PIBOMULTI SA - Domicile de Madame Bourquard</v>
      </c>
    </row>
    <row r="794" spans="2:19" x14ac:dyDescent="0.2">
      <c r="B794" s="1" t="s">
        <v>282</v>
      </c>
      <c r="C794" s="1" t="s">
        <v>11</v>
      </c>
      <c r="E794" s="1" t="s">
        <v>10</v>
      </c>
      <c r="F794" s="1" t="s">
        <v>283</v>
      </c>
      <c r="G794" s="1" t="s">
        <v>9</v>
      </c>
      <c r="H794" s="1" t="s">
        <v>12</v>
      </c>
      <c r="I794" s="1" t="s">
        <v>225</v>
      </c>
      <c r="J794" s="3">
        <v>45882</v>
      </c>
      <c r="K794">
        <v>3.08</v>
      </c>
      <c r="L794">
        <v>3</v>
      </c>
      <c r="M794">
        <v>-0.08</v>
      </c>
      <c r="O794" t="s">
        <v>1501</v>
      </c>
      <c r="Q794" t="str">
        <f t="shared" si="12"/>
        <v>18248 TS - Nettoyage de la vitrerie Commentaire : Lavage des vitres sur les faces intérieures et extérieures (1 fois par mois)
Surface : 54 m2</v>
      </c>
      <c r="R794" t="str">
        <f>_xlfn.XLOOKUP(Q794,'Liste BT'!$O:$O,'Liste BT'!F:F,"")</f>
        <v>TS - Nettoyage de la vitrerie Commentaire : Lavage des vitres sur les faces intérieures et extérieures (1 fois par mois)
Surface : 54 m2</v>
      </c>
      <c r="S794" t="str">
        <f>_xlfn.XLOOKUP(C794,'Liste des sites'!$D:$D,'Liste des sites'!$E:$E,"")</f>
        <v>SALT STORE DELÉMONT</v>
      </c>
    </row>
    <row r="795" spans="2:19" x14ac:dyDescent="0.2">
      <c r="B795" s="1" t="s">
        <v>284</v>
      </c>
      <c r="C795" s="1" t="s">
        <v>57</v>
      </c>
      <c r="E795" s="1" t="s">
        <v>56</v>
      </c>
      <c r="F795" s="1" t="s">
        <v>285</v>
      </c>
      <c r="G795" s="1" t="s">
        <v>9</v>
      </c>
      <c r="H795" s="1" t="s">
        <v>58</v>
      </c>
      <c r="I795" s="1" t="s">
        <v>225</v>
      </c>
      <c r="J795" s="3">
        <v>45882</v>
      </c>
      <c r="K795">
        <v>2.0499999999999998</v>
      </c>
      <c r="L795">
        <v>2</v>
      </c>
      <c r="M795">
        <v>-0.05</v>
      </c>
      <c r="O795" t="s">
        <v>1501</v>
      </c>
      <c r="Q795" t="str">
        <f t="shared" si="12"/>
        <v>18756 TS - Nettoyage de la vitrerie</v>
      </c>
      <c r="R795" t="str">
        <f>_xlfn.XLOOKUP(Q795,'Liste BT'!$O:$O,'Liste BT'!F:F,"")</f>
        <v>TS - Nettoyage de la vitrerie</v>
      </c>
      <c r="S795" t="str">
        <f>_xlfn.XLOOKUP(C795,'Liste des sites'!$D:$D,'Liste des sites'!$E:$E,"")</f>
        <v xml:space="preserve">BENU Delémont Gare </v>
      </c>
    </row>
    <row r="796" spans="2:19" x14ac:dyDescent="0.2">
      <c r="B796" s="1" t="s">
        <v>585</v>
      </c>
      <c r="C796" s="1" t="s">
        <v>1270</v>
      </c>
      <c r="E796" s="1" t="s">
        <v>1269</v>
      </c>
      <c r="F796" s="1" t="s">
        <v>2814</v>
      </c>
      <c r="G796" s="1" t="s">
        <v>65</v>
      </c>
      <c r="H796" s="1" t="s">
        <v>1299</v>
      </c>
      <c r="I796" s="1" t="s">
        <v>228</v>
      </c>
      <c r="J796" s="3">
        <v>45882</v>
      </c>
      <c r="K796">
        <v>1</v>
      </c>
      <c r="M796">
        <v>-1</v>
      </c>
      <c r="O796" t="s">
        <v>1501</v>
      </c>
      <c r="Q796" t="str">
        <f t="shared" si="12"/>
        <v>14517 TS - Evacuation des déchets</v>
      </c>
      <c r="R796" t="str">
        <f>_xlfn.XLOOKUP(Q796,'Liste BT'!$O:$O,'Liste BT'!F:F,"")</f>
        <v>TS - Evacuation des déchets</v>
      </c>
      <c r="S796" t="str">
        <f>_xlfn.XLOOKUP(C796,'Liste des sites'!$D:$D,'Liste des sites'!$E:$E,"")</f>
        <v>Safran Timing Technologies SA</v>
      </c>
    </row>
    <row r="797" spans="2:19" x14ac:dyDescent="0.2">
      <c r="B797" s="1" t="s">
        <v>269</v>
      </c>
      <c r="C797" s="1" t="s">
        <v>73</v>
      </c>
      <c r="E797" s="1" t="s">
        <v>72</v>
      </c>
      <c r="F797" s="1" t="s">
        <v>270</v>
      </c>
      <c r="G797" s="1" t="s">
        <v>65</v>
      </c>
      <c r="H797" s="1" t="s">
        <v>74</v>
      </c>
      <c r="I797" s="1" t="s">
        <v>225</v>
      </c>
      <c r="J797" s="3">
        <v>45883</v>
      </c>
      <c r="K797">
        <v>2</v>
      </c>
      <c r="L797">
        <v>2</v>
      </c>
      <c r="M797">
        <v>0</v>
      </c>
      <c r="O797" t="s">
        <v>1501</v>
      </c>
      <c r="Q797" t="str">
        <f t="shared" si="12"/>
        <v>18247 TS - Nettoyage de la vitrerie Commentaire : Lavage des vitres sur les faces intérieures et extérieures (1 fois par mois)
Surface : 35 m2</v>
      </c>
      <c r="R797" t="str">
        <f>_xlfn.XLOOKUP(Q797,'Liste BT'!$O:$O,'Liste BT'!F:F,"")</f>
        <v>TS - Nettoyage de la vitrerie Commentaire : Lavage des vitres sur les faces intérieures et extérieures (1 fois par mois)
Surface : 35 m2</v>
      </c>
      <c r="S797" t="str">
        <f>_xlfn.XLOOKUP(C797,'Liste des sites'!$D:$D,'Liste des sites'!$E:$E,"")</f>
        <v>SALT STORE CHAUX-DE-FONDS</v>
      </c>
    </row>
    <row r="798" spans="2:19" x14ac:dyDescent="0.2">
      <c r="B798" s="1" t="s">
        <v>271</v>
      </c>
      <c r="C798" s="1" t="s">
        <v>76</v>
      </c>
      <c r="E798" s="1" t="s">
        <v>75</v>
      </c>
      <c r="F798" s="1" t="s">
        <v>272</v>
      </c>
      <c r="G798" s="1" t="s">
        <v>65</v>
      </c>
      <c r="H798" s="1" t="s">
        <v>77</v>
      </c>
      <c r="I798" s="1" t="s">
        <v>225</v>
      </c>
      <c r="J798" s="3">
        <v>45883</v>
      </c>
      <c r="K798">
        <v>1.58</v>
      </c>
      <c r="L798">
        <v>2</v>
      </c>
      <c r="M798">
        <v>0.42</v>
      </c>
      <c r="O798" t="s">
        <v>1501</v>
      </c>
      <c r="Q798" t="str">
        <f t="shared" si="12"/>
        <v>18246 TS - Nettoyage de la vitrerie Commentaire : Lavage des vitres sur les faces intérieures et extérieures (1 fois par mois)
Surface : 27 m2</v>
      </c>
      <c r="R798" t="str">
        <f>_xlfn.XLOOKUP(Q798,'Liste BT'!$O:$O,'Liste BT'!F:F,"")</f>
        <v>TS - Nettoyage de la vitrerie Commentaire : Lavage des vitres sur les faces intérieures et extérieures (1 fois par mois)
Surface : 27 m2</v>
      </c>
      <c r="S798" t="str">
        <f>_xlfn.XLOOKUP(C798,'Liste des sites'!$D:$D,'Liste des sites'!$E:$E,"")</f>
        <v>SALT STORE NEUCHÂTEL</v>
      </c>
    </row>
    <row r="799" spans="2:19" x14ac:dyDescent="0.2">
      <c r="B799" s="1" t="s">
        <v>259</v>
      </c>
      <c r="C799" s="1" t="s">
        <v>121</v>
      </c>
      <c r="E799" s="1" t="s">
        <v>120</v>
      </c>
      <c r="F799" s="1" t="s">
        <v>260</v>
      </c>
      <c r="G799" s="1" t="s">
        <v>65</v>
      </c>
      <c r="H799" s="1" t="s">
        <v>123</v>
      </c>
      <c r="I799" s="1" t="s">
        <v>225</v>
      </c>
      <c r="J799" s="3">
        <v>45883</v>
      </c>
      <c r="K799">
        <v>1</v>
      </c>
      <c r="L799">
        <v>1</v>
      </c>
      <c r="M799">
        <v>0</v>
      </c>
      <c r="O799" t="s">
        <v>1501</v>
      </c>
      <c r="Q799" t="str">
        <f t="shared" si="12"/>
        <v>1835 TS - Travaux spéciaux Commentaire : Retrait des toiles d'araignées au niveau de l'escalier donnant accès au point de vente, via le parking couvert, travaux d'accès difficile (1 fois par mois)</v>
      </c>
      <c r="R799" t="str">
        <f>_xlfn.XLOOKUP(Q799,'Liste BT'!$O:$O,'Liste BT'!F:F,"")</f>
        <v>TS - Travaux spéciaux Commentaire : Retrait des toiles d'araignées au niveau de l'escalier donnant accès au point de vente, via le parking couvert, travaux d'accès difficile (1 fois par mois)</v>
      </c>
      <c r="S799" t="str">
        <f>_xlfn.XLOOKUP(C799,'Liste des sites'!$D:$D,'Liste des sites'!$E:$E,"")</f>
        <v>Coop - Peseux Parc du Château - SAP 2429</v>
      </c>
    </row>
    <row r="800" spans="2:19" x14ac:dyDescent="0.2">
      <c r="B800" s="1" t="s">
        <v>590</v>
      </c>
      <c r="C800" s="1" t="s">
        <v>480</v>
      </c>
      <c r="E800" s="1" t="s">
        <v>481</v>
      </c>
      <c r="F800" s="1" t="s">
        <v>482</v>
      </c>
      <c r="G800" s="1" t="s">
        <v>65</v>
      </c>
      <c r="H800" s="1" t="s">
        <v>1299</v>
      </c>
      <c r="I800" s="1" t="s">
        <v>228</v>
      </c>
      <c r="J800" s="3">
        <v>45883</v>
      </c>
      <c r="K800">
        <v>1</v>
      </c>
      <c r="M800">
        <v>-1</v>
      </c>
      <c r="O800" t="s">
        <v>1501</v>
      </c>
      <c r="Q800" t="str">
        <f t="shared" si="12"/>
        <v>15189 TS - Evacuation des déchets</v>
      </c>
      <c r="R800" t="str">
        <f>_xlfn.XLOOKUP(Q800,'Liste BT'!$O:$O,'Liste BT'!F:F,"")</f>
        <v>TS - Evacuation des déchets</v>
      </c>
      <c r="S800" t="str">
        <f>_xlfn.XLOOKUP(C800,'Liste des sites'!$D:$D,'Liste des sites'!$E:$E,"")</f>
        <v>Fondation IPT Neuchâtel</v>
      </c>
    </row>
    <row r="801" spans="2:19" x14ac:dyDescent="0.2">
      <c r="B801" s="1" t="s">
        <v>379</v>
      </c>
      <c r="C801" s="1" t="s">
        <v>157</v>
      </c>
      <c r="E801" s="1" t="s">
        <v>156</v>
      </c>
      <c r="F801" s="1" t="s">
        <v>380</v>
      </c>
      <c r="G801" s="1" t="s">
        <v>65</v>
      </c>
      <c r="H801" s="1" t="s">
        <v>158</v>
      </c>
      <c r="I801" s="1" t="s">
        <v>225</v>
      </c>
      <c r="J801" s="3">
        <v>45883</v>
      </c>
      <c r="K801">
        <v>1</v>
      </c>
      <c r="L801">
        <v>1.5</v>
      </c>
      <c r="M801">
        <v>0.5</v>
      </c>
      <c r="O801" t="s">
        <v>1501</v>
      </c>
      <c r="Q801" t="str">
        <f t="shared" si="12"/>
        <v>14519 TS - Travaux spéciaux liés au contrat d'entretien Commentaire : Lavage des vitres interieurs et extérieurs 9x année</v>
      </c>
      <c r="R801" t="str">
        <f>_xlfn.XLOOKUP(Q801,'Liste BT'!$O:$O,'Liste BT'!F:F,"")</f>
        <v>TS - Travaux spéciaux liés au contrat d'entretien Commentaire : Lavage des vitres interieurs et extérieurs 9x année</v>
      </c>
      <c r="S801" t="str">
        <f>_xlfn.XLOOKUP(C801,'Liste des sites'!$D:$D,'Liste des sites'!$E:$E,"")</f>
        <v>Robert Renaud SA</v>
      </c>
    </row>
    <row r="802" spans="2:19" x14ac:dyDescent="0.2">
      <c r="B802" s="1" t="s">
        <v>226</v>
      </c>
      <c r="C802" s="1" t="s">
        <v>67</v>
      </c>
      <c r="E802" s="1" t="s">
        <v>66</v>
      </c>
      <c r="F802" s="1" t="s">
        <v>227</v>
      </c>
      <c r="G802" s="1" t="s">
        <v>65</v>
      </c>
      <c r="H802" s="1" t="s">
        <v>68</v>
      </c>
      <c r="I802" s="1" t="s">
        <v>225</v>
      </c>
      <c r="J802" s="3">
        <v>45884</v>
      </c>
      <c r="K802">
        <v>4</v>
      </c>
      <c r="L802">
        <v>5</v>
      </c>
      <c r="M802">
        <v>1</v>
      </c>
      <c r="O802" t="s">
        <v>1501</v>
      </c>
      <c r="Q802" t="str">
        <f t="shared" si="12"/>
        <v>18866 APP - Entretien d'appartement/villa/maison….</v>
      </c>
      <c r="R802" t="str">
        <f>_xlfn.XLOOKUP(Q802,'Liste BT'!$O:$O,'Liste BT'!F:F,"")</f>
        <v>APP - Entretien d'appartement/villa/maison….</v>
      </c>
      <c r="S802" t="str">
        <f>_xlfn.XLOOKUP(C802,'Liste des sites'!$D:$D,'Liste des sites'!$E:$E,"")</f>
        <v>ALFA FABRIKA SA - LOGEMENT PRIVE</v>
      </c>
    </row>
    <row r="803" spans="2:19" x14ac:dyDescent="0.2">
      <c r="B803" s="1" t="s">
        <v>257</v>
      </c>
      <c r="C803" s="1" t="s">
        <v>91</v>
      </c>
      <c r="E803" s="1" t="s">
        <v>90</v>
      </c>
      <c r="F803" s="1" t="s">
        <v>258</v>
      </c>
      <c r="G803" s="1" t="s">
        <v>65</v>
      </c>
      <c r="H803" s="1" t="s">
        <v>2815</v>
      </c>
      <c r="I803" s="1" t="s">
        <v>228</v>
      </c>
      <c r="J803" s="3">
        <v>45884</v>
      </c>
      <c r="K803">
        <v>0.5</v>
      </c>
      <c r="M803">
        <v>-0.5</v>
      </c>
      <c r="O803" t="s">
        <v>1501</v>
      </c>
      <c r="Q803" t="str">
        <f t="shared" si="12"/>
        <v>2004 TS - Travaux spéciaux Commentaire : CM : Nettoyage du SAS d'entrée au sous-sol du centre commercial 1x/semaine // 0.5 heures</v>
      </c>
      <c r="R803" t="str">
        <f>_xlfn.XLOOKUP(Q803,'Liste BT'!$O:$O,'Liste BT'!F:F,"")</f>
        <v>TS - Travaux spéciaux Commentaire : CM : Nettoyage du SAS d'entrée au sous-sol du centre commercial 1x/semaine // 0.5 heures</v>
      </c>
      <c r="S803" t="str">
        <f>_xlfn.XLOOKUP(C803,'Liste des sites'!$D:$D,'Liste des sites'!$E:$E,"")</f>
        <v>Coop - EKZ Fontainemelon</v>
      </c>
    </row>
    <row r="804" spans="2:19" x14ac:dyDescent="0.2">
      <c r="B804" s="1" t="s">
        <v>275</v>
      </c>
      <c r="C804" s="1" t="s">
        <v>99</v>
      </c>
      <c r="E804" s="1" t="s">
        <v>98</v>
      </c>
      <c r="F804" s="1" t="s">
        <v>266</v>
      </c>
      <c r="G804" s="1" t="s">
        <v>65</v>
      </c>
      <c r="H804" s="1" t="s">
        <v>103</v>
      </c>
      <c r="I804" s="1" t="s">
        <v>228</v>
      </c>
      <c r="J804" s="3">
        <v>45884</v>
      </c>
      <c r="K804">
        <v>0.5</v>
      </c>
      <c r="M804">
        <v>-0.5</v>
      </c>
      <c r="O804" t="s">
        <v>1501</v>
      </c>
      <c r="Q804" t="str">
        <f t="shared" si="12"/>
        <v>1763 TS - Nettoyage de parking Commentaire : Balayage du parking // Vidage des poubelles (1 fois par semaine)</v>
      </c>
      <c r="R804" t="str">
        <f>_xlfn.XLOOKUP(Q804,'Liste BT'!$O:$O,'Liste BT'!F:F,"")</f>
        <v>TS - Nettoyage de parking Commentaire : Balayage du parking // Vidage des poubelles (1 fois par semaine)</v>
      </c>
      <c r="S804" t="str">
        <f>_xlfn.XLOOKUP(C804,'Liste des sites'!$D:$D,'Liste des sites'!$E:$E,"")</f>
        <v>Coop - La Chaux-de-Fonds Etoile - SAP 1820</v>
      </c>
    </row>
    <row r="805" spans="2:19" x14ac:dyDescent="0.2">
      <c r="B805" s="1" t="s">
        <v>275</v>
      </c>
      <c r="C805" s="1" t="s">
        <v>99</v>
      </c>
      <c r="E805" s="1" t="s">
        <v>98</v>
      </c>
      <c r="F805" s="1" t="s">
        <v>266</v>
      </c>
      <c r="G805" s="1" t="s">
        <v>65</v>
      </c>
      <c r="H805" s="1" t="s">
        <v>103</v>
      </c>
      <c r="I805" s="1" t="s">
        <v>225</v>
      </c>
      <c r="J805" s="3">
        <v>45884</v>
      </c>
      <c r="K805">
        <v>0.5</v>
      </c>
      <c r="L805">
        <v>0.5</v>
      </c>
      <c r="M805">
        <v>0</v>
      </c>
      <c r="O805" t="s">
        <v>1501</v>
      </c>
      <c r="Q805" t="str">
        <f t="shared" si="12"/>
        <v>1763 TS - Nettoyage de parking Commentaire : Balayage du parking // Vidage des poubelles (1 fois par semaine)</v>
      </c>
      <c r="R805" t="str">
        <f>_xlfn.XLOOKUP(Q805,'Liste BT'!$O:$O,'Liste BT'!F:F,"")</f>
        <v>TS - Nettoyage de parking Commentaire : Balayage du parking // Vidage des poubelles (1 fois par semaine)</v>
      </c>
      <c r="S805" t="str">
        <f>_xlfn.XLOOKUP(C805,'Liste des sites'!$D:$D,'Liste des sites'!$E:$E,"")</f>
        <v>Coop - La Chaux-de-Fonds Etoile - SAP 1820</v>
      </c>
    </row>
    <row r="806" spans="2:19" x14ac:dyDescent="0.2">
      <c r="B806" s="1" t="s">
        <v>246</v>
      </c>
      <c r="C806" s="1" t="s">
        <v>105</v>
      </c>
      <c r="E806" s="1" t="s">
        <v>104</v>
      </c>
      <c r="F806" s="1" t="s">
        <v>247</v>
      </c>
      <c r="G806" s="1" t="s">
        <v>65</v>
      </c>
      <c r="H806" s="1" t="s">
        <v>106</v>
      </c>
      <c r="I806" s="1" t="s">
        <v>228</v>
      </c>
      <c r="J806" s="3">
        <v>45884</v>
      </c>
      <c r="K806">
        <v>2</v>
      </c>
      <c r="M806">
        <v>-2</v>
      </c>
      <c r="O806" t="s">
        <v>1501</v>
      </c>
      <c r="Q806" t="str">
        <f t="shared" si="12"/>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806" t="str">
        <f>_xlfn.XLOOKUP(Q806,'Liste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806" t="str">
        <f>_xlfn.XLOOKUP(C806,'Liste des sites'!$D:$D,'Liste des sites'!$E:$E,"")</f>
        <v>Coop - Le Landeron - SAP 4152</v>
      </c>
    </row>
    <row r="807" spans="2:19" x14ac:dyDescent="0.2">
      <c r="B807" s="1" t="s">
        <v>235</v>
      </c>
      <c r="C807" s="1" t="s">
        <v>151</v>
      </c>
      <c r="E807" s="1" t="s">
        <v>150</v>
      </c>
      <c r="F807" s="1" t="s">
        <v>236</v>
      </c>
      <c r="G807" s="1" t="s">
        <v>65</v>
      </c>
      <c r="H807" s="1" t="s">
        <v>152</v>
      </c>
      <c r="I807" s="1" t="s">
        <v>228</v>
      </c>
      <c r="J807" s="3">
        <v>45884</v>
      </c>
      <c r="K807">
        <v>1.5</v>
      </c>
      <c r="M807">
        <v>-1.5</v>
      </c>
      <c r="O807" t="s">
        <v>1501</v>
      </c>
      <c r="Q807" t="str">
        <f t="shared" si="12"/>
        <v>18877 APP - Entretien d'appartement/villa/maison…. Commentaire : CM : 2 x semaine // 1.5 heures // 2 pers N4 (mardi et vendredi)
1 x semaine // 2 heures // 1 pers N4 (vendredi) repassage du linge</v>
      </c>
      <c r="R807" t="str">
        <f>_xlfn.XLOOKUP(Q807,'Liste BT'!$O:$O,'Liste BT'!F:F,"")</f>
        <v>APP - Entretien d'appartement/villa/maison…. Commentaire : CM : 2 x semaine // 1.5 heures // 2 pers N4 (mardi et vendredi)
1 x semaine // 2 heures // 1 pers N4 (vendredi) repassage du linge</v>
      </c>
      <c r="S807" t="str">
        <f>_xlfn.XLOOKUP(C807,'Liste des sites'!$D:$D,'Liste des sites'!$E:$E,"")</f>
        <v>PIBOMULTI SA - Domicile de Madame Bourquard</v>
      </c>
    </row>
    <row r="808" spans="2:19" x14ac:dyDescent="0.2">
      <c r="B808" s="1" t="s">
        <v>235</v>
      </c>
      <c r="C808" s="1" t="s">
        <v>151</v>
      </c>
      <c r="E808" s="1" t="s">
        <v>150</v>
      </c>
      <c r="F808" s="1" t="s">
        <v>236</v>
      </c>
      <c r="G808" s="1" t="s">
        <v>65</v>
      </c>
      <c r="H808" s="1" t="s">
        <v>152</v>
      </c>
      <c r="I808" s="1" t="s">
        <v>228</v>
      </c>
      <c r="J808" s="3">
        <v>45884</v>
      </c>
      <c r="K808">
        <v>2</v>
      </c>
      <c r="M808">
        <v>-2</v>
      </c>
      <c r="O808" t="s">
        <v>1501</v>
      </c>
      <c r="Q808" t="str">
        <f t="shared" si="12"/>
        <v>18877 APP - Entretien d'appartement/villa/maison…. Commentaire : CM : 2 x semaine // 1.5 heures // 2 pers N4 (mardi et vendredi)
1 x semaine // 2 heures // 1 pers N4 (vendredi) repassage du linge</v>
      </c>
      <c r="R808" t="str">
        <f>_xlfn.XLOOKUP(Q808,'Liste BT'!$O:$O,'Liste BT'!F:F,"")</f>
        <v>APP - Entretien d'appartement/villa/maison…. Commentaire : CM : 2 x semaine // 1.5 heures // 2 pers N4 (mardi et vendredi)
1 x semaine // 2 heures // 1 pers N4 (vendredi) repassage du linge</v>
      </c>
      <c r="S808" t="str">
        <f>_xlfn.XLOOKUP(C808,'Liste des sites'!$D:$D,'Liste des sites'!$E:$E,"")</f>
        <v>PIBOMULTI SA - Domicile de Madame Bourquard</v>
      </c>
    </row>
    <row r="809" spans="2:19" x14ac:dyDescent="0.2">
      <c r="B809" s="1" t="s">
        <v>2816</v>
      </c>
      <c r="C809" s="1" t="s">
        <v>2240</v>
      </c>
      <c r="E809" s="1" t="s">
        <v>2817</v>
      </c>
      <c r="F809" s="1" t="s">
        <v>2818</v>
      </c>
      <c r="G809" s="1" t="s">
        <v>65</v>
      </c>
      <c r="H809" s="1" t="s">
        <v>1299</v>
      </c>
      <c r="I809" s="1" t="s">
        <v>228</v>
      </c>
      <c r="J809" s="3">
        <v>45884</v>
      </c>
      <c r="K809">
        <v>1</v>
      </c>
      <c r="M809">
        <v>-1</v>
      </c>
      <c r="O809" t="s">
        <v>1501</v>
      </c>
      <c r="Q809" t="str">
        <f t="shared" si="12"/>
        <v>18533 TS - Evacuation des déchets</v>
      </c>
      <c r="R809" t="str">
        <f>_xlfn.XLOOKUP(Q809,'Liste BT'!$O:$O,'Liste BT'!F:F,"")</f>
        <v>TS - Evacuation des déchets</v>
      </c>
      <c r="S809" t="str">
        <f>_xlfn.XLOOKUP(C809,'Liste des sites'!$D:$D,'Liste des sites'!$E:$E,"")</f>
        <v xml:space="preserve">SAFRAN TIMING TECHNOLOGIES SA </v>
      </c>
    </row>
    <row r="810" spans="2:19" x14ac:dyDescent="0.2">
      <c r="B810" s="1" t="s">
        <v>273</v>
      </c>
      <c r="C810" s="1" t="s">
        <v>15</v>
      </c>
      <c r="E810" s="1" t="s">
        <v>14</v>
      </c>
      <c r="F810" s="1" t="s">
        <v>274</v>
      </c>
      <c r="G810" s="1" t="s">
        <v>9</v>
      </c>
      <c r="H810" s="1" t="s">
        <v>49</v>
      </c>
      <c r="I810" s="1" t="s">
        <v>225</v>
      </c>
      <c r="J810" s="3">
        <v>45887</v>
      </c>
      <c r="K810">
        <v>5</v>
      </c>
      <c r="L810">
        <v>5</v>
      </c>
      <c r="M810">
        <v>0</v>
      </c>
      <c r="O810" t="s">
        <v>1501</v>
      </c>
      <c r="Q810" t="str">
        <f t="shared" si="12"/>
        <v>1770 TS - Nettoyage de la vitrerie Commentaire : Lavage des vitres sur les faces intérieures et extérieures (4 fois par an)</v>
      </c>
      <c r="R810" t="str">
        <f>_xlfn.XLOOKUP(Q810,'Liste BT'!$O:$O,'Liste BT'!F:F,"")</f>
        <v>TS - Nettoyage de la vitrerie Commentaire : Lavage des vitres sur les faces intérieures et extérieures (4 fois par an)</v>
      </c>
      <c r="S810" t="str">
        <f>_xlfn.XLOOKUP(C810,'Liste des sites'!$D:$D,'Liste des sites'!$E:$E,"")</f>
        <v>Coop -  Courroux Neu Musterhaus - SAP 5063</v>
      </c>
    </row>
    <row r="811" spans="2:19" x14ac:dyDescent="0.2">
      <c r="B811" s="1" t="s">
        <v>267</v>
      </c>
      <c r="C811" s="1" t="s">
        <v>133</v>
      </c>
      <c r="E811" s="1" t="s">
        <v>132</v>
      </c>
      <c r="F811" s="1" t="s">
        <v>268</v>
      </c>
      <c r="G811" s="1" t="s">
        <v>65</v>
      </c>
      <c r="H811" s="1" t="s">
        <v>134</v>
      </c>
      <c r="I811" s="1" t="s">
        <v>225</v>
      </c>
      <c r="J811" s="3">
        <v>45887</v>
      </c>
      <c r="K811">
        <v>1.1000000000000001</v>
      </c>
      <c r="L811">
        <v>1</v>
      </c>
      <c r="M811">
        <v>-0.1</v>
      </c>
      <c r="O811" t="s">
        <v>1501</v>
      </c>
      <c r="Q811" t="str">
        <f t="shared" si="12"/>
        <v>1674 TS - Nettoyage de la vitrerie Commentaire : Lavage des vitres sur les faces intérieures et extérieures (1 fois par mois)</v>
      </c>
      <c r="R811" t="str">
        <f>_xlfn.XLOOKUP(Q811,'Liste BT'!$O:$O,'Liste BT'!F:F,"")</f>
        <v>TS - Nettoyage de la vitrerie Commentaire : Lavage des vitres sur les faces intérieures et extérieures (1 fois par mois)</v>
      </c>
      <c r="S811" t="str">
        <f>_xlfn.XLOOKUP(C811,'Liste des sites'!$D:$D,'Liste des sites'!$E:$E,"")</f>
        <v>Etam Marin</v>
      </c>
    </row>
    <row r="812" spans="2:19" x14ac:dyDescent="0.2">
      <c r="B812" s="1" t="s">
        <v>286</v>
      </c>
      <c r="C812" s="1" t="s">
        <v>60</v>
      </c>
      <c r="E812" s="1" t="s">
        <v>59</v>
      </c>
      <c r="F812" s="1" t="s">
        <v>287</v>
      </c>
      <c r="G812" s="1" t="s">
        <v>9</v>
      </c>
      <c r="H812" s="1" t="s">
        <v>58</v>
      </c>
      <c r="I812" s="1" t="s">
        <v>225</v>
      </c>
      <c r="J812" s="3">
        <v>45887</v>
      </c>
      <c r="K812">
        <v>0.96</v>
      </c>
      <c r="L812">
        <v>1.25</v>
      </c>
      <c r="M812">
        <v>0.28999999999999998</v>
      </c>
      <c r="O812" t="s">
        <v>1501</v>
      </c>
      <c r="Q812" t="str">
        <f t="shared" si="12"/>
        <v>18757 TS - Nettoyage de la vitrerie</v>
      </c>
      <c r="R812" t="str">
        <f>_xlfn.XLOOKUP(Q812,'Liste BT'!$O:$O,'Liste BT'!F:F,"")</f>
        <v>TS - Nettoyage de la vitrerie</v>
      </c>
      <c r="S812" t="str">
        <f>_xlfn.XLOOKUP(C812,'Liste des sites'!$D:$D,'Liste des sites'!$E:$E,"")</f>
        <v xml:space="preserve">BENU Delémont Ville    </v>
      </c>
    </row>
    <row r="813" spans="2:19" x14ac:dyDescent="0.2">
      <c r="B813" s="1" t="s">
        <v>440</v>
      </c>
      <c r="C813" s="1" t="s">
        <v>110</v>
      </c>
      <c r="E813" s="1" t="s">
        <v>109</v>
      </c>
      <c r="F813" s="1" t="s">
        <v>293</v>
      </c>
      <c r="G813" s="1" t="s">
        <v>65</v>
      </c>
      <c r="H813" s="1" t="s">
        <v>441</v>
      </c>
      <c r="I813" s="1" t="s">
        <v>225</v>
      </c>
      <c r="J813" s="3">
        <v>45888</v>
      </c>
      <c r="K813">
        <v>4</v>
      </c>
      <c r="L813">
        <v>4</v>
      </c>
      <c r="M813">
        <v>0</v>
      </c>
      <c r="O813" t="s">
        <v>1501</v>
      </c>
      <c r="Q813" t="str">
        <f t="shared" si="12"/>
        <v>1736 TS - Nettoyage haute pression Commentaire : Lavage de la terrasse au nettoyeur haute pression y compris lavage des vitres en partie basse après intervention (1 fois par mois : de mi-avril à fin septembre)</v>
      </c>
      <c r="R813" t="str">
        <f>_xlfn.XLOOKUP(Q813,'Liste BT'!$O:$O,'Liste BT'!F:F,"")</f>
        <v>TS - Nettoyage haute pression Commentaire : Lavage de la terrasse au nettoyeur haute pression y compris lavage des vitres en partie basse après intervention (1 fois par mois : de mi-avril à fin septembre)</v>
      </c>
      <c r="S813" t="str">
        <f>_xlfn.XLOOKUP(C813,'Liste des sites'!$D:$D,'Liste des sites'!$E:$E,"")</f>
        <v>Coop - Maladière restaurant - SAP 3262</v>
      </c>
    </row>
    <row r="814" spans="2:19" x14ac:dyDescent="0.2">
      <c r="B814" s="1" t="s">
        <v>259</v>
      </c>
      <c r="C814" s="1" t="s">
        <v>121</v>
      </c>
      <c r="E814" s="1" t="s">
        <v>120</v>
      </c>
      <c r="F814" s="1" t="s">
        <v>260</v>
      </c>
      <c r="G814" s="1" t="s">
        <v>65</v>
      </c>
      <c r="H814" s="1" t="s">
        <v>123</v>
      </c>
      <c r="I814" s="1" t="s">
        <v>225</v>
      </c>
      <c r="J814" s="3">
        <v>45888</v>
      </c>
      <c r="K814">
        <v>1</v>
      </c>
      <c r="L814">
        <v>2</v>
      </c>
      <c r="M814">
        <v>1</v>
      </c>
      <c r="O814" t="s">
        <v>1501</v>
      </c>
      <c r="Q814" t="str">
        <f t="shared" si="12"/>
        <v>1835 TS - Travaux spéciaux Commentaire : Retrait des toiles d'araignées au niveau de l'escalier donnant accès au point de vente, via le parking couvert, travaux d'accès difficile (1 fois par mois)</v>
      </c>
      <c r="R814" t="str">
        <f>_xlfn.XLOOKUP(Q814,'Liste BT'!$O:$O,'Liste BT'!F:F,"")</f>
        <v>TS - Travaux spéciaux Commentaire : Retrait des toiles d'araignées au niveau de l'escalier donnant accès au point de vente, via le parking couvert, travaux d'accès difficile (1 fois par mois)</v>
      </c>
      <c r="S814" t="str">
        <f>_xlfn.XLOOKUP(C814,'Liste des sites'!$D:$D,'Liste des sites'!$E:$E,"")</f>
        <v>Coop - Peseux Parc du Château - SAP 2429</v>
      </c>
    </row>
    <row r="815" spans="2:19" x14ac:dyDescent="0.2">
      <c r="B815" s="1" t="s">
        <v>276</v>
      </c>
      <c r="C815" s="1" t="s">
        <v>142</v>
      </c>
      <c r="E815" s="1" t="s">
        <v>141</v>
      </c>
      <c r="F815" s="1" t="s">
        <v>277</v>
      </c>
      <c r="G815" s="1" t="s">
        <v>65</v>
      </c>
      <c r="H815" s="1" t="s">
        <v>143</v>
      </c>
      <c r="I815" s="1" t="s">
        <v>225</v>
      </c>
      <c r="J815" s="3">
        <v>45888</v>
      </c>
      <c r="K815">
        <v>1.04</v>
      </c>
      <c r="L815">
        <v>1</v>
      </c>
      <c r="M815">
        <v>-0.04</v>
      </c>
      <c r="O815" t="s">
        <v>1501</v>
      </c>
      <c r="Q815" t="str">
        <f t="shared" si="12"/>
        <v>10038 TS - Nettoyage de la vitrerie Commentaire : Nettoyage des vitres extérieures (1  x  par mois)</v>
      </c>
      <c r="R815" t="str">
        <f>_xlfn.XLOOKUP(Q815,'Liste BT'!$O:$O,'Liste BT'!F:F,"")</f>
        <v>TS - Nettoyage de la vitrerie Commentaire : Nettoyage des vitres extérieures (1  x  par mois)</v>
      </c>
      <c r="S815" t="str">
        <f>_xlfn.XLOOKUP(C815,'Liste des sites'!$D:$D,'Liste des sites'!$E:$E,"")</f>
        <v>Pharmacie Bornand</v>
      </c>
    </row>
    <row r="816" spans="2:19" x14ac:dyDescent="0.2">
      <c r="B816" s="1" t="s">
        <v>235</v>
      </c>
      <c r="C816" s="1" t="s">
        <v>151</v>
      </c>
      <c r="E816" s="1" t="s">
        <v>150</v>
      </c>
      <c r="F816" s="1" t="s">
        <v>236</v>
      </c>
      <c r="G816" s="1" t="s">
        <v>65</v>
      </c>
      <c r="H816" s="1" t="s">
        <v>152</v>
      </c>
      <c r="I816" s="1" t="s">
        <v>228</v>
      </c>
      <c r="J816" s="3">
        <v>45888</v>
      </c>
      <c r="K816">
        <v>1.5</v>
      </c>
      <c r="M816">
        <v>-1.5</v>
      </c>
      <c r="O816" t="s">
        <v>1501</v>
      </c>
      <c r="Q816" t="str">
        <f t="shared" si="12"/>
        <v>18877 APP - Entretien d'appartement/villa/maison…. Commentaire : CM : 2 x semaine // 1.5 heures // 2 pers N4 (mardi et vendredi)
1 x semaine // 2 heures // 1 pers N4 (vendredi) repassage du linge</v>
      </c>
      <c r="R816" t="str">
        <f>_xlfn.XLOOKUP(Q816,'Liste BT'!$O:$O,'Liste BT'!F:F,"")</f>
        <v>APP - Entretien d'appartement/villa/maison…. Commentaire : CM : 2 x semaine // 1.5 heures // 2 pers N4 (mardi et vendredi)
1 x semaine // 2 heures // 1 pers N4 (vendredi) repassage du linge</v>
      </c>
      <c r="S816" t="str">
        <f>_xlfn.XLOOKUP(C816,'Liste des sites'!$D:$D,'Liste des sites'!$E:$E,"")</f>
        <v>PIBOMULTI SA - Domicile de Madame Bourquard</v>
      </c>
    </row>
    <row r="817" spans="1:19" x14ac:dyDescent="0.2">
      <c r="B817" s="1" t="s">
        <v>269</v>
      </c>
      <c r="C817" s="1" t="s">
        <v>73</v>
      </c>
      <c r="E817" s="1" t="s">
        <v>72</v>
      </c>
      <c r="F817" s="1" t="s">
        <v>270</v>
      </c>
      <c r="G817" s="1" t="s">
        <v>65</v>
      </c>
      <c r="H817" s="1" t="s">
        <v>74</v>
      </c>
      <c r="I817" s="1" t="s">
        <v>225</v>
      </c>
      <c r="J817" s="3">
        <v>45889</v>
      </c>
      <c r="K817">
        <v>2</v>
      </c>
      <c r="L817">
        <v>2</v>
      </c>
      <c r="M817">
        <v>0</v>
      </c>
      <c r="O817" t="s">
        <v>1501</v>
      </c>
      <c r="Q817" t="str">
        <f t="shared" si="12"/>
        <v>18247 TS - Nettoyage de la vitrerie Commentaire : Lavage des vitres sur les faces intérieures et extérieures (1 fois par mois)
Surface : 35 m2</v>
      </c>
      <c r="R817" t="str">
        <f>_xlfn.XLOOKUP(Q817,'Liste BT'!$O:$O,'Liste BT'!F:F,"")</f>
        <v>TS - Nettoyage de la vitrerie Commentaire : Lavage des vitres sur les faces intérieures et extérieures (1 fois par mois)
Surface : 35 m2</v>
      </c>
      <c r="S817" t="str">
        <f>_xlfn.XLOOKUP(C817,'Liste des sites'!$D:$D,'Liste des sites'!$E:$E,"")</f>
        <v>SALT STORE CHAUX-DE-FONDS</v>
      </c>
    </row>
    <row r="818" spans="1:19" x14ac:dyDescent="0.2">
      <c r="B818" s="1" t="s">
        <v>271</v>
      </c>
      <c r="C818" s="1" t="s">
        <v>76</v>
      </c>
      <c r="E818" s="1" t="s">
        <v>75</v>
      </c>
      <c r="F818" s="1" t="s">
        <v>272</v>
      </c>
      <c r="G818" s="1" t="s">
        <v>65</v>
      </c>
      <c r="H818" s="1" t="s">
        <v>77</v>
      </c>
      <c r="I818" s="1" t="s">
        <v>225</v>
      </c>
      <c r="J818" s="3">
        <v>45889</v>
      </c>
      <c r="K818">
        <v>1.58</v>
      </c>
      <c r="L818">
        <v>1.5</v>
      </c>
      <c r="M818">
        <v>-0.08</v>
      </c>
      <c r="O818" t="s">
        <v>1501</v>
      </c>
      <c r="Q818" t="str">
        <f t="shared" si="12"/>
        <v>18246 TS - Nettoyage de la vitrerie Commentaire : Lavage des vitres sur les faces intérieures et extérieures (1 fois par mois)
Surface : 27 m2</v>
      </c>
      <c r="R818" t="str">
        <f>_xlfn.XLOOKUP(Q818,'Liste BT'!$O:$O,'Liste BT'!F:F,"")</f>
        <v>TS - Nettoyage de la vitrerie Commentaire : Lavage des vitres sur les faces intérieures et extérieures (1 fois par mois)
Surface : 27 m2</v>
      </c>
      <c r="S818" t="str">
        <f>_xlfn.XLOOKUP(C818,'Liste des sites'!$D:$D,'Liste des sites'!$E:$E,"")</f>
        <v>SALT STORE NEUCHÂTEL</v>
      </c>
    </row>
    <row r="819" spans="1:19" x14ac:dyDescent="0.2">
      <c r="B819" s="1" t="s">
        <v>1272</v>
      </c>
      <c r="C819" s="1" t="s">
        <v>190</v>
      </c>
      <c r="E819" s="1" t="s">
        <v>298</v>
      </c>
      <c r="F819" s="1" t="s">
        <v>299</v>
      </c>
      <c r="G819" s="1" t="s">
        <v>9</v>
      </c>
      <c r="H819" s="1" t="s">
        <v>3038</v>
      </c>
      <c r="I819" s="1" t="s">
        <v>2838</v>
      </c>
      <c r="J819" s="3">
        <v>45889</v>
      </c>
      <c r="K819">
        <v>0</v>
      </c>
      <c r="L819">
        <v>0</v>
      </c>
      <c r="M819">
        <v>0</v>
      </c>
      <c r="N819" s="3">
        <v>45947</v>
      </c>
      <c r="O819" t="s">
        <v>164</v>
      </c>
      <c r="Q819" t="str">
        <f t="shared" si="12"/>
        <v>119 FIN - Vente de matériel Commentaire : Tapis effeuillable bleu</v>
      </c>
      <c r="R819" t="str">
        <f>_xlfn.XLOOKUP(Q819,'Liste BT'!$O:$O,'Liste BT'!F:F,"")</f>
        <v/>
      </c>
      <c r="S819" t="str">
        <f>_xlfn.XLOOKUP(C819,'Liste des sites'!$D:$D,'Liste des sites'!$E:$E,"")</f>
        <v>Bulgari - Saignelégier</v>
      </c>
    </row>
    <row r="820" spans="1:19" x14ac:dyDescent="0.2">
      <c r="B820" s="1" t="s">
        <v>1274</v>
      </c>
      <c r="C820" s="1" t="s">
        <v>127</v>
      </c>
      <c r="E820" s="1" t="s">
        <v>126</v>
      </c>
      <c r="F820" s="1" t="s">
        <v>345</v>
      </c>
      <c r="G820" s="1" t="s">
        <v>65</v>
      </c>
      <c r="H820" s="1" t="s">
        <v>3039</v>
      </c>
      <c r="I820" s="1" t="s">
        <v>2838</v>
      </c>
      <c r="J820" s="3">
        <v>45889</v>
      </c>
      <c r="K820">
        <v>0</v>
      </c>
      <c r="L820">
        <v>0</v>
      </c>
      <c r="M820">
        <v>0</v>
      </c>
      <c r="N820" s="3">
        <v>45915</v>
      </c>
      <c r="O820" t="s">
        <v>164</v>
      </c>
      <c r="Q820" t="str">
        <f t="shared" si="12"/>
        <v>15359 CON - Consommation produits (p.vitres, sols..) Commentaire : Refacturation Rohr Ag</v>
      </c>
      <c r="R820" t="str">
        <f>_xlfn.XLOOKUP(Q820,'Liste BT'!$O:$O,'Liste BT'!F:F,"")</f>
        <v/>
      </c>
      <c r="S820" t="str">
        <f>_xlfn.XLOOKUP(C820,'Liste des sites'!$D:$D,'Liste des sites'!$E:$E,"")</f>
        <v>ETEL SA</v>
      </c>
    </row>
    <row r="821" spans="1:19" x14ac:dyDescent="0.2">
      <c r="B821" s="1" t="s">
        <v>276</v>
      </c>
      <c r="C821" s="1" t="s">
        <v>142</v>
      </c>
      <c r="E821" s="1" t="s">
        <v>141</v>
      </c>
      <c r="F821" s="1" t="s">
        <v>277</v>
      </c>
      <c r="G821" s="1" t="s">
        <v>65</v>
      </c>
      <c r="H821" s="1" t="s">
        <v>143</v>
      </c>
      <c r="I821" s="1" t="s">
        <v>225</v>
      </c>
      <c r="J821" s="3">
        <v>45889</v>
      </c>
      <c r="K821">
        <v>1.04</v>
      </c>
      <c r="L821">
        <v>1</v>
      </c>
      <c r="M821">
        <v>-0.04</v>
      </c>
      <c r="O821" t="s">
        <v>1501</v>
      </c>
      <c r="Q821" t="str">
        <f t="shared" si="12"/>
        <v>10038 TS - Nettoyage de la vitrerie Commentaire : Nettoyage des vitres extérieures (1  x  par mois)</v>
      </c>
      <c r="R821" t="str">
        <f>_xlfn.XLOOKUP(Q821,'Liste BT'!$O:$O,'Liste BT'!F:F,"")</f>
        <v>TS - Nettoyage de la vitrerie Commentaire : Nettoyage des vitres extérieures (1  x  par mois)</v>
      </c>
      <c r="S821" t="str">
        <f>_xlfn.XLOOKUP(C821,'Liste des sites'!$D:$D,'Liste des sites'!$E:$E,"")</f>
        <v>Pharmacie Bornand</v>
      </c>
    </row>
    <row r="822" spans="1:19" x14ac:dyDescent="0.2">
      <c r="B822" s="1" t="s">
        <v>278</v>
      </c>
      <c r="C822" s="1" t="s">
        <v>148</v>
      </c>
      <c r="E822" s="1" t="s">
        <v>147</v>
      </c>
      <c r="F822" s="1" t="s">
        <v>279</v>
      </c>
      <c r="G822" s="1" t="s">
        <v>65</v>
      </c>
      <c r="H822" s="1" t="s">
        <v>149</v>
      </c>
      <c r="I822" s="1" t="s">
        <v>225</v>
      </c>
      <c r="J822" s="3">
        <v>45889</v>
      </c>
      <c r="K822">
        <v>0.78</v>
      </c>
      <c r="L822">
        <v>1</v>
      </c>
      <c r="M822">
        <v>0.22</v>
      </c>
      <c r="O822" t="s">
        <v>1501</v>
      </c>
      <c r="Q822" t="str">
        <f t="shared" si="12"/>
        <v>20025 TS - Nettoyage de la vitrerie Commentaire : Lavage des vitres extérieures (1  x par mois)</v>
      </c>
      <c r="R822" t="str">
        <f>_xlfn.XLOOKUP(Q822,'Liste BT'!$O:$O,'Liste BT'!F:F,"")</f>
        <v>TS - Nettoyage de la vitrerie Commentaire : Lavage des vitres extérieures (1  x par mois)</v>
      </c>
      <c r="S822" t="str">
        <f>_xlfn.XLOOKUP(C822,'Liste des sites'!$D:$D,'Liste des sites'!$E:$E,"")</f>
        <v>Pharmacie Jenni</v>
      </c>
    </row>
    <row r="823" spans="1:19" x14ac:dyDescent="0.2">
      <c r="B823" s="1" t="s">
        <v>263</v>
      </c>
      <c r="C823" s="1" t="s">
        <v>146</v>
      </c>
      <c r="E823" s="1" t="s">
        <v>145</v>
      </c>
      <c r="F823" s="1" t="s">
        <v>264</v>
      </c>
      <c r="G823" s="1" t="s">
        <v>65</v>
      </c>
      <c r="H823" s="1" t="s">
        <v>63</v>
      </c>
      <c r="I823" s="1" t="s">
        <v>225</v>
      </c>
      <c r="J823" s="3">
        <v>45889</v>
      </c>
      <c r="K823">
        <v>1.0900000000000001</v>
      </c>
      <c r="L823">
        <v>1</v>
      </c>
      <c r="M823">
        <v>-0.09</v>
      </c>
      <c r="O823" t="s">
        <v>1501</v>
      </c>
      <c r="Q823" t="str">
        <f t="shared" si="12"/>
        <v>10079 TS - Nettoyage de la vitrerie Commentaire : Lavage des vitres extérieures (1 x par mois)</v>
      </c>
      <c r="R823" t="str">
        <f>_xlfn.XLOOKUP(Q823,'Liste BT'!$O:$O,'Liste BT'!F:F,"")</f>
        <v>TS - Nettoyage de la vitrerie Commentaire : Lavage des vitres extérieures (1 x par mois)</v>
      </c>
      <c r="S823" t="str">
        <f>_xlfn.XLOOKUP(C823,'Liste des sites'!$D:$D,'Liste des sites'!$E:$E,"")</f>
        <v>Pharmacie de la Côte</v>
      </c>
    </row>
    <row r="824" spans="1:19" x14ac:dyDescent="0.2">
      <c r="A824" s="1" t="s">
        <v>878</v>
      </c>
      <c r="B824" s="1" t="s">
        <v>1264</v>
      </c>
      <c r="C824" s="1" t="s">
        <v>1266</v>
      </c>
      <c r="E824" s="1" t="s">
        <v>1265</v>
      </c>
      <c r="F824" s="1" t="s">
        <v>3040</v>
      </c>
      <c r="G824" s="1" t="s">
        <v>65</v>
      </c>
      <c r="H824" s="1" t="s">
        <v>3041</v>
      </c>
      <c r="I824" s="1" t="s">
        <v>225</v>
      </c>
      <c r="J824" s="3">
        <v>45890</v>
      </c>
      <c r="K824">
        <v>200</v>
      </c>
      <c r="L824">
        <v>66</v>
      </c>
      <c r="M824">
        <v>-134</v>
      </c>
      <c r="O824" t="s">
        <v>164</v>
      </c>
      <c r="Q824" t="str">
        <f t="shared" si="12"/>
        <v>18321 TS - Nettoyage à fond Commentaire : Nettoyage à fond selon descriptif</v>
      </c>
      <c r="R824" t="str">
        <f>_xlfn.XLOOKUP(Q824,'Liste BT'!$O:$O,'Liste BT'!F:F,"")</f>
        <v/>
      </c>
      <c r="S824" t="str">
        <f>_xlfn.XLOOKUP(C824,'Liste des sites'!$D:$D,'Liste des sites'!$E:$E,"")</f>
        <v/>
      </c>
    </row>
    <row r="825" spans="1:19" x14ac:dyDescent="0.2">
      <c r="B825" s="1" t="s">
        <v>1267</v>
      </c>
      <c r="C825" s="1" t="s">
        <v>1270</v>
      </c>
      <c r="E825" s="1" t="s">
        <v>1269</v>
      </c>
      <c r="F825" s="1" t="s">
        <v>2814</v>
      </c>
      <c r="G825" s="1" t="s">
        <v>65</v>
      </c>
      <c r="H825" s="1" t="s">
        <v>3042</v>
      </c>
      <c r="I825" s="1" t="s">
        <v>2838</v>
      </c>
      <c r="J825" s="3">
        <v>45890</v>
      </c>
      <c r="K825">
        <v>0</v>
      </c>
      <c r="L825">
        <v>0</v>
      </c>
      <c r="M825">
        <v>0</v>
      </c>
      <c r="N825" s="3">
        <v>45924</v>
      </c>
      <c r="O825" t="s">
        <v>164</v>
      </c>
      <c r="Q825" t="str">
        <f t="shared" si="12"/>
        <v>14517 FIN - Vente de matériel Commentaire : Livraison Essuie-main Tork</v>
      </c>
      <c r="R825" t="str">
        <f>_xlfn.XLOOKUP(Q825,'Liste BT'!$O:$O,'Liste BT'!F:F,"")</f>
        <v/>
      </c>
      <c r="S825" t="str">
        <f>_xlfn.XLOOKUP(C825,'Liste des sites'!$D:$D,'Liste des sites'!$E:$E,"")</f>
        <v>Safran Timing Technologies SA</v>
      </c>
    </row>
    <row r="826" spans="1:19" x14ac:dyDescent="0.2">
      <c r="B826" s="1" t="s">
        <v>226</v>
      </c>
      <c r="C826" s="1" t="s">
        <v>67</v>
      </c>
      <c r="E826" s="1" t="s">
        <v>66</v>
      </c>
      <c r="F826" s="1" t="s">
        <v>227</v>
      </c>
      <c r="G826" s="1" t="s">
        <v>65</v>
      </c>
      <c r="H826" s="1" t="s">
        <v>68</v>
      </c>
      <c r="I826" s="1" t="s">
        <v>228</v>
      </c>
      <c r="J826" s="3">
        <v>45891</v>
      </c>
      <c r="K826">
        <v>4</v>
      </c>
      <c r="M826">
        <v>-4</v>
      </c>
      <c r="O826" t="s">
        <v>1501</v>
      </c>
      <c r="Q826" t="str">
        <f t="shared" si="12"/>
        <v>18866 APP - Entretien d'appartement/villa/maison….</v>
      </c>
      <c r="R826" t="str">
        <f>_xlfn.XLOOKUP(Q826,'Liste BT'!$O:$O,'Liste BT'!F:F,"")</f>
        <v>APP - Entretien d'appartement/villa/maison….</v>
      </c>
      <c r="S826" t="str">
        <f>_xlfn.XLOOKUP(C826,'Liste des sites'!$D:$D,'Liste des sites'!$E:$E,"")</f>
        <v>ALFA FABRIKA SA - LOGEMENT PRIVE</v>
      </c>
    </row>
    <row r="827" spans="1:19" x14ac:dyDescent="0.2">
      <c r="A827" s="1" t="s">
        <v>864</v>
      </c>
      <c r="B827" s="1" t="s">
        <v>1259</v>
      </c>
      <c r="C827" s="1" t="s">
        <v>1261</v>
      </c>
      <c r="E827" s="1" t="s">
        <v>1260</v>
      </c>
      <c r="F827" s="1" t="s">
        <v>3003</v>
      </c>
      <c r="G827" s="1" t="s">
        <v>65</v>
      </c>
      <c r="H827" s="1" t="s">
        <v>3043</v>
      </c>
      <c r="I827" s="1" t="s">
        <v>2838</v>
      </c>
      <c r="J827" s="3">
        <v>45891</v>
      </c>
      <c r="K827">
        <v>62</v>
      </c>
      <c r="L827">
        <v>61.25</v>
      </c>
      <c r="M827">
        <v>-0.75</v>
      </c>
      <c r="N827" s="3">
        <v>45918</v>
      </c>
      <c r="O827" t="s">
        <v>164</v>
      </c>
      <c r="Q827" t="str">
        <f t="shared" si="12"/>
        <v>19243 TS - Fin de chantier Commentaire : Fin de chantier - Popeye</v>
      </c>
      <c r="R827" t="str">
        <f>_xlfn.XLOOKUP(Q827,'Liste BT'!$O:$O,'Liste BT'!F:F,"")</f>
        <v/>
      </c>
      <c r="S827" t="str">
        <f>_xlfn.XLOOKUP(C827,'Liste des sites'!$D:$D,'Liste des sites'!$E:$E,"")</f>
        <v xml:space="preserve">BSA ARCHITECTURE SA </v>
      </c>
    </row>
    <row r="828" spans="1:19" x14ac:dyDescent="0.2">
      <c r="B828" s="1" t="s">
        <v>257</v>
      </c>
      <c r="C828" s="1" t="s">
        <v>91</v>
      </c>
      <c r="E828" s="1" t="s">
        <v>90</v>
      </c>
      <c r="F828" s="1" t="s">
        <v>258</v>
      </c>
      <c r="G828" s="1" t="s">
        <v>65</v>
      </c>
      <c r="H828" s="1" t="s">
        <v>2815</v>
      </c>
      <c r="I828" s="1" t="s">
        <v>228</v>
      </c>
      <c r="J828" s="3">
        <v>45891</v>
      </c>
      <c r="K828">
        <v>0.5</v>
      </c>
      <c r="M828">
        <v>-0.5</v>
      </c>
      <c r="O828" t="s">
        <v>1501</v>
      </c>
      <c r="Q828" t="str">
        <f t="shared" si="12"/>
        <v>2004 TS - Travaux spéciaux Commentaire : CM : Nettoyage du SAS d'entrée au sous-sol du centre commercial 1x/semaine // 0.5 heures</v>
      </c>
      <c r="R828" t="str">
        <f>_xlfn.XLOOKUP(Q828,'Liste BT'!$O:$O,'Liste BT'!F:F,"")</f>
        <v>TS - Travaux spéciaux Commentaire : CM : Nettoyage du SAS d'entrée au sous-sol du centre commercial 1x/semaine // 0.5 heures</v>
      </c>
      <c r="S828" t="str">
        <f>_xlfn.XLOOKUP(C828,'Liste des sites'!$D:$D,'Liste des sites'!$E:$E,"")</f>
        <v>Coop - EKZ Fontainemelon</v>
      </c>
    </row>
    <row r="829" spans="1:19" x14ac:dyDescent="0.2">
      <c r="B829" s="1" t="s">
        <v>275</v>
      </c>
      <c r="C829" s="1" t="s">
        <v>99</v>
      </c>
      <c r="E829" s="1" t="s">
        <v>98</v>
      </c>
      <c r="F829" s="1" t="s">
        <v>266</v>
      </c>
      <c r="G829" s="1" t="s">
        <v>65</v>
      </c>
      <c r="H829" s="1" t="s">
        <v>103</v>
      </c>
      <c r="I829" s="1" t="s">
        <v>225</v>
      </c>
      <c r="J829" s="3">
        <v>45891</v>
      </c>
      <c r="K829">
        <v>0.5</v>
      </c>
      <c r="L829">
        <v>0.5</v>
      </c>
      <c r="M829">
        <v>0</v>
      </c>
      <c r="O829" t="s">
        <v>1501</v>
      </c>
      <c r="Q829" t="str">
        <f t="shared" si="12"/>
        <v>1763 TS - Nettoyage de parking Commentaire : Balayage du parking // Vidage des poubelles (1 fois par semaine)</v>
      </c>
      <c r="R829" t="str">
        <f>_xlfn.XLOOKUP(Q829,'Liste BT'!$O:$O,'Liste BT'!F:F,"")</f>
        <v>TS - Nettoyage de parking Commentaire : Balayage du parking // Vidage des poubelles (1 fois par semaine)</v>
      </c>
      <c r="S829" t="str">
        <f>_xlfn.XLOOKUP(C829,'Liste des sites'!$D:$D,'Liste des sites'!$E:$E,"")</f>
        <v>Coop - La Chaux-de-Fonds Etoile - SAP 1820</v>
      </c>
    </row>
    <row r="830" spans="1:19" x14ac:dyDescent="0.2">
      <c r="B830" s="1" t="s">
        <v>246</v>
      </c>
      <c r="C830" s="1" t="s">
        <v>105</v>
      </c>
      <c r="E830" s="1" t="s">
        <v>104</v>
      </c>
      <c r="F830" s="1" t="s">
        <v>247</v>
      </c>
      <c r="G830" s="1" t="s">
        <v>65</v>
      </c>
      <c r="H830" s="1" t="s">
        <v>106</v>
      </c>
      <c r="I830" s="1" t="s">
        <v>228</v>
      </c>
      <c r="J830" s="3">
        <v>45891</v>
      </c>
      <c r="K830">
        <v>2</v>
      </c>
      <c r="M830">
        <v>-2</v>
      </c>
      <c r="O830" t="s">
        <v>1501</v>
      </c>
      <c r="Q830" t="str">
        <f t="shared" si="12"/>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830" t="str">
        <f>_xlfn.XLOOKUP(Q830,'Liste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830" t="str">
        <f>_xlfn.XLOOKUP(C830,'Liste des sites'!$D:$D,'Liste des sites'!$E:$E,"")</f>
        <v>Coop - Le Landeron - SAP 4152</v>
      </c>
    </row>
    <row r="831" spans="1:19" x14ac:dyDescent="0.2">
      <c r="B831" s="1" t="s">
        <v>288</v>
      </c>
      <c r="C831" s="1" t="s">
        <v>62</v>
      </c>
      <c r="E831" s="1" t="s">
        <v>61</v>
      </c>
      <c r="F831" s="1" t="s">
        <v>289</v>
      </c>
      <c r="G831" s="1" t="s">
        <v>9</v>
      </c>
      <c r="H831" s="1" t="s">
        <v>63</v>
      </c>
      <c r="I831" s="1" t="s">
        <v>225</v>
      </c>
      <c r="J831" s="3">
        <v>45891</v>
      </c>
      <c r="K831">
        <v>1.87</v>
      </c>
      <c r="L831">
        <v>2</v>
      </c>
      <c r="M831">
        <v>0.13</v>
      </c>
      <c r="O831" t="s">
        <v>1501</v>
      </c>
      <c r="Q831" t="str">
        <f t="shared" si="12"/>
        <v>10064 TS - Nettoyage de la vitrerie Commentaire : Lavage des vitres extérieures (1 x par mois)</v>
      </c>
      <c r="R831" t="str">
        <f>_xlfn.XLOOKUP(Q831,'Liste BT'!$O:$O,'Liste BT'!F:F,"")</f>
        <v>TS - Nettoyage de la vitrerie Commentaire : Lavage des vitres extérieures (1 x par mois)</v>
      </c>
      <c r="S831" t="str">
        <f>_xlfn.XLOOKUP(C831,'Liste des sites'!$D:$D,'Liste des sites'!$E:$E,"")</f>
        <v>Pharmacie Porrentruy</v>
      </c>
    </row>
    <row r="832" spans="1:19" x14ac:dyDescent="0.2">
      <c r="B832" s="1" t="s">
        <v>235</v>
      </c>
      <c r="C832" s="1" t="s">
        <v>151</v>
      </c>
      <c r="E832" s="1" t="s">
        <v>150</v>
      </c>
      <c r="F832" s="1" t="s">
        <v>236</v>
      </c>
      <c r="G832" s="1" t="s">
        <v>65</v>
      </c>
      <c r="H832" s="1" t="s">
        <v>152</v>
      </c>
      <c r="I832" s="1" t="s">
        <v>228</v>
      </c>
      <c r="J832" s="3">
        <v>45891</v>
      </c>
      <c r="K832">
        <v>1.5</v>
      </c>
      <c r="M832">
        <v>-1.5</v>
      </c>
      <c r="O832" t="s">
        <v>1501</v>
      </c>
      <c r="Q832" t="str">
        <f t="shared" si="12"/>
        <v>18877 APP - Entretien d'appartement/villa/maison…. Commentaire : CM : 2 x semaine // 1.5 heures // 2 pers N4 (mardi et vendredi)
1 x semaine // 2 heures // 1 pers N4 (vendredi) repassage du linge</v>
      </c>
      <c r="R832" t="str">
        <f>_xlfn.XLOOKUP(Q832,'Liste BT'!$O:$O,'Liste BT'!F:F,"")</f>
        <v>APP - Entretien d'appartement/villa/maison…. Commentaire : CM : 2 x semaine // 1.5 heures // 2 pers N4 (mardi et vendredi)
1 x semaine // 2 heures // 1 pers N4 (vendredi) repassage du linge</v>
      </c>
      <c r="S832" t="str">
        <f>_xlfn.XLOOKUP(C832,'Liste des sites'!$D:$D,'Liste des sites'!$E:$E,"")</f>
        <v>PIBOMULTI SA - Domicile de Madame Bourquard</v>
      </c>
    </row>
    <row r="833" spans="1:19" x14ac:dyDescent="0.2">
      <c r="B833" s="1" t="s">
        <v>235</v>
      </c>
      <c r="C833" s="1" t="s">
        <v>151</v>
      </c>
      <c r="E833" s="1" t="s">
        <v>150</v>
      </c>
      <c r="F833" s="1" t="s">
        <v>236</v>
      </c>
      <c r="G833" s="1" t="s">
        <v>65</v>
      </c>
      <c r="H833" s="1" t="s">
        <v>152</v>
      </c>
      <c r="I833" s="1" t="s">
        <v>228</v>
      </c>
      <c r="J833" s="3">
        <v>45891</v>
      </c>
      <c r="K833">
        <v>2</v>
      </c>
      <c r="M833">
        <v>-2</v>
      </c>
      <c r="O833" t="s">
        <v>1501</v>
      </c>
      <c r="Q833" t="str">
        <f t="shared" si="12"/>
        <v>18877 APP - Entretien d'appartement/villa/maison…. Commentaire : CM : 2 x semaine // 1.5 heures // 2 pers N4 (mardi et vendredi)
1 x semaine // 2 heures // 1 pers N4 (vendredi) repassage du linge</v>
      </c>
      <c r="R833" t="str">
        <f>_xlfn.XLOOKUP(Q833,'Liste BT'!$O:$O,'Liste BT'!F:F,"")</f>
        <v>APP - Entretien d'appartement/villa/maison…. Commentaire : CM : 2 x semaine // 1.5 heures // 2 pers N4 (mardi et vendredi)
1 x semaine // 2 heures // 1 pers N4 (vendredi) repassage du linge</v>
      </c>
      <c r="S833" t="str">
        <f>_xlfn.XLOOKUP(C833,'Liste des sites'!$D:$D,'Liste des sites'!$E:$E,"")</f>
        <v>PIBOMULTI SA - Domicile de Madame Bourquard</v>
      </c>
    </row>
    <row r="834" spans="1:19" x14ac:dyDescent="0.2">
      <c r="B834" s="1" t="s">
        <v>1255</v>
      </c>
      <c r="C834" s="1" t="s">
        <v>198</v>
      </c>
      <c r="E834" s="1" t="s">
        <v>331</v>
      </c>
      <c r="F834" s="1" t="s">
        <v>332</v>
      </c>
      <c r="G834" s="1" t="s">
        <v>65</v>
      </c>
      <c r="H834" s="1" t="s">
        <v>3044</v>
      </c>
      <c r="I834" s="1" t="s">
        <v>2838</v>
      </c>
      <c r="J834" s="3">
        <v>45894</v>
      </c>
      <c r="K834">
        <v>184.5</v>
      </c>
      <c r="L834">
        <v>165</v>
      </c>
      <c r="M834">
        <v>-19.5</v>
      </c>
      <c r="N834" s="3">
        <v>45918</v>
      </c>
      <c r="O834" t="s">
        <v>164</v>
      </c>
      <c r="Q834" t="str">
        <f t="shared" si="12"/>
        <v>14993 APP - Entretien d'appartement/villa/maison…. Commentaire : Appartement Neuchâtel &amp; Lausanne - CityUs- AOUT 2025</v>
      </c>
      <c r="R834" t="str">
        <f>_xlfn.XLOOKUP(Q834,'Liste BT'!$O:$O,'Liste BT'!F:F,"")</f>
        <v/>
      </c>
      <c r="S834" t="str">
        <f>_xlfn.XLOOKUP(C834,'Liste des sites'!$D:$D,'Liste des sites'!$E:$E,"")</f>
        <v>Cityus_Sàrl___NEUCHÂTEL</v>
      </c>
    </row>
    <row r="835" spans="1:19" x14ac:dyDescent="0.2">
      <c r="B835" s="1" t="s">
        <v>1256</v>
      </c>
      <c r="C835" s="1" t="s">
        <v>127</v>
      </c>
      <c r="E835" s="1" t="s">
        <v>126</v>
      </c>
      <c r="F835" s="1" t="s">
        <v>345</v>
      </c>
      <c r="G835" s="1" t="s">
        <v>65</v>
      </c>
      <c r="H835" s="1" t="s">
        <v>3045</v>
      </c>
      <c r="I835" s="1" t="s">
        <v>2838</v>
      </c>
      <c r="J835" s="3">
        <v>45894</v>
      </c>
      <c r="K835">
        <v>0</v>
      </c>
      <c r="L835">
        <v>0</v>
      </c>
      <c r="M835">
        <v>0</v>
      </c>
      <c r="N835" s="3">
        <v>45924</v>
      </c>
      <c r="O835" t="s">
        <v>164</v>
      </c>
      <c r="Q835" t="str">
        <f t="shared" ref="Q835:Q898" si="13">CONCATENATE(C835," ",H835)</f>
        <v>15359 STR - Sous traitance fourniture sanitaire CWS Commentaire : Refacturation CWS</v>
      </c>
      <c r="R835" t="str">
        <f>_xlfn.XLOOKUP(Q835,'Liste BT'!$O:$O,'Liste BT'!F:F,"")</f>
        <v/>
      </c>
      <c r="S835" t="str">
        <f>_xlfn.XLOOKUP(C835,'Liste des sites'!$D:$D,'Liste des sites'!$E:$E,"")</f>
        <v>ETEL SA</v>
      </c>
    </row>
    <row r="836" spans="1:19" x14ac:dyDescent="0.2">
      <c r="B836" s="1" t="s">
        <v>343</v>
      </c>
      <c r="C836" s="1" t="s">
        <v>36</v>
      </c>
      <c r="E836" s="1" t="s">
        <v>35</v>
      </c>
      <c r="F836" s="1" t="s">
        <v>232</v>
      </c>
      <c r="G836" s="1" t="s">
        <v>9</v>
      </c>
      <c r="H836" s="1" t="s">
        <v>2924</v>
      </c>
      <c r="I836" s="1" t="s">
        <v>225</v>
      </c>
      <c r="J836" s="3">
        <v>45895</v>
      </c>
      <c r="K836">
        <v>10</v>
      </c>
      <c r="L836">
        <v>5</v>
      </c>
      <c r="M836">
        <v>-5</v>
      </c>
      <c r="O836" t="s">
        <v>1501</v>
      </c>
      <c r="Q836" t="str">
        <f t="shared" si="13"/>
        <v>1755 EEV - Entretien des Espaces Verts Commentaire : Entretien du gazon (8 fois par an)
  Travaux de tonte comprenant :
- la tonte soignée des surfaces
- le chargement et l'évacuation des déchets
- le nettoyage soigné des accès et des aires de chargement</v>
      </c>
      <c r="R836" t="str">
        <f>_xlfn.XLOOKUP(Q836,'Liste BT'!$O:$O,'Liste BT'!F:F,"")</f>
        <v>EEV - Entretien des Espaces Verts Commentaire : Entretien du gazon (8 fois par an)
  Travaux de tonte comprenant :
- la tonte soignée des surfaces
- le chargement et l'évacuation des déchets
- le nettoyage soigné des accès et des aires de chargement</v>
      </c>
      <c r="S836" t="str">
        <f>_xlfn.XLOOKUP(C836,'Liste des sites'!$D:$D,'Liste des sites'!$E:$E,"")</f>
        <v>Coop - Les Breuleux - SAP 5059</v>
      </c>
    </row>
    <row r="837" spans="1:19" x14ac:dyDescent="0.2">
      <c r="B837" s="1" t="s">
        <v>2867</v>
      </c>
      <c r="C837" s="1" t="s">
        <v>1630</v>
      </c>
      <c r="E837" s="1" t="s">
        <v>2868</v>
      </c>
      <c r="F837" s="1" t="s">
        <v>2869</v>
      </c>
      <c r="G837" s="1" t="s">
        <v>183</v>
      </c>
      <c r="H837" s="1" t="s">
        <v>2871</v>
      </c>
      <c r="I837" s="1" t="s">
        <v>228</v>
      </c>
      <c r="J837" s="3">
        <v>45895</v>
      </c>
      <c r="K837">
        <v>0.15</v>
      </c>
      <c r="M837">
        <v>-0.15</v>
      </c>
      <c r="O837" t="s">
        <v>1501</v>
      </c>
      <c r="Q837" t="str">
        <f t="shared" si="13"/>
        <v>1683 TS - Nettoyage de la vitrerie Commentaire : Lavage des vitres sur les faces extérieures (2 fois par mois)</v>
      </c>
      <c r="R837" t="str">
        <f>_xlfn.XLOOKUP(Q837,'Liste BT'!$O:$O,'Liste BT'!F:F,"")</f>
        <v>TS - Nettoyage de la vitrerie Commentaire : Lavage des vitres sur les faces extérieures (2 fois par mois)</v>
      </c>
      <c r="S837" t="str">
        <f>_xlfn.XLOOKUP(C837,'Liste des sites'!$D:$D,'Liste des sites'!$E:$E,"")</f>
        <v>Etam Berne</v>
      </c>
    </row>
    <row r="838" spans="1:19" x14ac:dyDescent="0.2">
      <c r="B838" s="1" t="s">
        <v>235</v>
      </c>
      <c r="C838" s="1" t="s">
        <v>151</v>
      </c>
      <c r="E838" s="1" t="s">
        <v>150</v>
      </c>
      <c r="F838" s="1" t="s">
        <v>236</v>
      </c>
      <c r="G838" s="1" t="s">
        <v>65</v>
      </c>
      <c r="H838" s="1" t="s">
        <v>152</v>
      </c>
      <c r="I838" s="1" t="s">
        <v>228</v>
      </c>
      <c r="J838" s="3">
        <v>45895</v>
      </c>
      <c r="K838">
        <v>1.5</v>
      </c>
      <c r="M838">
        <v>-1.5</v>
      </c>
      <c r="O838" t="s">
        <v>1501</v>
      </c>
      <c r="Q838" t="str">
        <f t="shared" si="13"/>
        <v>18877 APP - Entretien d'appartement/villa/maison…. Commentaire : CM : 2 x semaine // 1.5 heures // 2 pers N4 (mardi et vendredi)
1 x semaine // 2 heures // 1 pers N4 (vendredi) repassage du linge</v>
      </c>
      <c r="R838" t="str">
        <f>_xlfn.XLOOKUP(Q838,'Liste BT'!$O:$O,'Liste BT'!F:F,"")</f>
        <v>APP - Entretien d'appartement/villa/maison…. Commentaire : CM : 2 x semaine // 1.5 heures // 2 pers N4 (mardi et vendredi)
1 x semaine // 2 heures // 1 pers N4 (vendredi) repassage du linge</v>
      </c>
      <c r="S838" t="str">
        <f>_xlfn.XLOOKUP(C838,'Liste des sites'!$D:$D,'Liste des sites'!$E:$E,"")</f>
        <v>PIBOMULTI SA - Domicile de Madame Bourquard</v>
      </c>
    </row>
    <row r="839" spans="1:19" x14ac:dyDescent="0.2">
      <c r="B839" s="1" t="s">
        <v>585</v>
      </c>
      <c r="C839" s="1" t="s">
        <v>1270</v>
      </c>
      <c r="E839" s="1" t="s">
        <v>1269</v>
      </c>
      <c r="F839" s="1" t="s">
        <v>2814</v>
      </c>
      <c r="G839" s="1" t="s">
        <v>65</v>
      </c>
      <c r="H839" s="1" t="s">
        <v>1299</v>
      </c>
      <c r="I839" s="1" t="s">
        <v>228</v>
      </c>
      <c r="J839" s="3">
        <v>45896</v>
      </c>
      <c r="K839">
        <v>1</v>
      </c>
      <c r="M839">
        <v>-1</v>
      </c>
      <c r="O839" t="s">
        <v>1501</v>
      </c>
      <c r="Q839" t="str">
        <f t="shared" si="13"/>
        <v>14517 TS - Evacuation des déchets</v>
      </c>
      <c r="R839" t="str">
        <f>_xlfn.XLOOKUP(Q839,'Liste BT'!$O:$O,'Liste BT'!F:F,"")</f>
        <v>TS - Evacuation des déchets</v>
      </c>
      <c r="S839" t="str">
        <f>_xlfn.XLOOKUP(C839,'Liste des sites'!$D:$D,'Liste des sites'!$E:$E,"")</f>
        <v>Safran Timing Technologies SA</v>
      </c>
    </row>
    <row r="840" spans="1:19" x14ac:dyDescent="0.2">
      <c r="A840" s="1" t="s">
        <v>1114</v>
      </c>
      <c r="B840" s="1" t="s">
        <v>1254</v>
      </c>
      <c r="C840" s="1" t="s">
        <v>203</v>
      </c>
      <c r="E840" s="1" t="s">
        <v>295</v>
      </c>
      <c r="F840" s="1" t="s">
        <v>296</v>
      </c>
      <c r="G840" s="1" t="s">
        <v>65</v>
      </c>
      <c r="H840" s="1" t="s">
        <v>3046</v>
      </c>
      <c r="I840" s="1" t="s">
        <v>2838</v>
      </c>
      <c r="J840" s="3">
        <v>45897</v>
      </c>
      <c r="K840">
        <v>4.5</v>
      </c>
      <c r="L840">
        <v>4.5</v>
      </c>
      <c r="M840">
        <v>0</v>
      </c>
      <c r="N840" s="3">
        <v>45918</v>
      </c>
      <c r="O840" t="s">
        <v>164</v>
      </c>
      <c r="Q840" t="str">
        <f t="shared" si="13"/>
        <v>1266 TS - Mise à disposition de personnel Commentaire : Mise à disposition - 28.08</v>
      </c>
      <c r="R840" t="str">
        <f>_xlfn.XLOOKUP(Q840,'Liste BT'!$O:$O,'Liste BT'!F:F,"")</f>
        <v/>
      </c>
      <c r="S840" t="str">
        <f>_xlfn.XLOOKUP(C840,'Liste des sites'!$D:$D,'Liste des sites'!$E:$E,"")</f>
        <v>Bulgari - Neuchâtel</v>
      </c>
    </row>
    <row r="841" spans="1:19" x14ac:dyDescent="0.2">
      <c r="B841" s="1" t="s">
        <v>255</v>
      </c>
      <c r="C841" s="1" t="s">
        <v>125</v>
      </c>
      <c r="E841" s="1" t="s">
        <v>124</v>
      </c>
      <c r="F841" s="1" t="s">
        <v>256</v>
      </c>
      <c r="G841" s="1" t="s">
        <v>65</v>
      </c>
      <c r="H841" s="1" t="s">
        <v>68</v>
      </c>
      <c r="I841" s="1" t="s">
        <v>225</v>
      </c>
      <c r="J841" s="3">
        <v>45897</v>
      </c>
      <c r="K841">
        <v>2</v>
      </c>
      <c r="L841">
        <v>1.5</v>
      </c>
      <c r="M841">
        <v>-0.5</v>
      </c>
      <c r="O841" t="s">
        <v>1501</v>
      </c>
      <c r="Q841" t="str">
        <f t="shared" si="13"/>
        <v>18649 APP - Entretien d'appartement/villa/maison….</v>
      </c>
      <c r="R841" t="str">
        <f>_xlfn.XLOOKUP(Q841,'Liste BT'!$O:$O,'Liste BT'!F:F,"")</f>
        <v>APP - Entretien d'appartement/villa/maison….</v>
      </c>
      <c r="S841" t="str">
        <f>_xlfn.XLOOKUP(C841,'Liste des sites'!$D:$D,'Liste des sites'!$E:$E,"")</f>
        <v xml:space="preserve">DANILA MARIOTTI </v>
      </c>
    </row>
    <row r="842" spans="1:19" x14ac:dyDescent="0.2">
      <c r="B842" s="1" t="s">
        <v>590</v>
      </c>
      <c r="C842" s="1" t="s">
        <v>480</v>
      </c>
      <c r="E842" s="1" t="s">
        <v>481</v>
      </c>
      <c r="F842" s="1" t="s">
        <v>482</v>
      </c>
      <c r="G842" s="1" t="s">
        <v>65</v>
      </c>
      <c r="H842" s="1" t="s">
        <v>1299</v>
      </c>
      <c r="I842" s="1" t="s">
        <v>228</v>
      </c>
      <c r="J842" s="3">
        <v>45897</v>
      </c>
      <c r="K842">
        <v>1</v>
      </c>
      <c r="M842">
        <v>-1</v>
      </c>
      <c r="O842" t="s">
        <v>1501</v>
      </c>
      <c r="Q842" t="str">
        <f t="shared" si="13"/>
        <v>15189 TS - Evacuation des déchets</v>
      </c>
      <c r="R842" t="str">
        <f>_xlfn.XLOOKUP(Q842,'Liste BT'!$O:$O,'Liste BT'!F:F,"")</f>
        <v>TS - Evacuation des déchets</v>
      </c>
      <c r="S842" t="str">
        <f>_xlfn.XLOOKUP(C842,'Liste des sites'!$D:$D,'Liste des sites'!$E:$E,"")</f>
        <v>Fondation IPT Neuchâtel</v>
      </c>
    </row>
    <row r="843" spans="1:19" x14ac:dyDescent="0.2">
      <c r="B843" s="1" t="s">
        <v>226</v>
      </c>
      <c r="C843" s="1" t="s">
        <v>67</v>
      </c>
      <c r="E843" s="1" t="s">
        <v>66</v>
      </c>
      <c r="F843" s="1" t="s">
        <v>227</v>
      </c>
      <c r="G843" s="1" t="s">
        <v>65</v>
      </c>
      <c r="H843" s="1" t="s">
        <v>68</v>
      </c>
      <c r="I843" s="1" t="s">
        <v>228</v>
      </c>
      <c r="J843" s="3">
        <v>45898</v>
      </c>
      <c r="K843">
        <v>4</v>
      </c>
      <c r="M843">
        <v>-4</v>
      </c>
      <c r="O843" t="s">
        <v>1501</v>
      </c>
      <c r="Q843" t="str">
        <f t="shared" si="13"/>
        <v>18866 APP - Entretien d'appartement/villa/maison….</v>
      </c>
      <c r="R843" t="str">
        <f>_xlfn.XLOOKUP(Q843,'Liste BT'!$O:$O,'Liste BT'!F:F,"")</f>
        <v>APP - Entretien d'appartement/villa/maison….</v>
      </c>
      <c r="S843" t="str">
        <f>_xlfn.XLOOKUP(C843,'Liste des sites'!$D:$D,'Liste des sites'!$E:$E,"")</f>
        <v>ALFA FABRIKA SA - LOGEMENT PRIVE</v>
      </c>
    </row>
    <row r="844" spans="1:19" x14ac:dyDescent="0.2">
      <c r="B844" s="1" t="s">
        <v>257</v>
      </c>
      <c r="C844" s="1" t="s">
        <v>91</v>
      </c>
      <c r="E844" s="1" t="s">
        <v>90</v>
      </c>
      <c r="F844" s="1" t="s">
        <v>258</v>
      </c>
      <c r="G844" s="1" t="s">
        <v>65</v>
      </c>
      <c r="H844" s="1" t="s">
        <v>2815</v>
      </c>
      <c r="I844" s="1" t="s">
        <v>228</v>
      </c>
      <c r="J844" s="3">
        <v>45898</v>
      </c>
      <c r="K844">
        <v>0.5</v>
      </c>
      <c r="M844">
        <v>-0.5</v>
      </c>
      <c r="O844" t="s">
        <v>1501</v>
      </c>
      <c r="Q844" t="str">
        <f t="shared" si="13"/>
        <v>2004 TS - Travaux spéciaux Commentaire : CM : Nettoyage du SAS d'entrée au sous-sol du centre commercial 1x/semaine // 0.5 heures</v>
      </c>
      <c r="R844" t="str">
        <f>_xlfn.XLOOKUP(Q844,'Liste BT'!$O:$O,'Liste BT'!F:F,"")</f>
        <v>TS - Travaux spéciaux Commentaire : CM : Nettoyage du SAS d'entrée au sous-sol du centre commercial 1x/semaine // 0.5 heures</v>
      </c>
      <c r="S844" t="str">
        <f>_xlfn.XLOOKUP(C844,'Liste des sites'!$D:$D,'Liste des sites'!$E:$E,"")</f>
        <v>Coop - EKZ Fontainemelon</v>
      </c>
    </row>
    <row r="845" spans="1:19" x14ac:dyDescent="0.2">
      <c r="B845" s="1" t="s">
        <v>275</v>
      </c>
      <c r="C845" s="1" t="s">
        <v>99</v>
      </c>
      <c r="E845" s="1" t="s">
        <v>98</v>
      </c>
      <c r="F845" s="1" t="s">
        <v>266</v>
      </c>
      <c r="G845" s="1" t="s">
        <v>65</v>
      </c>
      <c r="H845" s="1" t="s">
        <v>103</v>
      </c>
      <c r="I845" s="1" t="s">
        <v>228</v>
      </c>
      <c r="J845" s="3">
        <v>45898</v>
      </c>
      <c r="K845">
        <v>0.5</v>
      </c>
      <c r="M845">
        <v>-0.5</v>
      </c>
      <c r="O845" t="s">
        <v>1501</v>
      </c>
      <c r="Q845" t="str">
        <f t="shared" si="13"/>
        <v>1763 TS - Nettoyage de parking Commentaire : Balayage du parking // Vidage des poubelles (1 fois par semaine)</v>
      </c>
      <c r="R845" t="str">
        <f>_xlfn.XLOOKUP(Q845,'Liste BT'!$O:$O,'Liste BT'!F:F,"")</f>
        <v>TS - Nettoyage de parking Commentaire : Balayage du parking // Vidage des poubelles (1 fois par semaine)</v>
      </c>
      <c r="S845" t="str">
        <f>_xlfn.XLOOKUP(C845,'Liste des sites'!$D:$D,'Liste des sites'!$E:$E,"")</f>
        <v>Coop - La Chaux-de-Fonds Etoile - SAP 1820</v>
      </c>
    </row>
    <row r="846" spans="1:19" x14ac:dyDescent="0.2">
      <c r="B846" s="1" t="s">
        <v>246</v>
      </c>
      <c r="C846" s="1" t="s">
        <v>105</v>
      </c>
      <c r="E846" s="1" t="s">
        <v>104</v>
      </c>
      <c r="F846" s="1" t="s">
        <v>247</v>
      </c>
      <c r="G846" s="1" t="s">
        <v>65</v>
      </c>
      <c r="H846" s="1" t="s">
        <v>106</v>
      </c>
      <c r="I846" s="1" t="s">
        <v>228</v>
      </c>
      <c r="J846" s="3">
        <v>45898</v>
      </c>
      <c r="K846">
        <v>2</v>
      </c>
      <c r="M846">
        <v>-2</v>
      </c>
      <c r="O846" t="s">
        <v>1501</v>
      </c>
      <c r="Q846" t="str">
        <f t="shared" si="13"/>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846" t="str">
        <f>_xlfn.XLOOKUP(Q846,'Liste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846" t="str">
        <f>_xlfn.XLOOKUP(C846,'Liste des sites'!$D:$D,'Liste des sites'!$E:$E,"")</f>
        <v>Coop - Le Landeron - SAP 4152</v>
      </c>
    </row>
    <row r="847" spans="1:19" x14ac:dyDescent="0.2">
      <c r="B847" s="1" t="s">
        <v>235</v>
      </c>
      <c r="C847" s="1" t="s">
        <v>151</v>
      </c>
      <c r="E847" s="1" t="s">
        <v>150</v>
      </c>
      <c r="F847" s="1" t="s">
        <v>236</v>
      </c>
      <c r="G847" s="1" t="s">
        <v>65</v>
      </c>
      <c r="H847" s="1" t="s">
        <v>152</v>
      </c>
      <c r="I847" s="1" t="s">
        <v>228</v>
      </c>
      <c r="J847" s="3">
        <v>45898</v>
      </c>
      <c r="K847">
        <v>1.5</v>
      </c>
      <c r="M847">
        <v>-1.5</v>
      </c>
      <c r="O847" t="s">
        <v>1501</v>
      </c>
      <c r="Q847" t="str">
        <f t="shared" si="13"/>
        <v>18877 APP - Entretien d'appartement/villa/maison…. Commentaire : CM : 2 x semaine // 1.5 heures // 2 pers N4 (mardi et vendredi)
1 x semaine // 2 heures // 1 pers N4 (vendredi) repassage du linge</v>
      </c>
      <c r="R847" t="str">
        <f>_xlfn.XLOOKUP(Q847,'Liste BT'!$O:$O,'Liste BT'!F:F,"")</f>
        <v>APP - Entretien d'appartement/villa/maison…. Commentaire : CM : 2 x semaine // 1.5 heures // 2 pers N4 (mardi et vendredi)
1 x semaine // 2 heures // 1 pers N4 (vendredi) repassage du linge</v>
      </c>
      <c r="S847" t="str">
        <f>_xlfn.XLOOKUP(C847,'Liste des sites'!$D:$D,'Liste des sites'!$E:$E,"")</f>
        <v>PIBOMULTI SA - Domicile de Madame Bourquard</v>
      </c>
    </row>
    <row r="848" spans="1:19" x14ac:dyDescent="0.2">
      <c r="B848" s="1" t="s">
        <v>235</v>
      </c>
      <c r="C848" s="1" t="s">
        <v>151</v>
      </c>
      <c r="E848" s="1" t="s">
        <v>150</v>
      </c>
      <c r="F848" s="1" t="s">
        <v>236</v>
      </c>
      <c r="G848" s="1" t="s">
        <v>65</v>
      </c>
      <c r="H848" s="1" t="s">
        <v>152</v>
      </c>
      <c r="I848" s="1" t="s">
        <v>228</v>
      </c>
      <c r="J848" s="3">
        <v>45898</v>
      </c>
      <c r="K848">
        <v>2</v>
      </c>
      <c r="M848">
        <v>-2</v>
      </c>
      <c r="O848" t="s">
        <v>1501</v>
      </c>
      <c r="Q848" t="str">
        <f t="shared" si="13"/>
        <v>18877 APP - Entretien d'appartement/villa/maison…. Commentaire : CM : 2 x semaine // 1.5 heures // 2 pers N4 (mardi et vendredi)
1 x semaine // 2 heures // 1 pers N4 (vendredi) repassage du linge</v>
      </c>
      <c r="R848" t="str">
        <f>_xlfn.XLOOKUP(Q848,'Liste BT'!$O:$O,'Liste BT'!F:F,"")</f>
        <v>APP - Entretien d'appartement/villa/maison…. Commentaire : CM : 2 x semaine // 1.5 heures // 2 pers N4 (mardi et vendredi)
1 x semaine // 2 heures // 1 pers N4 (vendredi) repassage du linge</v>
      </c>
      <c r="S848" t="str">
        <f>_xlfn.XLOOKUP(C848,'Liste des sites'!$D:$D,'Liste des sites'!$E:$E,"")</f>
        <v>PIBOMULTI SA - Domicile de Madame Bourquard</v>
      </c>
    </row>
    <row r="849" spans="1:19" x14ac:dyDescent="0.2">
      <c r="B849" s="1" t="s">
        <v>2816</v>
      </c>
      <c r="C849" s="1" t="s">
        <v>2240</v>
      </c>
      <c r="E849" s="1" t="s">
        <v>2817</v>
      </c>
      <c r="F849" s="1" t="s">
        <v>2818</v>
      </c>
      <c r="G849" s="1" t="s">
        <v>65</v>
      </c>
      <c r="H849" s="1" t="s">
        <v>1299</v>
      </c>
      <c r="I849" s="1" t="s">
        <v>228</v>
      </c>
      <c r="J849" s="3">
        <v>45898</v>
      </c>
      <c r="K849">
        <v>1</v>
      </c>
      <c r="M849">
        <v>-1</v>
      </c>
      <c r="O849" t="s">
        <v>1501</v>
      </c>
      <c r="Q849" t="str">
        <f t="shared" si="13"/>
        <v>18533 TS - Evacuation des déchets</v>
      </c>
      <c r="R849" t="str">
        <f>_xlfn.XLOOKUP(Q849,'Liste BT'!$O:$O,'Liste BT'!F:F,"")</f>
        <v>TS - Evacuation des déchets</v>
      </c>
      <c r="S849" t="str">
        <f>_xlfn.XLOOKUP(C849,'Liste des sites'!$D:$D,'Liste des sites'!$E:$E,"")</f>
        <v xml:space="preserve">SAFRAN TIMING TECHNOLOGIES SA </v>
      </c>
    </row>
    <row r="850" spans="1:19" x14ac:dyDescent="0.2">
      <c r="A850" s="1" t="s">
        <v>868</v>
      </c>
      <c r="B850" s="1" t="s">
        <v>1252</v>
      </c>
      <c r="C850" s="1" t="s">
        <v>154</v>
      </c>
      <c r="E850" s="1" t="s">
        <v>153</v>
      </c>
      <c r="F850" s="1" t="s">
        <v>340</v>
      </c>
      <c r="G850" s="1" t="s">
        <v>65</v>
      </c>
      <c r="H850" s="1" t="s">
        <v>3047</v>
      </c>
      <c r="I850" s="1" t="s">
        <v>2838</v>
      </c>
      <c r="J850" s="3">
        <v>45899</v>
      </c>
      <c r="K850">
        <v>88.33</v>
      </c>
      <c r="L850">
        <v>96.833333333333329</v>
      </c>
      <c r="M850">
        <v>8.5</v>
      </c>
      <c r="N850" s="3">
        <v>45918</v>
      </c>
      <c r="O850" t="s">
        <v>164</v>
      </c>
      <c r="Q850" t="str">
        <f t="shared" si="13"/>
        <v>18262 TS - Mise à disposition de personnel Commentaire : Logements étudiants 2025</v>
      </c>
      <c r="R850" t="str">
        <f>_xlfn.XLOOKUP(Q850,'Liste BT'!$O:$O,'Liste BT'!F:F,"")</f>
        <v/>
      </c>
      <c r="S850" t="str">
        <f>_xlfn.XLOOKUP(C850,'Liste des sites'!$D:$D,'Liste des sites'!$E:$E,"")</f>
        <v>IMMEUBLE RUE DES USINES</v>
      </c>
    </row>
    <row r="851" spans="1:19" x14ac:dyDescent="0.2">
      <c r="B851" s="1" t="s">
        <v>282</v>
      </c>
      <c r="C851" s="1" t="s">
        <v>11</v>
      </c>
      <c r="E851" s="1" t="s">
        <v>10</v>
      </c>
      <c r="F851" s="1" t="s">
        <v>283</v>
      </c>
      <c r="G851" s="1" t="s">
        <v>9</v>
      </c>
      <c r="H851" s="1" t="s">
        <v>12</v>
      </c>
      <c r="I851" s="1" t="s">
        <v>225</v>
      </c>
      <c r="J851" s="3">
        <v>45901</v>
      </c>
      <c r="K851">
        <v>3.08</v>
      </c>
      <c r="L851">
        <v>3</v>
      </c>
      <c r="M851">
        <v>-0.08</v>
      </c>
      <c r="O851" t="s">
        <v>1501</v>
      </c>
      <c r="Q851" t="str">
        <f t="shared" si="13"/>
        <v>18248 TS - Nettoyage de la vitrerie Commentaire : Lavage des vitres sur les faces intérieures et extérieures (1 fois par mois)
Surface : 54 m2</v>
      </c>
      <c r="R851" t="str">
        <f>_xlfn.XLOOKUP(Q851,'Liste BT'!$O:$O,'Liste BT'!F:F,"")</f>
        <v>TS - Nettoyage de la vitrerie Commentaire : Lavage des vitres sur les faces intérieures et extérieures (1 fois par mois)
Surface : 54 m2</v>
      </c>
      <c r="S851" t="str">
        <f>_xlfn.XLOOKUP(C851,'Liste des sites'!$D:$D,'Liste des sites'!$E:$E,"")</f>
        <v>SALT STORE DELÉMONT</v>
      </c>
    </row>
    <row r="852" spans="1:19" x14ac:dyDescent="0.2">
      <c r="B852" s="1" t="s">
        <v>370</v>
      </c>
      <c r="C852" s="1" t="s">
        <v>79</v>
      </c>
      <c r="E852" s="1" t="s">
        <v>78</v>
      </c>
      <c r="F852" s="1" t="s">
        <v>371</v>
      </c>
      <c r="G852" s="1" t="s">
        <v>65</v>
      </c>
      <c r="H852" s="1" t="s">
        <v>470</v>
      </c>
      <c r="I852" s="1" t="s">
        <v>228</v>
      </c>
      <c r="J852" s="3">
        <v>45901</v>
      </c>
      <c r="K852">
        <v>2.5</v>
      </c>
      <c r="M852">
        <v>-2.5</v>
      </c>
      <c r="O852" t="s">
        <v>1501</v>
      </c>
      <c r="Q852" t="str">
        <f t="shared" si="13"/>
        <v>84 TS - Travaux spéciaux liés au contrat d'entretien</v>
      </c>
      <c r="R852" t="str">
        <f>_xlfn.XLOOKUP(Q852,'Liste BT'!$O:$O,'Liste BT'!F:F,"")</f>
        <v>TS - Travaux spéciaux liés au contrat d'entretien</v>
      </c>
      <c r="S852" t="str">
        <f>_xlfn.XLOOKUP(C852,'Liste des sites'!$D:$D,'Liste des sites'!$E:$E,"")</f>
        <v>Cabinet d'Ostéopathie Stéphanie Epitaux-Bernhard Sàrl</v>
      </c>
    </row>
    <row r="853" spans="1:19" x14ac:dyDescent="0.2">
      <c r="B853" s="1" t="s">
        <v>1250</v>
      </c>
      <c r="C853" s="1" t="s">
        <v>198</v>
      </c>
      <c r="E853" s="1" t="s">
        <v>331</v>
      </c>
      <c r="F853" s="1" t="s">
        <v>332</v>
      </c>
      <c r="G853" s="1" t="s">
        <v>65</v>
      </c>
      <c r="H853" s="1" t="s">
        <v>2837</v>
      </c>
      <c r="I853" s="1" t="s">
        <v>2838</v>
      </c>
      <c r="J853" s="3">
        <v>45901</v>
      </c>
      <c r="K853">
        <v>0</v>
      </c>
      <c r="L853">
        <v>0</v>
      </c>
      <c r="M853">
        <v>0</v>
      </c>
      <c r="N853" s="3">
        <v>45946</v>
      </c>
      <c r="O853" t="s">
        <v>164</v>
      </c>
      <c r="Q853" t="str">
        <f t="shared" si="13"/>
        <v>14993 BLC - Travaux de blanchisserie Commentaire : Blanchisserie - Neuchâtel</v>
      </c>
      <c r="R853" t="str">
        <f>_xlfn.XLOOKUP(Q853,'Liste BT'!$O:$O,'Liste BT'!F:F,"")</f>
        <v/>
      </c>
      <c r="S853" t="str">
        <f>_xlfn.XLOOKUP(C853,'Liste des sites'!$D:$D,'Liste des sites'!$E:$E,"")</f>
        <v>Cityus_Sàrl___NEUCHÂTEL</v>
      </c>
    </row>
    <row r="854" spans="1:19" x14ac:dyDescent="0.2">
      <c r="B854" s="1" t="s">
        <v>1251</v>
      </c>
      <c r="C854" s="1" t="s">
        <v>198</v>
      </c>
      <c r="E854" s="1" t="s">
        <v>331</v>
      </c>
      <c r="F854" s="1" t="s">
        <v>332</v>
      </c>
      <c r="G854" s="1" t="s">
        <v>65</v>
      </c>
      <c r="H854" s="1" t="s">
        <v>3031</v>
      </c>
      <c r="I854" s="1" t="s">
        <v>2838</v>
      </c>
      <c r="J854" s="3">
        <v>45901</v>
      </c>
      <c r="K854">
        <v>0</v>
      </c>
      <c r="L854">
        <v>0</v>
      </c>
      <c r="M854">
        <v>0</v>
      </c>
      <c r="N854" s="3">
        <v>45951</v>
      </c>
      <c r="O854" t="s">
        <v>164</v>
      </c>
      <c r="Q854" t="str">
        <f t="shared" si="13"/>
        <v>14993 APP - Entretien d'appartement/villa/maison…. Commentaire : Appartement Neuchâtel &amp; Lausanne - PMI - AOUT 2025</v>
      </c>
      <c r="R854" t="str">
        <f>_xlfn.XLOOKUP(Q854,'Liste BT'!$O:$O,'Liste BT'!F:F,"")</f>
        <v/>
      </c>
      <c r="S854" t="str">
        <f>_xlfn.XLOOKUP(C854,'Liste des sites'!$D:$D,'Liste des sites'!$E:$E,"")</f>
        <v>Cityus_Sàrl___NEUCHÂTEL</v>
      </c>
    </row>
    <row r="855" spans="1:19" x14ac:dyDescent="0.2">
      <c r="B855" s="1" t="s">
        <v>334</v>
      </c>
      <c r="C855" s="1" t="s">
        <v>15</v>
      </c>
      <c r="E855" s="1" t="s">
        <v>14</v>
      </c>
      <c r="F855" s="1" t="s">
        <v>274</v>
      </c>
      <c r="G855" s="1" t="s">
        <v>9</v>
      </c>
      <c r="H855" s="1" t="s">
        <v>16</v>
      </c>
      <c r="I855" s="1" t="s">
        <v>225</v>
      </c>
      <c r="J855" s="3">
        <v>45901</v>
      </c>
      <c r="K855">
        <v>4</v>
      </c>
      <c r="L855">
        <v>4</v>
      </c>
      <c r="M855">
        <v>0</v>
      </c>
      <c r="O855" t="s">
        <v>1501</v>
      </c>
      <c r="Q855" t="str">
        <f t="shared" si="13"/>
        <v>1770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855" t="str">
        <f>_xlfn.XLOOKUP(Q855,'Liste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855" t="str">
        <f>_xlfn.XLOOKUP(C855,'Liste des sites'!$D:$D,'Liste des sites'!$E:$E,"")</f>
        <v>Coop -  Courroux Neu Musterhaus - SAP 5063</v>
      </c>
    </row>
    <row r="856" spans="1:19" x14ac:dyDescent="0.2">
      <c r="B856" s="1" t="s">
        <v>334</v>
      </c>
      <c r="C856" s="1" t="s">
        <v>15</v>
      </c>
      <c r="E856" s="1" t="s">
        <v>14</v>
      </c>
      <c r="F856" s="1" t="s">
        <v>274</v>
      </c>
      <c r="G856" s="1" t="s">
        <v>9</v>
      </c>
      <c r="H856" s="1" t="s">
        <v>18</v>
      </c>
      <c r="I856" s="1" t="s">
        <v>225</v>
      </c>
      <c r="J856" s="3">
        <v>45901</v>
      </c>
      <c r="K856">
        <v>1</v>
      </c>
      <c r="L856">
        <v>1</v>
      </c>
      <c r="M856">
        <v>0</v>
      </c>
      <c r="O856" t="s">
        <v>1501</v>
      </c>
      <c r="Q856" t="str">
        <f t="shared" si="13"/>
        <v>1770 TS - Nettoyage de la vitrerie Commentaire : Nettoyage complet de tous les vitrages sur les faces intérieures et extérieures (vitres en façade, séparations, portes, parois vitrées), (2 fois par an : mars, septembre)</v>
      </c>
      <c r="R856" t="str">
        <f>_xlfn.XLOOKUP(Q856,'Liste BT'!$O:$O,'Liste BT'!F:F,"")</f>
        <v>TS - Nettoyage de la vitrerie Commentaire : Nettoyage complet de tous les vitrages sur les faces intérieures et extérieures (vitres en façade, séparations, portes, parois vitrées), (2 fois par an : mars, septembre)</v>
      </c>
      <c r="S856" t="str">
        <f>_xlfn.XLOOKUP(C856,'Liste des sites'!$D:$D,'Liste des sites'!$E:$E,"")</f>
        <v>Coop -  Courroux Neu Musterhaus - SAP 5063</v>
      </c>
    </row>
    <row r="857" spans="1:19" x14ac:dyDescent="0.2">
      <c r="B857" s="1" t="s">
        <v>312</v>
      </c>
      <c r="C857" s="1" t="s">
        <v>238</v>
      </c>
      <c r="E857" s="1" t="s">
        <v>239</v>
      </c>
      <c r="F857" s="1" t="s">
        <v>240</v>
      </c>
      <c r="G857" s="1" t="s">
        <v>65</v>
      </c>
      <c r="H857" s="1" t="s">
        <v>49</v>
      </c>
      <c r="I857" s="1" t="s">
        <v>228</v>
      </c>
      <c r="J857" s="3">
        <v>45901</v>
      </c>
      <c r="K857">
        <v>0.42</v>
      </c>
      <c r="M857">
        <v>-0.42</v>
      </c>
      <c r="O857" t="s">
        <v>1501</v>
      </c>
      <c r="Q857" t="str">
        <f t="shared" si="13"/>
        <v>1746 TS - Nettoyage de la vitrerie Commentaire : Lavage des vitres sur les faces intérieures et extérieures (4 fois par an)</v>
      </c>
      <c r="R857" t="str">
        <f>_xlfn.XLOOKUP(Q857,'Liste BT'!$O:$O,'Liste BT'!F:F,"")</f>
        <v>TS - Nettoyage de la vitrerie Commentaire : Lavage des vitres sur les faces intérieures et extérieures (4 fois par an)</v>
      </c>
      <c r="S857" t="str">
        <f>_xlfn.XLOOKUP(C857,'Liste des sites'!$D:$D,'Liste des sites'!$E:$E,"")</f>
        <v>Coop - Chaux-de-Fonds Entilles Restaurant - SAP 2467</v>
      </c>
    </row>
    <row r="858" spans="1:19" x14ac:dyDescent="0.2">
      <c r="B858" s="1" t="s">
        <v>682</v>
      </c>
      <c r="C858" s="1" t="s">
        <v>683</v>
      </c>
      <c r="E858" s="1" t="s">
        <v>1208</v>
      </c>
      <c r="F858" s="1" t="s">
        <v>3016</v>
      </c>
      <c r="G858" s="1" t="s">
        <v>65</v>
      </c>
      <c r="H858" s="1" t="s">
        <v>58</v>
      </c>
      <c r="I858" s="1" t="s">
        <v>225</v>
      </c>
      <c r="J858" s="3">
        <v>45901</v>
      </c>
      <c r="K858">
        <v>135</v>
      </c>
      <c r="L858">
        <v>106.5</v>
      </c>
      <c r="M858">
        <v>-28.5</v>
      </c>
      <c r="O858" t="s">
        <v>1501</v>
      </c>
      <c r="Q858" t="str">
        <f t="shared" si="13"/>
        <v>19229 TS - Nettoyage de la vitrerie</v>
      </c>
      <c r="R858" t="str">
        <f>_xlfn.XLOOKUP(Q858,'Liste BT'!$O:$O,'Liste BT'!F:F,"")</f>
        <v>TS - Nettoyage de la vitrerie</v>
      </c>
      <c r="S858" t="str">
        <f>_xlfn.XLOOKUP(C858,'Liste des sites'!$D:$D,'Liste des sites'!$E:$E,"")</f>
        <v>FELCO SA</v>
      </c>
    </row>
    <row r="859" spans="1:19" x14ac:dyDescent="0.2">
      <c r="B859" s="1" t="s">
        <v>335</v>
      </c>
      <c r="C859" s="1" t="s">
        <v>21</v>
      </c>
      <c r="E859" s="1" t="s">
        <v>20</v>
      </c>
      <c r="F859" s="1" t="s">
        <v>230</v>
      </c>
      <c r="G859" s="1" t="s">
        <v>9</v>
      </c>
      <c r="H859" s="1" t="s">
        <v>22</v>
      </c>
      <c r="I859" s="1" t="s">
        <v>225</v>
      </c>
      <c r="J859" s="3">
        <v>45902</v>
      </c>
      <c r="K859">
        <v>4</v>
      </c>
      <c r="L859">
        <v>4</v>
      </c>
      <c r="M859">
        <v>0</v>
      </c>
      <c r="O859" t="s">
        <v>1501</v>
      </c>
      <c r="Q859" t="str">
        <f t="shared" si="13"/>
        <v>2192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859" t="str">
        <f>_xlfn.XLOOKUP(Q859,'Liste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859" t="str">
        <f>_xlfn.XLOOKUP(C859,'Liste des sites'!$D:$D,'Liste des sites'!$E:$E,"")</f>
        <v>Coop - Alle - SAP 5058</v>
      </c>
    </row>
    <row r="860" spans="1:19" x14ac:dyDescent="0.2">
      <c r="B860" s="1" t="s">
        <v>335</v>
      </c>
      <c r="C860" s="1" t="s">
        <v>21</v>
      </c>
      <c r="E860" s="1" t="s">
        <v>20</v>
      </c>
      <c r="F860" s="1" t="s">
        <v>230</v>
      </c>
      <c r="G860" s="1" t="s">
        <v>9</v>
      </c>
      <c r="H860" s="1" t="s">
        <v>23</v>
      </c>
      <c r="I860" s="1" t="s">
        <v>225</v>
      </c>
      <c r="J860" s="3">
        <v>45902</v>
      </c>
      <c r="K860">
        <v>1</v>
      </c>
      <c r="L860">
        <v>1</v>
      </c>
      <c r="M860">
        <v>0</v>
      </c>
      <c r="O860" t="s">
        <v>1501</v>
      </c>
      <c r="Q860" t="str">
        <f t="shared" si="13"/>
        <v>2192 TS - Nettoyage de la vitrerie Commentaire : VITRES (2 fois par an)
Nettoyage complet de tous les vitrages sur les faces intérieures et extérieures (vitres en façade, séparations, portes, parois vitrées)</v>
      </c>
      <c r="R860" t="str">
        <f>_xlfn.XLOOKUP(Q860,'Liste BT'!$O:$O,'Liste BT'!F:F,"")</f>
        <v>TS - Nettoyage de la vitrerie Commentaire : VITRES (2 fois par an)
Nettoyage complet de tous les vitrages sur les faces intérieures et extérieures (vitres en façade, séparations, portes, parois vitrées)</v>
      </c>
      <c r="S860" t="str">
        <f>_xlfn.XLOOKUP(C860,'Liste des sites'!$D:$D,'Liste des sites'!$E:$E,"")</f>
        <v>Coop - Alle - SAP 5058</v>
      </c>
    </row>
    <row r="861" spans="1:19" x14ac:dyDescent="0.2">
      <c r="B861" s="1" t="s">
        <v>235</v>
      </c>
      <c r="C861" s="1" t="s">
        <v>151</v>
      </c>
      <c r="E861" s="1" t="s">
        <v>150</v>
      </c>
      <c r="F861" s="1" t="s">
        <v>236</v>
      </c>
      <c r="G861" s="1" t="s">
        <v>65</v>
      </c>
      <c r="H861" s="1" t="s">
        <v>152</v>
      </c>
      <c r="I861" s="1" t="s">
        <v>228</v>
      </c>
      <c r="J861" s="3">
        <v>45902</v>
      </c>
      <c r="K861">
        <v>1.5</v>
      </c>
      <c r="M861">
        <v>-1.5</v>
      </c>
      <c r="O861" t="s">
        <v>1501</v>
      </c>
      <c r="Q861" t="str">
        <f t="shared" si="13"/>
        <v>18877 APP - Entretien d'appartement/villa/maison…. Commentaire : CM : 2 x semaine // 1.5 heures // 2 pers N4 (mardi et vendredi)
1 x semaine // 2 heures // 1 pers N4 (vendredi) repassage du linge</v>
      </c>
      <c r="R861" t="str">
        <f>_xlfn.XLOOKUP(Q861,'Liste BT'!$O:$O,'Liste BT'!F:F,"")</f>
        <v>APP - Entretien d'appartement/villa/maison…. Commentaire : CM : 2 x semaine // 1.5 heures // 2 pers N4 (mardi et vendredi)
1 x semaine // 2 heures // 1 pers N4 (vendredi) repassage du linge</v>
      </c>
      <c r="S861" t="str">
        <f>_xlfn.XLOOKUP(C861,'Liste des sites'!$D:$D,'Liste des sites'!$E:$E,"")</f>
        <v>PIBOMULTI SA - Domicile de Madame Bourquard</v>
      </c>
    </row>
    <row r="862" spans="1:19" x14ac:dyDescent="0.2">
      <c r="B862" s="1" t="s">
        <v>269</v>
      </c>
      <c r="C862" s="1" t="s">
        <v>73</v>
      </c>
      <c r="E862" s="1" t="s">
        <v>72</v>
      </c>
      <c r="F862" s="1" t="s">
        <v>270</v>
      </c>
      <c r="G862" s="1" t="s">
        <v>65</v>
      </c>
      <c r="H862" s="1" t="s">
        <v>74</v>
      </c>
      <c r="I862" s="1" t="s">
        <v>225</v>
      </c>
      <c r="J862" s="3">
        <v>45903</v>
      </c>
      <c r="K862">
        <v>2</v>
      </c>
      <c r="L862">
        <v>2</v>
      </c>
      <c r="M862">
        <v>0</v>
      </c>
      <c r="O862" t="s">
        <v>1501</v>
      </c>
      <c r="Q862" t="str">
        <f t="shared" si="13"/>
        <v>18247 TS - Nettoyage de la vitrerie Commentaire : Lavage des vitres sur les faces intérieures et extérieures (1 fois par mois)
Surface : 35 m2</v>
      </c>
      <c r="R862" t="str">
        <f>_xlfn.XLOOKUP(Q862,'Liste BT'!$O:$O,'Liste BT'!F:F,"")</f>
        <v>TS - Nettoyage de la vitrerie Commentaire : Lavage des vitres sur les faces intérieures et extérieures (1 fois par mois)
Surface : 35 m2</v>
      </c>
      <c r="S862" t="str">
        <f>_xlfn.XLOOKUP(C862,'Liste des sites'!$D:$D,'Liste des sites'!$E:$E,"")</f>
        <v>SALT STORE CHAUX-DE-FONDS</v>
      </c>
    </row>
    <row r="863" spans="1:19" x14ac:dyDescent="0.2">
      <c r="B863" s="1" t="s">
        <v>271</v>
      </c>
      <c r="C863" s="1" t="s">
        <v>76</v>
      </c>
      <c r="E863" s="1" t="s">
        <v>75</v>
      </c>
      <c r="F863" s="1" t="s">
        <v>272</v>
      </c>
      <c r="G863" s="1" t="s">
        <v>65</v>
      </c>
      <c r="H863" s="1" t="s">
        <v>77</v>
      </c>
      <c r="I863" s="1" t="s">
        <v>225</v>
      </c>
      <c r="J863" s="3">
        <v>45903</v>
      </c>
      <c r="K863">
        <v>1.58</v>
      </c>
      <c r="L863">
        <v>1.5</v>
      </c>
      <c r="M863">
        <v>-0.08</v>
      </c>
      <c r="O863" t="s">
        <v>1501</v>
      </c>
      <c r="Q863" t="str">
        <f t="shared" si="13"/>
        <v>18246 TS - Nettoyage de la vitrerie Commentaire : Lavage des vitres sur les faces intérieures et extérieures (1 fois par mois)
Surface : 27 m2</v>
      </c>
      <c r="R863" t="str">
        <f>_xlfn.XLOOKUP(Q863,'Liste BT'!$O:$O,'Liste BT'!F:F,"")</f>
        <v>TS - Nettoyage de la vitrerie Commentaire : Lavage des vitres sur les faces intérieures et extérieures (1 fois par mois)
Surface : 27 m2</v>
      </c>
      <c r="S863" t="str">
        <f>_xlfn.XLOOKUP(C863,'Liste des sites'!$D:$D,'Liste des sites'!$E:$E,"")</f>
        <v>SALT STORE NEUCHÂTEL</v>
      </c>
    </row>
    <row r="864" spans="1:19" x14ac:dyDescent="0.2">
      <c r="B864" s="1" t="s">
        <v>362</v>
      </c>
      <c r="C864" s="1" t="s">
        <v>27</v>
      </c>
      <c r="E864" s="1" t="s">
        <v>26</v>
      </c>
      <c r="F864" s="1" t="s">
        <v>363</v>
      </c>
      <c r="G864" s="1" t="s">
        <v>9</v>
      </c>
      <c r="H864" s="1" t="s">
        <v>18</v>
      </c>
      <c r="I864" s="1" t="s">
        <v>225</v>
      </c>
      <c r="J864" s="3">
        <v>45903</v>
      </c>
      <c r="K864">
        <v>1</v>
      </c>
      <c r="L864">
        <v>1</v>
      </c>
      <c r="M864">
        <v>0</v>
      </c>
      <c r="O864" t="s">
        <v>1501</v>
      </c>
      <c r="Q864" t="str">
        <f t="shared" si="13"/>
        <v>2191 TS - Nettoyage de la vitrerie Commentaire : Nettoyage complet de tous les vitrages sur les faces intérieures et extérieures (vitres en façade, séparations, portes, parois vitrées), (2 fois par an : mars, septembre)</v>
      </c>
      <c r="R864" t="str">
        <f>_xlfn.XLOOKUP(Q864,'Liste BT'!$O:$O,'Liste BT'!F:F,"")</f>
        <v>TS - Nettoyage de la vitrerie Commentaire : Nettoyage complet de tous les vitrages sur les faces intérieures et extérieures (vitres en façade, séparations, portes, parois vitrées), (2 fois par an : mars, septembre)</v>
      </c>
      <c r="S864" t="str">
        <f>_xlfn.XLOOKUP(C864,'Liste des sites'!$D:$D,'Liste des sites'!$E:$E,"")</f>
        <v>Coop - Boncourt - SAP 1825</v>
      </c>
    </row>
    <row r="865" spans="1:19" x14ac:dyDescent="0.2">
      <c r="B865" s="1" t="s">
        <v>362</v>
      </c>
      <c r="C865" s="1" t="s">
        <v>27</v>
      </c>
      <c r="E865" s="1" t="s">
        <v>26</v>
      </c>
      <c r="F865" s="1" t="s">
        <v>363</v>
      </c>
      <c r="G865" s="1" t="s">
        <v>9</v>
      </c>
      <c r="H865" s="1" t="s">
        <v>16</v>
      </c>
      <c r="I865" s="1" t="s">
        <v>225</v>
      </c>
      <c r="J865" s="3">
        <v>45903</v>
      </c>
      <c r="K865">
        <v>4</v>
      </c>
      <c r="L865">
        <v>4</v>
      </c>
      <c r="M865">
        <v>0</v>
      </c>
      <c r="O865" t="s">
        <v>1501</v>
      </c>
      <c r="Q865" t="str">
        <f t="shared" si="13"/>
        <v>2191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865" t="str">
        <f>_xlfn.XLOOKUP(Q865,'Liste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865" t="str">
        <f>_xlfn.XLOOKUP(C865,'Liste des sites'!$D:$D,'Liste des sites'!$E:$E,"")</f>
        <v>Coop - Boncourt - SAP 1825</v>
      </c>
    </row>
    <row r="866" spans="1:19" x14ac:dyDescent="0.2">
      <c r="B866" s="1" t="s">
        <v>356</v>
      </c>
      <c r="C866" s="1" t="s">
        <v>99</v>
      </c>
      <c r="E866" s="1" t="s">
        <v>98</v>
      </c>
      <c r="F866" s="1" t="s">
        <v>266</v>
      </c>
      <c r="G866" s="1" t="s">
        <v>65</v>
      </c>
      <c r="H866" s="1" t="s">
        <v>18</v>
      </c>
      <c r="I866" s="1" t="s">
        <v>225</v>
      </c>
      <c r="J866" s="3">
        <v>45904</v>
      </c>
      <c r="K866">
        <v>1</v>
      </c>
      <c r="L866">
        <v>2</v>
      </c>
      <c r="M866">
        <v>1</v>
      </c>
      <c r="O866" t="s">
        <v>1501</v>
      </c>
      <c r="Q866" t="str">
        <f t="shared" si="13"/>
        <v>1763 TS - Nettoyage de la vitrerie Commentaire : Nettoyage complet de tous les vitrages sur les faces intérieures et extérieures (vitres en façade, séparations, portes, parois vitrées), (2 fois par an : mars, septembre)</v>
      </c>
      <c r="R866" t="str">
        <f>_xlfn.XLOOKUP(Q866,'Liste BT'!$O:$O,'Liste BT'!F:F,"")</f>
        <v>TS - Nettoyage de la vitrerie Commentaire : Nettoyage complet de tous les vitrages sur les faces intérieures et extérieures (vitres en façade, séparations, portes, parois vitrées), (2 fois par an : mars, septembre)</v>
      </c>
      <c r="S866" t="str">
        <f>_xlfn.XLOOKUP(C866,'Liste des sites'!$D:$D,'Liste des sites'!$E:$E,"")</f>
        <v>Coop - La Chaux-de-Fonds Etoile - SAP 1820</v>
      </c>
    </row>
    <row r="867" spans="1:19" x14ac:dyDescent="0.2">
      <c r="B867" s="1" t="s">
        <v>387</v>
      </c>
      <c r="C867" s="1" t="s">
        <v>34</v>
      </c>
      <c r="E867" s="1" t="s">
        <v>33</v>
      </c>
      <c r="F867" s="1" t="s">
        <v>388</v>
      </c>
      <c r="G867" s="1" t="s">
        <v>9</v>
      </c>
      <c r="H867" s="1" t="s">
        <v>16</v>
      </c>
      <c r="I867" s="1" t="s">
        <v>225</v>
      </c>
      <c r="J867" s="3">
        <v>45904</v>
      </c>
      <c r="K867">
        <v>4</v>
      </c>
      <c r="L867">
        <v>4</v>
      </c>
      <c r="M867">
        <v>0</v>
      </c>
      <c r="O867" t="s">
        <v>1501</v>
      </c>
      <c r="Q867" t="str">
        <f t="shared" si="13"/>
        <v>1830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867" t="str">
        <f>_xlfn.XLOOKUP(Q867,'Liste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867" t="str">
        <f>_xlfn.XLOOKUP(C867,'Liste des sites'!$D:$D,'Liste des sites'!$E:$E,"")</f>
        <v>Coop - Le Noirmont - SAP 4907</v>
      </c>
    </row>
    <row r="868" spans="1:19" x14ac:dyDescent="0.2">
      <c r="B868" s="1" t="s">
        <v>387</v>
      </c>
      <c r="C868" s="1" t="s">
        <v>34</v>
      </c>
      <c r="E868" s="1" t="s">
        <v>33</v>
      </c>
      <c r="F868" s="1" t="s">
        <v>388</v>
      </c>
      <c r="G868" s="1" t="s">
        <v>9</v>
      </c>
      <c r="H868" s="1" t="s">
        <v>18</v>
      </c>
      <c r="I868" s="1" t="s">
        <v>225</v>
      </c>
      <c r="J868" s="3">
        <v>45904</v>
      </c>
      <c r="K868">
        <v>1</v>
      </c>
      <c r="L868">
        <v>1</v>
      </c>
      <c r="M868">
        <v>0</v>
      </c>
      <c r="O868" t="s">
        <v>1501</v>
      </c>
      <c r="Q868" t="str">
        <f t="shared" si="13"/>
        <v>1830 TS - Nettoyage de la vitrerie Commentaire : Nettoyage complet de tous les vitrages sur les faces intérieures et extérieures (vitres en façade, séparations, portes, parois vitrées), (2 fois par an : mars, septembre)</v>
      </c>
      <c r="R868" t="str">
        <f>_xlfn.XLOOKUP(Q868,'Liste BT'!$O:$O,'Liste BT'!F:F,"")</f>
        <v>TS - Nettoyage de la vitrerie Commentaire : Nettoyage complet de tous les vitrages sur les faces intérieures et extérieures (vitres en façade, séparations, portes, parois vitrées), (2 fois par an : mars, septembre)</v>
      </c>
      <c r="S868" t="str">
        <f>_xlfn.XLOOKUP(C868,'Liste des sites'!$D:$D,'Liste des sites'!$E:$E,"")</f>
        <v>Coop - Le Noirmont - SAP 4907</v>
      </c>
    </row>
    <row r="869" spans="1:19" x14ac:dyDescent="0.2">
      <c r="B869" s="1" t="s">
        <v>1161</v>
      </c>
      <c r="C869" s="1" t="s">
        <v>683</v>
      </c>
      <c r="E869" s="1" t="s">
        <v>1208</v>
      </c>
      <c r="F869" s="1" t="s">
        <v>3016</v>
      </c>
      <c r="G869" s="1" t="s">
        <v>65</v>
      </c>
      <c r="H869" s="1" t="s">
        <v>3048</v>
      </c>
      <c r="I869" s="1" t="s">
        <v>2838</v>
      </c>
      <c r="J869" s="3">
        <v>45904</v>
      </c>
      <c r="K869">
        <v>2</v>
      </c>
      <c r="L869">
        <v>2</v>
      </c>
      <c r="M869">
        <v>0</v>
      </c>
      <c r="N869" s="3">
        <v>45945</v>
      </c>
      <c r="O869" t="s">
        <v>164</v>
      </c>
      <c r="Q869" t="str">
        <f t="shared" si="13"/>
        <v>19229 TS - Nettoyage à fond Commentaire : Nettoyage d'appartement - Septembre</v>
      </c>
      <c r="R869" t="str">
        <f>_xlfn.XLOOKUP(Q869,'Liste BT'!$O:$O,'Liste BT'!F:F,"")</f>
        <v/>
      </c>
      <c r="S869" t="str">
        <f>_xlfn.XLOOKUP(C869,'Liste des sites'!$D:$D,'Liste des sites'!$E:$E,"")</f>
        <v>FELCO SA</v>
      </c>
    </row>
    <row r="870" spans="1:19" x14ac:dyDescent="0.2">
      <c r="B870" s="1" t="s">
        <v>284</v>
      </c>
      <c r="C870" s="1" t="s">
        <v>57</v>
      </c>
      <c r="E870" s="1" t="s">
        <v>56</v>
      </c>
      <c r="F870" s="1" t="s">
        <v>285</v>
      </c>
      <c r="G870" s="1" t="s">
        <v>9</v>
      </c>
      <c r="H870" s="1" t="s">
        <v>58</v>
      </c>
      <c r="I870" s="1" t="s">
        <v>225</v>
      </c>
      <c r="J870" s="3">
        <v>45904</v>
      </c>
      <c r="K870">
        <v>2.0499999999999998</v>
      </c>
      <c r="L870">
        <v>2</v>
      </c>
      <c r="M870">
        <v>-0.05</v>
      </c>
      <c r="O870" t="s">
        <v>1501</v>
      </c>
      <c r="Q870" t="str">
        <f t="shared" si="13"/>
        <v>18756 TS - Nettoyage de la vitrerie</v>
      </c>
      <c r="R870" t="str">
        <f>_xlfn.XLOOKUP(Q870,'Liste BT'!$O:$O,'Liste BT'!F:F,"")</f>
        <v>TS - Nettoyage de la vitrerie</v>
      </c>
      <c r="S870" t="str">
        <f>_xlfn.XLOOKUP(C870,'Liste des sites'!$D:$D,'Liste des sites'!$E:$E,"")</f>
        <v xml:space="preserve">BENU Delémont Gare </v>
      </c>
    </row>
    <row r="871" spans="1:19" x14ac:dyDescent="0.2">
      <c r="B871" s="1" t="s">
        <v>286</v>
      </c>
      <c r="C871" s="1" t="s">
        <v>60</v>
      </c>
      <c r="E871" s="1" t="s">
        <v>59</v>
      </c>
      <c r="F871" s="1" t="s">
        <v>287</v>
      </c>
      <c r="G871" s="1" t="s">
        <v>9</v>
      </c>
      <c r="H871" s="1" t="s">
        <v>58</v>
      </c>
      <c r="I871" s="1" t="s">
        <v>225</v>
      </c>
      <c r="J871" s="3">
        <v>45904</v>
      </c>
      <c r="K871">
        <v>0.96</v>
      </c>
      <c r="L871">
        <v>1</v>
      </c>
      <c r="M871">
        <v>0.04</v>
      </c>
      <c r="O871" t="s">
        <v>1501</v>
      </c>
      <c r="Q871" t="str">
        <f t="shared" si="13"/>
        <v>18757 TS - Nettoyage de la vitrerie</v>
      </c>
      <c r="R871" t="str">
        <f>_xlfn.XLOOKUP(Q871,'Liste BT'!$O:$O,'Liste BT'!F:F,"")</f>
        <v>TS - Nettoyage de la vitrerie</v>
      </c>
      <c r="S871" t="str">
        <f>_xlfn.XLOOKUP(C871,'Liste des sites'!$D:$D,'Liste des sites'!$E:$E,"")</f>
        <v xml:space="preserve">BENU Delémont Ville    </v>
      </c>
    </row>
    <row r="872" spans="1:19" x14ac:dyDescent="0.2">
      <c r="B872" s="1" t="s">
        <v>226</v>
      </c>
      <c r="C872" s="1" t="s">
        <v>67</v>
      </c>
      <c r="E872" s="1" t="s">
        <v>66</v>
      </c>
      <c r="F872" s="1" t="s">
        <v>227</v>
      </c>
      <c r="G872" s="1" t="s">
        <v>65</v>
      </c>
      <c r="H872" s="1" t="s">
        <v>68</v>
      </c>
      <c r="I872" s="1" t="s">
        <v>228</v>
      </c>
      <c r="J872" s="3">
        <v>45905</v>
      </c>
      <c r="K872">
        <v>4</v>
      </c>
      <c r="M872">
        <v>-4</v>
      </c>
      <c r="O872" t="s">
        <v>1501</v>
      </c>
      <c r="Q872" t="str">
        <f t="shared" si="13"/>
        <v>18866 APP - Entretien d'appartement/villa/maison….</v>
      </c>
      <c r="R872" t="str">
        <f>_xlfn.XLOOKUP(Q872,'Liste BT'!$O:$O,'Liste BT'!F:F,"")</f>
        <v>APP - Entretien d'appartement/villa/maison….</v>
      </c>
      <c r="S872" t="str">
        <f>_xlfn.XLOOKUP(C872,'Liste des sites'!$D:$D,'Liste des sites'!$E:$E,"")</f>
        <v>ALFA FABRIKA SA - LOGEMENT PRIVE</v>
      </c>
    </row>
    <row r="873" spans="1:19" x14ac:dyDescent="0.2">
      <c r="B873" s="1" t="s">
        <v>257</v>
      </c>
      <c r="C873" s="1" t="s">
        <v>91</v>
      </c>
      <c r="E873" s="1" t="s">
        <v>90</v>
      </c>
      <c r="F873" s="1" t="s">
        <v>258</v>
      </c>
      <c r="G873" s="1" t="s">
        <v>65</v>
      </c>
      <c r="H873" s="1" t="s">
        <v>2815</v>
      </c>
      <c r="I873" s="1" t="s">
        <v>228</v>
      </c>
      <c r="J873" s="3">
        <v>45905</v>
      </c>
      <c r="K873">
        <v>0.5</v>
      </c>
      <c r="M873">
        <v>-0.5</v>
      </c>
      <c r="O873" t="s">
        <v>1501</v>
      </c>
      <c r="Q873" t="str">
        <f t="shared" si="13"/>
        <v>2004 TS - Travaux spéciaux Commentaire : CM : Nettoyage du SAS d'entrée au sous-sol du centre commercial 1x/semaine // 0.5 heures</v>
      </c>
      <c r="R873" t="str">
        <f>_xlfn.XLOOKUP(Q873,'Liste BT'!$O:$O,'Liste BT'!F:F,"")</f>
        <v>TS - Travaux spéciaux Commentaire : CM : Nettoyage du SAS d'entrée au sous-sol du centre commercial 1x/semaine // 0.5 heures</v>
      </c>
      <c r="S873" t="str">
        <f>_xlfn.XLOOKUP(C873,'Liste des sites'!$D:$D,'Liste des sites'!$E:$E,"")</f>
        <v>Coop - EKZ Fontainemelon</v>
      </c>
    </row>
    <row r="874" spans="1:19" x14ac:dyDescent="0.2">
      <c r="B874" s="1" t="s">
        <v>275</v>
      </c>
      <c r="C874" s="1" t="s">
        <v>99</v>
      </c>
      <c r="E874" s="1" t="s">
        <v>98</v>
      </c>
      <c r="F874" s="1" t="s">
        <v>266</v>
      </c>
      <c r="G874" s="1" t="s">
        <v>65</v>
      </c>
      <c r="H874" s="1" t="s">
        <v>103</v>
      </c>
      <c r="I874" s="1" t="s">
        <v>228</v>
      </c>
      <c r="J874" s="3">
        <v>45905</v>
      </c>
      <c r="K874">
        <v>0.5</v>
      </c>
      <c r="M874">
        <v>-0.5</v>
      </c>
      <c r="O874" t="s">
        <v>1501</v>
      </c>
      <c r="Q874" t="str">
        <f t="shared" si="13"/>
        <v>1763 TS - Nettoyage de parking Commentaire : Balayage du parking // Vidage des poubelles (1 fois par semaine)</v>
      </c>
      <c r="R874" t="str">
        <f>_xlfn.XLOOKUP(Q874,'Liste BT'!$O:$O,'Liste BT'!F:F,"")</f>
        <v>TS - Nettoyage de parking Commentaire : Balayage du parking // Vidage des poubelles (1 fois par semaine)</v>
      </c>
      <c r="S874" t="str">
        <f>_xlfn.XLOOKUP(C874,'Liste des sites'!$D:$D,'Liste des sites'!$E:$E,"")</f>
        <v>Coop - La Chaux-de-Fonds Etoile - SAP 1820</v>
      </c>
    </row>
    <row r="875" spans="1:19" x14ac:dyDescent="0.2">
      <c r="B875" s="1" t="s">
        <v>389</v>
      </c>
      <c r="C875" s="1" t="s">
        <v>36</v>
      </c>
      <c r="E875" s="1" t="s">
        <v>35</v>
      </c>
      <c r="F875" s="1" t="s">
        <v>232</v>
      </c>
      <c r="G875" s="1" t="s">
        <v>9</v>
      </c>
      <c r="H875" s="1" t="s">
        <v>16</v>
      </c>
      <c r="I875" s="1" t="s">
        <v>225</v>
      </c>
      <c r="J875" s="3">
        <v>45905</v>
      </c>
      <c r="K875">
        <v>4</v>
      </c>
      <c r="L875">
        <v>4</v>
      </c>
      <c r="M875">
        <v>0</v>
      </c>
      <c r="O875" t="s">
        <v>1501</v>
      </c>
      <c r="Q875" t="str">
        <f t="shared" si="13"/>
        <v>1755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875" t="str">
        <f>_xlfn.XLOOKUP(Q875,'Liste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875" t="str">
        <f>_xlfn.XLOOKUP(C875,'Liste des sites'!$D:$D,'Liste des sites'!$E:$E,"")</f>
        <v>Coop - Les Breuleux - SAP 5059</v>
      </c>
    </row>
    <row r="876" spans="1:19" x14ac:dyDescent="0.2">
      <c r="B876" s="1" t="s">
        <v>389</v>
      </c>
      <c r="C876" s="1" t="s">
        <v>36</v>
      </c>
      <c r="E876" s="1" t="s">
        <v>35</v>
      </c>
      <c r="F876" s="1" t="s">
        <v>232</v>
      </c>
      <c r="G876" s="1" t="s">
        <v>9</v>
      </c>
      <c r="H876" s="1" t="s">
        <v>18</v>
      </c>
      <c r="I876" s="1" t="s">
        <v>225</v>
      </c>
      <c r="J876" s="3">
        <v>45905</v>
      </c>
      <c r="K876">
        <v>1</v>
      </c>
      <c r="L876">
        <v>1</v>
      </c>
      <c r="M876">
        <v>0</v>
      </c>
      <c r="O876" t="s">
        <v>1501</v>
      </c>
      <c r="Q876" t="str">
        <f t="shared" si="13"/>
        <v>1755 TS - Nettoyage de la vitrerie Commentaire : Nettoyage complet de tous les vitrages sur les faces intérieures et extérieures (vitres en façade, séparations, portes, parois vitrées), (2 fois par an : mars, septembre)</v>
      </c>
      <c r="R876" t="str">
        <f>_xlfn.XLOOKUP(Q876,'Liste BT'!$O:$O,'Liste BT'!F:F,"")</f>
        <v>TS - Nettoyage de la vitrerie Commentaire : Nettoyage complet de tous les vitrages sur les faces intérieures et extérieures (vitres en façade, séparations, portes, parois vitrées), (2 fois par an : mars, septembre)</v>
      </c>
      <c r="S876" t="str">
        <f>_xlfn.XLOOKUP(C876,'Liste des sites'!$D:$D,'Liste des sites'!$E:$E,"")</f>
        <v>Coop - Les Breuleux - SAP 5059</v>
      </c>
    </row>
    <row r="877" spans="1:19" x14ac:dyDescent="0.2">
      <c r="A877" s="1" t="s">
        <v>891</v>
      </c>
      <c r="B877" s="1" t="s">
        <v>1244</v>
      </c>
      <c r="C877" s="1" t="s">
        <v>1247</v>
      </c>
      <c r="E877" s="1" t="s">
        <v>3049</v>
      </c>
      <c r="F877" s="1" t="s">
        <v>3050</v>
      </c>
      <c r="G877" s="1" t="s">
        <v>65</v>
      </c>
      <c r="H877" s="1" t="s">
        <v>3051</v>
      </c>
      <c r="I877" s="1" t="s">
        <v>2838</v>
      </c>
      <c r="J877" s="3">
        <v>45905</v>
      </c>
      <c r="K877">
        <v>44</v>
      </c>
      <c r="L877">
        <v>35</v>
      </c>
      <c r="M877">
        <v>-9</v>
      </c>
      <c r="N877" s="3">
        <v>45932</v>
      </c>
      <c r="O877" t="s">
        <v>164</v>
      </c>
      <c r="Q877" t="str">
        <f t="shared" si="13"/>
        <v>19297 TS - Mise à disposition de personnel Commentaire : Nettoyage avant l’aménagement</v>
      </c>
      <c r="R877" t="str">
        <f>_xlfn.XLOOKUP(Q877,'Liste BT'!$O:$O,'Liste BT'!F:F,"")</f>
        <v/>
      </c>
      <c r="S877" t="str">
        <f>_xlfn.XLOOKUP(C877,'Liste des sites'!$D:$D,'Liste des sites'!$E:$E,"")</f>
        <v>MAG45 - Chaux de Fonds</v>
      </c>
    </row>
    <row r="878" spans="1:19" x14ac:dyDescent="0.2">
      <c r="B878" s="1" t="s">
        <v>235</v>
      </c>
      <c r="C878" s="1" t="s">
        <v>151</v>
      </c>
      <c r="E878" s="1" t="s">
        <v>150</v>
      </c>
      <c r="F878" s="1" t="s">
        <v>236</v>
      </c>
      <c r="G878" s="1" t="s">
        <v>65</v>
      </c>
      <c r="H878" s="1" t="s">
        <v>152</v>
      </c>
      <c r="I878" s="1" t="s">
        <v>228</v>
      </c>
      <c r="J878" s="3">
        <v>45905</v>
      </c>
      <c r="K878">
        <v>1.5</v>
      </c>
      <c r="M878">
        <v>-1.5</v>
      </c>
      <c r="O878" t="s">
        <v>1501</v>
      </c>
      <c r="Q878" t="str">
        <f t="shared" si="13"/>
        <v>18877 APP - Entretien d'appartement/villa/maison…. Commentaire : CM : 2 x semaine // 1.5 heures // 2 pers N4 (mardi et vendredi)
1 x semaine // 2 heures // 1 pers N4 (vendredi) repassage du linge</v>
      </c>
      <c r="R878" t="str">
        <f>_xlfn.XLOOKUP(Q878,'Liste BT'!$O:$O,'Liste BT'!F:F,"")</f>
        <v>APP - Entretien d'appartement/villa/maison…. Commentaire : CM : 2 x semaine // 1.5 heures // 2 pers N4 (mardi et vendredi)
1 x semaine // 2 heures // 1 pers N4 (vendredi) repassage du linge</v>
      </c>
      <c r="S878" t="str">
        <f>_xlfn.XLOOKUP(C878,'Liste des sites'!$D:$D,'Liste des sites'!$E:$E,"")</f>
        <v>PIBOMULTI SA - Domicile de Madame Bourquard</v>
      </c>
    </row>
    <row r="879" spans="1:19" x14ac:dyDescent="0.2">
      <c r="B879" s="1" t="s">
        <v>235</v>
      </c>
      <c r="C879" s="1" t="s">
        <v>151</v>
      </c>
      <c r="E879" s="1" t="s">
        <v>150</v>
      </c>
      <c r="F879" s="1" t="s">
        <v>236</v>
      </c>
      <c r="G879" s="1" t="s">
        <v>65</v>
      </c>
      <c r="H879" s="1" t="s">
        <v>152</v>
      </c>
      <c r="I879" s="1" t="s">
        <v>228</v>
      </c>
      <c r="J879" s="3">
        <v>45905</v>
      </c>
      <c r="K879">
        <v>2</v>
      </c>
      <c r="M879">
        <v>-2</v>
      </c>
      <c r="O879" t="s">
        <v>1501</v>
      </c>
      <c r="Q879" t="str">
        <f t="shared" si="13"/>
        <v>18877 APP - Entretien d'appartement/villa/maison…. Commentaire : CM : 2 x semaine // 1.5 heures // 2 pers N4 (mardi et vendredi)
1 x semaine // 2 heures // 1 pers N4 (vendredi) repassage du linge</v>
      </c>
      <c r="R879" t="str">
        <f>_xlfn.XLOOKUP(Q879,'Liste BT'!$O:$O,'Liste BT'!F:F,"")</f>
        <v>APP - Entretien d'appartement/villa/maison…. Commentaire : CM : 2 x semaine // 1.5 heures // 2 pers N4 (mardi et vendredi)
1 x semaine // 2 heures // 1 pers N4 (vendredi) repassage du linge</v>
      </c>
      <c r="S879" t="str">
        <f>_xlfn.XLOOKUP(C879,'Liste des sites'!$D:$D,'Liste des sites'!$E:$E,"")</f>
        <v>PIBOMULTI SA - Domicile de Madame Bourquard</v>
      </c>
    </row>
    <row r="880" spans="1:19" x14ac:dyDescent="0.2">
      <c r="B880" s="1" t="s">
        <v>1243</v>
      </c>
      <c r="C880" s="1" t="s">
        <v>192</v>
      </c>
      <c r="E880" s="1" t="s">
        <v>304</v>
      </c>
      <c r="F880" s="1" t="s">
        <v>305</v>
      </c>
      <c r="G880" s="1" t="s">
        <v>65</v>
      </c>
      <c r="H880" s="1" t="s">
        <v>3052</v>
      </c>
      <c r="I880" s="1" t="s">
        <v>2838</v>
      </c>
      <c r="J880" s="3">
        <v>45906</v>
      </c>
      <c r="K880">
        <v>4</v>
      </c>
      <c r="L880">
        <v>4</v>
      </c>
      <c r="M880">
        <v>0</v>
      </c>
      <c r="N880" s="3">
        <v>45944</v>
      </c>
      <c r="O880" t="s">
        <v>164</v>
      </c>
      <c r="Q880" t="str">
        <f t="shared" si="13"/>
        <v>12 TS - Mise à disposition de personnel Commentaire : Mise à disposition - 06.09</v>
      </c>
      <c r="R880" t="str">
        <f>_xlfn.XLOOKUP(Q880,'Liste BT'!$O:$O,'Liste BT'!F:F,"")</f>
        <v/>
      </c>
      <c r="S880" t="str">
        <f>_xlfn.XLOOKUP(C880,'Liste des sites'!$D:$D,'Liste des sites'!$E:$E,"")</f>
        <v>Officine Panerai</v>
      </c>
    </row>
    <row r="881" spans="1:19" x14ac:dyDescent="0.2">
      <c r="B881" s="1" t="s">
        <v>358</v>
      </c>
      <c r="C881" s="1" t="s">
        <v>70</v>
      </c>
      <c r="E881" s="1" t="s">
        <v>69</v>
      </c>
      <c r="F881" s="1" t="s">
        <v>359</v>
      </c>
      <c r="G881" s="1" t="s">
        <v>65</v>
      </c>
      <c r="H881" s="1" t="s">
        <v>71</v>
      </c>
      <c r="I881" s="1" t="s">
        <v>228</v>
      </c>
      <c r="J881" s="3">
        <v>45908</v>
      </c>
      <c r="K881">
        <v>1</v>
      </c>
      <c r="M881">
        <v>-1</v>
      </c>
      <c r="O881" t="s">
        <v>1501</v>
      </c>
      <c r="Q881" t="str">
        <f t="shared" si="13"/>
        <v>170 TS - Travaux spéciaux liés au contrat d'entretien Commentaire : Vitres 4 fois par anDébut : 26.03.2019</v>
      </c>
      <c r="R881" t="str">
        <f>_xlfn.XLOOKUP(Q881,'Liste BT'!$O:$O,'Liste BT'!F:F,"")</f>
        <v>TS - Travaux spéciaux liés au contrat d'entretien Commentaire : Vitres 4 fois par anDébut : 26.03.2019</v>
      </c>
      <c r="S881" t="str">
        <f>_xlfn.XLOOKUP(C881,'Liste des sites'!$D:$D,'Liste des sites'!$E:$E,"")</f>
        <v>Anita Schlaefli Photography</v>
      </c>
    </row>
    <row r="882" spans="1:19" x14ac:dyDescent="0.2">
      <c r="A882" s="1" t="s">
        <v>654</v>
      </c>
      <c r="B882" s="1" t="s">
        <v>1242</v>
      </c>
      <c r="C882" s="1" t="s">
        <v>203</v>
      </c>
      <c r="E882" s="1" t="s">
        <v>295</v>
      </c>
      <c r="F882" s="1" t="s">
        <v>296</v>
      </c>
      <c r="G882" s="1" t="s">
        <v>65</v>
      </c>
      <c r="H882" s="1" t="s">
        <v>3053</v>
      </c>
      <c r="I882" s="1" t="s">
        <v>2838</v>
      </c>
      <c r="J882" s="3">
        <v>45908</v>
      </c>
      <c r="K882">
        <v>32</v>
      </c>
      <c r="L882">
        <v>27.5</v>
      </c>
      <c r="M882">
        <v>-4.5</v>
      </c>
      <c r="N882" s="3">
        <v>45889</v>
      </c>
      <c r="O882" t="s">
        <v>164</v>
      </c>
      <c r="Q882" t="str">
        <f t="shared" si="13"/>
        <v>1266 TS - Travaux spéciaux Commentaire : Enlèvement Pavatex</v>
      </c>
      <c r="R882" t="str">
        <f>_xlfn.XLOOKUP(Q882,'Liste BT'!$O:$O,'Liste BT'!F:F,"")</f>
        <v/>
      </c>
      <c r="S882" t="str">
        <f>_xlfn.XLOOKUP(C882,'Liste des sites'!$D:$D,'Liste des sites'!$E:$E,"")</f>
        <v>Bulgari - Neuchâtel</v>
      </c>
    </row>
    <row r="883" spans="1:19" x14ac:dyDescent="0.2">
      <c r="B883" s="1" t="s">
        <v>235</v>
      </c>
      <c r="C883" s="1" t="s">
        <v>151</v>
      </c>
      <c r="E883" s="1" t="s">
        <v>150</v>
      </c>
      <c r="F883" s="1" t="s">
        <v>236</v>
      </c>
      <c r="G883" s="1" t="s">
        <v>65</v>
      </c>
      <c r="H883" s="1" t="s">
        <v>152</v>
      </c>
      <c r="I883" s="1" t="s">
        <v>228</v>
      </c>
      <c r="J883" s="3">
        <v>45909</v>
      </c>
      <c r="K883">
        <v>1.5</v>
      </c>
      <c r="M883">
        <v>-1.5</v>
      </c>
      <c r="O883" t="s">
        <v>1501</v>
      </c>
      <c r="Q883" t="str">
        <f t="shared" si="13"/>
        <v>18877 APP - Entretien d'appartement/villa/maison…. Commentaire : CM : 2 x semaine // 1.5 heures // 2 pers N4 (mardi et vendredi)
1 x semaine // 2 heures // 1 pers N4 (vendredi) repassage du linge</v>
      </c>
      <c r="R883" t="str">
        <f>_xlfn.XLOOKUP(Q883,'Liste BT'!$O:$O,'Liste BT'!F:F,"")</f>
        <v>APP - Entretien d'appartement/villa/maison…. Commentaire : CM : 2 x semaine // 1.5 heures // 2 pers N4 (mardi et vendredi)
1 x semaine // 2 heures // 1 pers N4 (vendredi) repassage du linge</v>
      </c>
      <c r="S883" t="str">
        <f>_xlfn.XLOOKUP(C883,'Liste des sites'!$D:$D,'Liste des sites'!$E:$E,"")</f>
        <v>PIBOMULTI SA - Domicile de Madame Bourquard</v>
      </c>
    </row>
    <row r="884" spans="1:19" x14ac:dyDescent="0.2">
      <c r="B884" s="1" t="s">
        <v>585</v>
      </c>
      <c r="C884" s="1" t="s">
        <v>1270</v>
      </c>
      <c r="E884" s="1" t="s">
        <v>1269</v>
      </c>
      <c r="F884" s="1" t="s">
        <v>2814</v>
      </c>
      <c r="G884" s="1" t="s">
        <v>65</v>
      </c>
      <c r="H884" s="1" t="s">
        <v>1299</v>
      </c>
      <c r="I884" s="1" t="s">
        <v>228</v>
      </c>
      <c r="J884" s="3">
        <v>45910</v>
      </c>
      <c r="K884">
        <v>1</v>
      </c>
      <c r="M884">
        <v>-1</v>
      </c>
      <c r="O884" t="s">
        <v>1501</v>
      </c>
      <c r="Q884" t="str">
        <f t="shared" si="13"/>
        <v>14517 TS - Evacuation des déchets</v>
      </c>
      <c r="R884" t="str">
        <f>_xlfn.XLOOKUP(Q884,'Liste BT'!$O:$O,'Liste BT'!F:F,"")</f>
        <v>TS - Evacuation des déchets</v>
      </c>
      <c r="S884" t="str">
        <f>_xlfn.XLOOKUP(C884,'Liste des sites'!$D:$D,'Liste des sites'!$E:$E,"")</f>
        <v>Safran Timing Technologies SA</v>
      </c>
    </row>
    <row r="885" spans="1:19" x14ac:dyDescent="0.2">
      <c r="B885" s="1" t="s">
        <v>246</v>
      </c>
      <c r="C885" s="1" t="s">
        <v>105</v>
      </c>
      <c r="E885" s="1" t="s">
        <v>104</v>
      </c>
      <c r="F885" s="1" t="s">
        <v>247</v>
      </c>
      <c r="G885" s="1" t="s">
        <v>65</v>
      </c>
      <c r="H885" s="1" t="s">
        <v>106</v>
      </c>
      <c r="I885" s="1" t="s">
        <v>225</v>
      </c>
      <c r="J885" s="3">
        <v>45911</v>
      </c>
      <c r="K885">
        <v>2</v>
      </c>
      <c r="L885">
        <v>1.5</v>
      </c>
      <c r="M885">
        <v>-0.5</v>
      </c>
      <c r="O885" t="s">
        <v>1501</v>
      </c>
      <c r="Q885" t="str">
        <f t="shared" si="13"/>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885" t="str">
        <f>_xlfn.XLOOKUP(Q885,'Liste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885" t="str">
        <f>_xlfn.XLOOKUP(C885,'Liste des sites'!$D:$D,'Liste des sites'!$E:$E,"")</f>
        <v>Coop - Le Landeron - SAP 4152</v>
      </c>
    </row>
    <row r="886" spans="1:19" x14ac:dyDescent="0.2">
      <c r="B886" s="1" t="s">
        <v>246</v>
      </c>
      <c r="C886" s="1" t="s">
        <v>105</v>
      </c>
      <c r="E886" s="1" t="s">
        <v>104</v>
      </c>
      <c r="F886" s="1" t="s">
        <v>247</v>
      </c>
      <c r="G886" s="1" t="s">
        <v>65</v>
      </c>
      <c r="H886" s="1" t="s">
        <v>106</v>
      </c>
      <c r="I886" s="1" t="s">
        <v>228</v>
      </c>
      <c r="J886" s="3">
        <v>45911</v>
      </c>
      <c r="K886">
        <v>2</v>
      </c>
      <c r="M886">
        <v>-2</v>
      </c>
      <c r="O886" t="s">
        <v>1501</v>
      </c>
      <c r="Q886" t="str">
        <f t="shared" si="13"/>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886" t="str">
        <f>_xlfn.XLOOKUP(Q886,'Liste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886" t="str">
        <f>_xlfn.XLOOKUP(C886,'Liste des sites'!$D:$D,'Liste des sites'!$E:$E,"")</f>
        <v>Coop - Le Landeron - SAP 4152</v>
      </c>
    </row>
    <row r="887" spans="1:19" x14ac:dyDescent="0.2">
      <c r="B887" s="1" t="s">
        <v>357</v>
      </c>
      <c r="C887" s="1" t="s">
        <v>105</v>
      </c>
      <c r="E887" s="1" t="s">
        <v>104</v>
      </c>
      <c r="F887" s="1" t="s">
        <v>247</v>
      </c>
      <c r="G887" s="1" t="s">
        <v>65</v>
      </c>
      <c r="H887" s="1" t="s">
        <v>18</v>
      </c>
      <c r="I887" s="1" t="s">
        <v>225</v>
      </c>
      <c r="J887" s="3">
        <v>45911</v>
      </c>
      <c r="K887">
        <v>1</v>
      </c>
      <c r="L887">
        <v>1.5</v>
      </c>
      <c r="M887">
        <v>0.5</v>
      </c>
      <c r="O887" t="s">
        <v>1501</v>
      </c>
      <c r="Q887" t="str">
        <f t="shared" si="13"/>
        <v>1804 TS - Nettoyage de la vitrerie Commentaire : Nettoyage complet de tous les vitrages sur les faces intérieures et extérieures (vitres en façade, séparations, portes, parois vitrées), (2 fois par an : mars, septembre)</v>
      </c>
      <c r="R887" t="str">
        <f>_xlfn.XLOOKUP(Q887,'Liste BT'!$O:$O,'Liste BT'!F:F,"")</f>
        <v>TS - Nettoyage de la vitrerie Commentaire : Nettoyage complet de tous les vitrages sur les faces intérieures et extérieures (vitres en façade, séparations, portes, parois vitrées), (2 fois par an : mars, septembre)</v>
      </c>
      <c r="S887" t="str">
        <f>_xlfn.XLOOKUP(C887,'Liste des sites'!$D:$D,'Liste des sites'!$E:$E,"")</f>
        <v>Coop - Le Landeron - SAP 4152</v>
      </c>
    </row>
    <row r="888" spans="1:19" x14ac:dyDescent="0.2">
      <c r="B888" s="1" t="s">
        <v>255</v>
      </c>
      <c r="C888" s="1" t="s">
        <v>125</v>
      </c>
      <c r="E888" s="1" t="s">
        <v>124</v>
      </c>
      <c r="F888" s="1" t="s">
        <v>256</v>
      </c>
      <c r="G888" s="1" t="s">
        <v>65</v>
      </c>
      <c r="H888" s="1" t="s">
        <v>68</v>
      </c>
      <c r="I888" s="1" t="s">
        <v>225</v>
      </c>
      <c r="J888" s="3">
        <v>45911</v>
      </c>
      <c r="K888">
        <v>2</v>
      </c>
      <c r="L888">
        <v>1.5</v>
      </c>
      <c r="M888">
        <v>-0.5</v>
      </c>
      <c r="O888" t="s">
        <v>1501</v>
      </c>
      <c r="Q888" t="str">
        <f t="shared" si="13"/>
        <v>18649 APP - Entretien d'appartement/villa/maison….</v>
      </c>
      <c r="R888" t="str">
        <f>_xlfn.XLOOKUP(Q888,'Liste BT'!$O:$O,'Liste BT'!F:F,"")</f>
        <v>APP - Entretien d'appartement/villa/maison….</v>
      </c>
      <c r="S888" t="str">
        <f>_xlfn.XLOOKUP(C888,'Liste des sites'!$D:$D,'Liste des sites'!$E:$E,"")</f>
        <v xml:space="preserve">DANILA MARIOTTI </v>
      </c>
    </row>
    <row r="889" spans="1:19" x14ac:dyDescent="0.2">
      <c r="B889" s="1" t="s">
        <v>590</v>
      </c>
      <c r="C889" s="1" t="s">
        <v>480</v>
      </c>
      <c r="E889" s="1" t="s">
        <v>481</v>
      </c>
      <c r="F889" s="1" t="s">
        <v>482</v>
      </c>
      <c r="G889" s="1" t="s">
        <v>65</v>
      </c>
      <c r="H889" s="1" t="s">
        <v>1299</v>
      </c>
      <c r="I889" s="1" t="s">
        <v>228</v>
      </c>
      <c r="J889" s="3">
        <v>45911</v>
      </c>
      <c r="K889">
        <v>1</v>
      </c>
      <c r="M889">
        <v>-1</v>
      </c>
      <c r="O889" t="s">
        <v>1501</v>
      </c>
      <c r="Q889" t="str">
        <f t="shared" si="13"/>
        <v>15189 TS - Evacuation des déchets</v>
      </c>
      <c r="R889" t="str">
        <f>_xlfn.XLOOKUP(Q889,'Liste BT'!$O:$O,'Liste BT'!F:F,"")</f>
        <v>TS - Evacuation des déchets</v>
      </c>
      <c r="S889" t="str">
        <f>_xlfn.XLOOKUP(C889,'Liste des sites'!$D:$D,'Liste des sites'!$E:$E,"")</f>
        <v>Fondation IPT Neuchâtel</v>
      </c>
    </row>
    <row r="890" spans="1:19" x14ac:dyDescent="0.2">
      <c r="B890" s="1" t="s">
        <v>226</v>
      </c>
      <c r="C890" s="1" t="s">
        <v>67</v>
      </c>
      <c r="E890" s="1" t="s">
        <v>66</v>
      </c>
      <c r="F890" s="1" t="s">
        <v>227</v>
      </c>
      <c r="G890" s="1" t="s">
        <v>65</v>
      </c>
      <c r="H890" s="1" t="s">
        <v>68</v>
      </c>
      <c r="I890" s="1" t="s">
        <v>228</v>
      </c>
      <c r="J890" s="3">
        <v>45912</v>
      </c>
      <c r="K890">
        <v>4</v>
      </c>
      <c r="M890">
        <v>-4</v>
      </c>
      <c r="O890" t="s">
        <v>1501</v>
      </c>
      <c r="Q890" t="str">
        <f t="shared" si="13"/>
        <v>18866 APP - Entretien d'appartement/villa/maison….</v>
      </c>
      <c r="R890" t="str">
        <f>_xlfn.XLOOKUP(Q890,'Liste BT'!$O:$O,'Liste BT'!F:F,"")</f>
        <v>APP - Entretien d'appartement/villa/maison….</v>
      </c>
      <c r="S890" t="str">
        <f>_xlfn.XLOOKUP(C890,'Liste des sites'!$D:$D,'Liste des sites'!$E:$E,"")</f>
        <v>ALFA FABRIKA SA - LOGEMENT PRIVE</v>
      </c>
    </row>
    <row r="891" spans="1:19" x14ac:dyDescent="0.2">
      <c r="B891" s="1" t="s">
        <v>257</v>
      </c>
      <c r="C891" s="1" t="s">
        <v>91</v>
      </c>
      <c r="E891" s="1" t="s">
        <v>90</v>
      </c>
      <c r="F891" s="1" t="s">
        <v>258</v>
      </c>
      <c r="G891" s="1" t="s">
        <v>65</v>
      </c>
      <c r="H891" s="1" t="s">
        <v>2815</v>
      </c>
      <c r="I891" s="1" t="s">
        <v>228</v>
      </c>
      <c r="J891" s="3">
        <v>45912</v>
      </c>
      <c r="K891">
        <v>0.5</v>
      </c>
      <c r="M891">
        <v>-0.5</v>
      </c>
      <c r="O891" t="s">
        <v>1501</v>
      </c>
      <c r="Q891" t="str">
        <f t="shared" si="13"/>
        <v>2004 TS - Travaux spéciaux Commentaire : CM : Nettoyage du SAS d'entrée au sous-sol du centre commercial 1x/semaine // 0.5 heures</v>
      </c>
      <c r="R891" t="str">
        <f>_xlfn.XLOOKUP(Q891,'Liste BT'!$O:$O,'Liste BT'!F:F,"")</f>
        <v>TS - Travaux spéciaux Commentaire : CM : Nettoyage du SAS d'entrée au sous-sol du centre commercial 1x/semaine // 0.5 heures</v>
      </c>
      <c r="S891" t="str">
        <f>_xlfn.XLOOKUP(C891,'Liste des sites'!$D:$D,'Liste des sites'!$E:$E,"")</f>
        <v>Coop - EKZ Fontainemelon</v>
      </c>
    </row>
    <row r="892" spans="1:19" x14ac:dyDescent="0.2">
      <c r="B892" s="1" t="s">
        <v>275</v>
      </c>
      <c r="C892" s="1" t="s">
        <v>99</v>
      </c>
      <c r="E892" s="1" t="s">
        <v>98</v>
      </c>
      <c r="F892" s="1" t="s">
        <v>266</v>
      </c>
      <c r="G892" s="1" t="s">
        <v>65</v>
      </c>
      <c r="H892" s="1" t="s">
        <v>103</v>
      </c>
      <c r="I892" s="1" t="s">
        <v>228</v>
      </c>
      <c r="J892" s="3">
        <v>45912</v>
      </c>
      <c r="K892">
        <v>0.5</v>
      </c>
      <c r="M892">
        <v>-0.5</v>
      </c>
      <c r="O892" t="s">
        <v>1501</v>
      </c>
      <c r="Q892" t="str">
        <f t="shared" si="13"/>
        <v>1763 TS - Nettoyage de parking Commentaire : Balayage du parking // Vidage des poubelles (1 fois par semaine)</v>
      </c>
      <c r="R892" t="str">
        <f>_xlfn.XLOOKUP(Q892,'Liste BT'!$O:$O,'Liste BT'!F:F,"")</f>
        <v>TS - Nettoyage de parking Commentaire : Balayage du parking // Vidage des poubelles (1 fois par semaine)</v>
      </c>
      <c r="S892" t="str">
        <f>_xlfn.XLOOKUP(C892,'Liste des sites'!$D:$D,'Liste des sites'!$E:$E,"")</f>
        <v>Coop - La Chaux-de-Fonds Etoile - SAP 1820</v>
      </c>
    </row>
    <row r="893" spans="1:19" x14ac:dyDescent="0.2">
      <c r="B893" s="1" t="s">
        <v>235</v>
      </c>
      <c r="C893" s="1" t="s">
        <v>151</v>
      </c>
      <c r="E893" s="1" t="s">
        <v>150</v>
      </c>
      <c r="F893" s="1" t="s">
        <v>236</v>
      </c>
      <c r="G893" s="1" t="s">
        <v>65</v>
      </c>
      <c r="H893" s="1" t="s">
        <v>152</v>
      </c>
      <c r="I893" s="1" t="s">
        <v>228</v>
      </c>
      <c r="J893" s="3">
        <v>45912</v>
      </c>
      <c r="K893">
        <v>1.5</v>
      </c>
      <c r="M893">
        <v>-1.5</v>
      </c>
      <c r="O893" t="s">
        <v>1501</v>
      </c>
      <c r="Q893" t="str">
        <f t="shared" si="13"/>
        <v>18877 APP - Entretien d'appartement/villa/maison…. Commentaire : CM : 2 x semaine // 1.5 heures // 2 pers N4 (mardi et vendredi)
1 x semaine // 2 heures // 1 pers N4 (vendredi) repassage du linge</v>
      </c>
      <c r="R893" t="str">
        <f>_xlfn.XLOOKUP(Q893,'Liste BT'!$O:$O,'Liste BT'!F:F,"")</f>
        <v>APP - Entretien d'appartement/villa/maison…. Commentaire : CM : 2 x semaine // 1.5 heures // 2 pers N4 (mardi et vendredi)
1 x semaine // 2 heures // 1 pers N4 (vendredi) repassage du linge</v>
      </c>
      <c r="S893" t="str">
        <f>_xlfn.XLOOKUP(C893,'Liste des sites'!$D:$D,'Liste des sites'!$E:$E,"")</f>
        <v>PIBOMULTI SA - Domicile de Madame Bourquard</v>
      </c>
    </row>
    <row r="894" spans="1:19" x14ac:dyDescent="0.2">
      <c r="B894" s="1" t="s">
        <v>235</v>
      </c>
      <c r="C894" s="1" t="s">
        <v>151</v>
      </c>
      <c r="E894" s="1" t="s">
        <v>150</v>
      </c>
      <c r="F894" s="1" t="s">
        <v>236</v>
      </c>
      <c r="G894" s="1" t="s">
        <v>65</v>
      </c>
      <c r="H894" s="1" t="s">
        <v>152</v>
      </c>
      <c r="I894" s="1" t="s">
        <v>228</v>
      </c>
      <c r="J894" s="3">
        <v>45912</v>
      </c>
      <c r="K894">
        <v>2</v>
      </c>
      <c r="M894">
        <v>-2</v>
      </c>
      <c r="O894" t="s">
        <v>1501</v>
      </c>
      <c r="Q894" t="str">
        <f t="shared" si="13"/>
        <v>18877 APP - Entretien d'appartement/villa/maison…. Commentaire : CM : 2 x semaine // 1.5 heures // 2 pers N4 (mardi et vendredi)
1 x semaine // 2 heures // 1 pers N4 (vendredi) repassage du linge</v>
      </c>
      <c r="R894" t="str">
        <f>_xlfn.XLOOKUP(Q894,'Liste BT'!$O:$O,'Liste BT'!F:F,"")</f>
        <v>APP - Entretien d'appartement/villa/maison…. Commentaire : CM : 2 x semaine // 1.5 heures // 2 pers N4 (mardi et vendredi)
1 x semaine // 2 heures // 1 pers N4 (vendredi) repassage du linge</v>
      </c>
      <c r="S894" t="str">
        <f>_xlfn.XLOOKUP(C894,'Liste des sites'!$D:$D,'Liste des sites'!$E:$E,"")</f>
        <v>PIBOMULTI SA - Domicile de Madame Bourquard</v>
      </c>
    </row>
    <row r="895" spans="1:19" x14ac:dyDescent="0.2">
      <c r="B895" s="1" t="s">
        <v>2816</v>
      </c>
      <c r="C895" s="1" t="s">
        <v>2240</v>
      </c>
      <c r="E895" s="1" t="s">
        <v>2817</v>
      </c>
      <c r="F895" s="1" t="s">
        <v>2818</v>
      </c>
      <c r="G895" s="1" t="s">
        <v>65</v>
      </c>
      <c r="H895" s="1" t="s">
        <v>1299</v>
      </c>
      <c r="I895" s="1" t="s">
        <v>228</v>
      </c>
      <c r="J895" s="3">
        <v>45912</v>
      </c>
      <c r="K895">
        <v>1</v>
      </c>
      <c r="M895">
        <v>-1</v>
      </c>
      <c r="O895" t="s">
        <v>1501</v>
      </c>
      <c r="Q895" t="str">
        <f t="shared" si="13"/>
        <v>18533 TS - Evacuation des déchets</v>
      </c>
      <c r="R895" t="str">
        <f>_xlfn.XLOOKUP(Q895,'Liste BT'!$O:$O,'Liste BT'!F:F,"")</f>
        <v>TS - Evacuation des déchets</v>
      </c>
      <c r="S895" t="str">
        <f>_xlfn.XLOOKUP(C895,'Liste des sites'!$D:$D,'Liste des sites'!$E:$E,"")</f>
        <v xml:space="preserve">SAFRAN TIMING TECHNOLOGIES SA </v>
      </c>
    </row>
    <row r="896" spans="1:19" x14ac:dyDescent="0.2">
      <c r="A896" s="1" t="s">
        <v>1133</v>
      </c>
      <c r="B896" s="1" t="s">
        <v>1241</v>
      </c>
      <c r="C896" s="1" t="s">
        <v>192</v>
      </c>
      <c r="E896" s="1" t="s">
        <v>304</v>
      </c>
      <c r="F896" s="1" t="s">
        <v>305</v>
      </c>
      <c r="G896" s="1" t="s">
        <v>65</v>
      </c>
      <c r="H896" s="1" t="s">
        <v>3054</v>
      </c>
      <c r="I896" s="1" t="s">
        <v>2838</v>
      </c>
      <c r="J896" s="3">
        <v>45913</v>
      </c>
      <c r="K896">
        <v>4</v>
      </c>
      <c r="L896">
        <v>4</v>
      </c>
      <c r="M896">
        <v>0</v>
      </c>
      <c r="N896" s="3">
        <v>45944</v>
      </c>
      <c r="O896" t="s">
        <v>164</v>
      </c>
      <c r="Q896" t="str">
        <f t="shared" si="13"/>
        <v>12 TS - Mise à disposition de personnel Commentaire : Mise à disposition - Ouverture du site</v>
      </c>
      <c r="R896" t="str">
        <f>_xlfn.XLOOKUP(Q896,'Liste BT'!$O:$O,'Liste BT'!F:F,"")</f>
        <v/>
      </c>
      <c r="S896" t="str">
        <f>_xlfn.XLOOKUP(C896,'Liste des sites'!$D:$D,'Liste des sites'!$E:$E,"")</f>
        <v>Officine Panerai</v>
      </c>
    </row>
    <row r="897" spans="1:19" x14ac:dyDescent="0.2">
      <c r="B897" s="1" t="s">
        <v>400</v>
      </c>
      <c r="C897" s="1" t="s">
        <v>48</v>
      </c>
      <c r="E897" s="1" t="s">
        <v>47</v>
      </c>
      <c r="F897" s="1" t="s">
        <v>401</v>
      </c>
      <c r="G897" s="1" t="s">
        <v>9</v>
      </c>
      <c r="H897" s="1" t="s">
        <v>49</v>
      </c>
      <c r="I897" s="1" t="s">
        <v>228</v>
      </c>
      <c r="J897" s="3">
        <v>45915</v>
      </c>
      <c r="K897">
        <v>3</v>
      </c>
      <c r="M897">
        <v>-3</v>
      </c>
      <c r="O897" t="s">
        <v>1501</v>
      </c>
      <c r="Q897" t="str">
        <f t="shared" si="13"/>
        <v>1637 TS - Nettoyage de la vitrerie Commentaire : Lavage des vitres sur les faces intérieures et extérieures (4 fois par an)</v>
      </c>
      <c r="R897" t="str">
        <f>_xlfn.XLOOKUP(Q897,'Liste BT'!$O:$O,'Liste BT'!F:F,"")</f>
        <v>TS - Nettoyage de la vitrerie Commentaire : Lavage des vitres sur les faces intérieures et extérieures (4 fois par an)</v>
      </c>
      <c r="S897" t="str">
        <f>_xlfn.XLOOKUP(C897,'Liste des sites'!$D:$D,'Liste des sites'!$E:$E,"")</f>
        <v>Coop - Porrentruy Ajoie Restaurant SAP - 2106</v>
      </c>
    </row>
    <row r="898" spans="1:19" x14ac:dyDescent="0.2">
      <c r="B898" s="1" t="s">
        <v>402</v>
      </c>
      <c r="C898" s="1" t="s">
        <v>48</v>
      </c>
      <c r="E898" s="1" t="s">
        <v>47</v>
      </c>
      <c r="F898" s="1" t="s">
        <v>401</v>
      </c>
      <c r="G898" s="1" t="s">
        <v>9</v>
      </c>
      <c r="H898" s="1" t="s">
        <v>50</v>
      </c>
      <c r="I898" s="1" t="s">
        <v>228</v>
      </c>
      <c r="J898" s="3">
        <v>45915</v>
      </c>
      <c r="K898">
        <v>3</v>
      </c>
      <c r="M898">
        <v>-3</v>
      </c>
      <c r="O898" t="s">
        <v>1501</v>
      </c>
      <c r="Q898" t="str">
        <f t="shared" si="13"/>
        <v>1637 TS - Nettoyage de Terrasse Commentaire :  Lavage de la terrasse au nettoyeur haute pression (2 fois par an : mars, septembre)</v>
      </c>
      <c r="R898" t="str">
        <f>_xlfn.XLOOKUP(Q898,'Liste BT'!$O:$O,'Liste BT'!F:F,"")</f>
        <v>TS - Nettoyage de Terrasse Commentaire :  Lavage de la terrasse au nettoyeur haute pression (2 fois par an : mars, septembre)</v>
      </c>
      <c r="S898" t="str">
        <f>_xlfn.XLOOKUP(C898,'Liste des sites'!$D:$D,'Liste des sites'!$E:$E,"")</f>
        <v>Coop - Porrentruy Ajoie Restaurant SAP - 2106</v>
      </c>
    </row>
    <row r="899" spans="1:19" x14ac:dyDescent="0.2">
      <c r="B899" s="1" t="s">
        <v>378</v>
      </c>
      <c r="C899" s="1" t="s">
        <v>127</v>
      </c>
      <c r="E899" s="1" t="s">
        <v>126</v>
      </c>
      <c r="F899" s="1" t="s">
        <v>345</v>
      </c>
      <c r="G899" s="1" t="s">
        <v>65</v>
      </c>
      <c r="H899" s="1" t="s">
        <v>128</v>
      </c>
      <c r="I899" s="1" t="s">
        <v>228</v>
      </c>
      <c r="J899" s="3">
        <v>45915</v>
      </c>
      <c r="K899">
        <v>2</v>
      </c>
      <c r="M899">
        <v>-2</v>
      </c>
      <c r="O899" t="s">
        <v>1501</v>
      </c>
      <c r="Q899" t="str">
        <f t="shared" ref="Q899:Q962" si="14">CONCATENATE(C899," ",H899)</f>
        <v>15359 TS - Nettoyage approfondi des sols durs</v>
      </c>
      <c r="R899" t="str">
        <f>_xlfn.XLOOKUP(Q899,'Liste BT'!$O:$O,'Liste BT'!F:F,"")</f>
        <v>TS - Nettoyage approfondi des sols durs</v>
      </c>
      <c r="S899" t="str">
        <f>_xlfn.XLOOKUP(C899,'Liste des sites'!$D:$D,'Liste des sites'!$E:$E,"")</f>
        <v>ETEL SA</v>
      </c>
    </row>
    <row r="900" spans="1:19" x14ac:dyDescent="0.2">
      <c r="A900" s="1" t="s">
        <v>1151</v>
      </c>
      <c r="B900" s="1" t="s">
        <v>1240</v>
      </c>
      <c r="C900" s="1" t="s">
        <v>203</v>
      </c>
      <c r="E900" s="1" t="s">
        <v>295</v>
      </c>
      <c r="F900" s="1" t="s">
        <v>296</v>
      </c>
      <c r="G900" s="1" t="s">
        <v>65</v>
      </c>
      <c r="H900" s="1" t="s">
        <v>3055</v>
      </c>
      <c r="I900" s="1" t="s">
        <v>2838</v>
      </c>
      <c r="J900" s="3">
        <v>45916</v>
      </c>
      <c r="K900">
        <v>2</v>
      </c>
      <c r="L900">
        <v>2</v>
      </c>
      <c r="M900">
        <v>0</v>
      </c>
      <c r="N900" s="3">
        <v>45944</v>
      </c>
      <c r="O900" t="s">
        <v>164</v>
      </c>
      <c r="Q900" t="str">
        <f t="shared" si="14"/>
        <v>1266 TS - Mise à disposition de personnel Commentaire : Mise à disposition - 16.09</v>
      </c>
      <c r="R900" t="str">
        <f>_xlfn.XLOOKUP(Q900,'Liste BT'!$O:$O,'Liste BT'!F:F,"")</f>
        <v/>
      </c>
      <c r="S900" t="str">
        <f>_xlfn.XLOOKUP(C900,'Liste des sites'!$D:$D,'Liste des sites'!$E:$E,"")</f>
        <v>Bulgari - Neuchâtel</v>
      </c>
    </row>
    <row r="901" spans="1:19" x14ac:dyDescent="0.2">
      <c r="B901" s="1" t="s">
        <v>235</v>
      </c>
      <c r="C901" s="1" t="s">
        <v>151</v>
      </c>
      <c r="E901" s="1" t="s">
        <v>150</v>
      </c>
      <c r="F901" s="1" t="s">
        <v>236</v>
      </c>
      <c r="G901" s="1" t="s">
        <v>65</v>
      </c>
      <c r="H901" s="1" t="s">
        <v>152</v>
      </c>
      <c r="I901" s="1" t="s">
        <v>228</v>
      </c>
      <c r="J901" s="3">
        <v>45916</v>
      </c>
      <c r="K901">
        <v>1.5</v>
      </c>
      <c r="M901">
        <v>-1.5</v>
      </c>
      <c r="O901" t="s">
        <v>1501</v>
      </c>
      <c r="Q901" t="str">
        <f t="shared" si="14"/>
        <v>18877 APP - Entretien d'appartement/villa/maison…. Commentaire : CM : 2 x semaine // 1.5 heures // 2 pers N4 (mardi et vendredi)
1 x semaine // 2 heures // 1 pers N4 (vendredi) repassage du linge</v>
      </c>
      <c r="R901" t="str">
        <f>_xlfn.XLOOKUP(Q901,'Liste BT'!$O:$O,'Liste BT'!F:F,"")</f>
        <v>APP - Entretien d'appartement/villa/maison…. Commentaire : CM : 2 x semaine // 1.5 heures // 2 pers N4 (mardi et vendredi)
1 x semaine // 2 heures // 1 pers N4 (vendredi) repassage du linge</v>
      </c>
      <c r="S901" t="str">
        <f>_xlfn.XLOOKUP(C901,'Liste des sites'!$D:$D,'Liste des sites'!$E:$E,"")</f>
        <v>PIBOMULTI SA - Domicile de Madame Bourquard</v>
      </c>
    </row>
    <row r="902" spans="1:19" x14ac:dyDescent="0.2">
      <c r="B902" s="1" t="s">
        <v>269</v>
      </c>
      <c r="C902" s="1" t="s">
        <v>73</v>
      </c>
      <c r="E902" s="1" t="s">
        <v>72</v>
      </c>
      <c r="F902" s="1" t="s">
        <v>270</v>
      </c>
      <c r="G902" s="1" t="s">
        <v>65</v>
      </c>
      <c r="H902" s="1" t="s">
        <v>74</v>
      </c>
      <c r="I902" s="1" t="s">
        <v>225</v>
      </c>
      <c r="J902" s="3">
        <v>45917</v>
      </c>
      <c r="K902">
        <v>2</v>
      </c>
      <c r="L902">
        <v>2</v>
      </c>
      <c r="M902">
        <v>0</v>
      </c>
      <c r="O902" t="s">
        <v>1501</v>
      </c>
      <c r="Q902" t="str">
        <f t="shared" si="14"/>
        <v>18247 TS - Nettoyage de la vitrerie Commentaire : Lavage des vitres sur les faces intérieures et extérieures (1 fois par mois)
Surface : 35 m2</v>
      </c>
      <c r="R902" t="str">
        <f>_xlfn.XLOOKUP(Q902,'Liste BT'!$O:$O,'Liste BT'!F:F,"")</f>
        <v>TS - Nettoyage de la vitrerie Commentaire : Lavage des vitres sur les faces intérieures et extérieures (1 fois par mois)
Surface : 35 m2</v>
      </c>
      <c r="S902" t="str">
        <f>_xlfn.XLOOKUP(C902,'Liste des sites'!$D:$D,'Liste des sites'!$E:$E,"")</f>
        <v>SALT STORE CHAUX-DE-FONDS</v>
      </c>
    </row>
    <row r="903" spans="1:19" x14ac:dyDescent="0.2">
      <c r="B903" s="1" t="s">
        <v>271</v>
      </c>
      <c r="C903" s="1" t="s">
        <v>76</v>
      </c>
      <c r="E903" s="1" t="s">
        <v>75</v>
      </c>
      <c r="F903" s="1" t="s">
        <v>272</v>
      </c>
      <c r="G903" s="1" t="s">
        <v>65</v>
      </c>
      <c r="H903" s="1" t="s">
        <v>77</v>
      </c>
      <c r="I903" s="1" t="s">
        <v>225</v>
      </c>
      <c r="J903" s="3">
        <v>45917</v>
      </c>
      <c r="K903">
        <v>1.58</v>
      </c>
      <c r="L903">
        <v>1.5</v>
      </c>
      <c r="M903">
        <v>-0.08</v>
      </c>
      <c r="O903" t="s">
        <v>1501</v>
      </c>
      <c r="Q903" t="str">
        <f t="shared" si="14"/>
        <v>18246 TS - Nettoyage de la vitrerie Commentaire : Lavage des vitres sur les faces intérieures et extérieures (1 fois par mois)
Surface : 27 m2</v>
      </c>
      <c r="R903" t="str">
        <f>_xlfn.XLOOKUP(Q903,'Liste BT'!$O:$O,'Liste BT'!F:F,"")</f>
        <v>TS - Nettoyage de la vitrerie Commentaire : Lavage des vitres sur les faces intérieures et extérieures (1 fois par mois)
Surface : 27 m2</v>
      </c>
      <c r="S903" t="str">
        <f>_xlfn.XLOOKUP(C903,'Liste des sites'!$D:$D,'Liste des sites'!$E:$E,"")</f>
        <v>SALT STORE NEUCHÂTEL</v>
      </c>
    </row>
    <row r="904" spans="1:19" x14ac:dyDescent="0.2">
      <c r="A904" s="1" t="s">
        <v>1236</v>
      </c>
      <c r="B904" s="1" t="s">
        <v>1237</v>
      </c>
      <c r="C904" s="1" t="s">
        <v>1238</v>
      </c>
      <c r="E904" s="1" t="s">
        <v>3056</v>
      </c>
      <c r="F904" s="1" t="s">
        <v>3057</v>
      </c>
      <c r="G904" s="1" t="s">
        <v>65</v>
      </c>
      <c r="H904" s="1" t="s">
        <v>3058</v>
      </c>
      <c r="I904" s="1" t="s">
        <v>2838</v>
      </c>
      <c r="J904" s="3">
        <v>45917</v>
      </c>
      <c r="K904">
        <v>20</v>
      </c>
      <c r="L904">
        <v>22.5</v>
      </c>
      <c r="M904">
        <v>2.5</v>
      </c>
      <c r="N904" s="3">
        <v>45945</v>
      </c>
      <c r="O904" t="s">
        <v>164</v>
      </c>
      <c r="Q904" t="str">
        <f t="shared" si="14"/>
        <v>19319 TS - Travaux spéciaux d’appartement/villa/maison Commentaire : Entretien de votre résidence</v>
      </c>
      <c r="R904" t="str">
        <f>_xlfn.XLOOKUP(Q904,'Liste BT'!$O:$O,'Liste BT'!F:F,"")</f>
        <v/>
      </c>
      <c r="S904" t="str">
        <f>_xlfn.XLOOKUP(C904,'Liste des sites'!$D:$D,'Liste des sites'!$E:$E,"")</f>
        <v>Domicile</v>
      </c>
    </row>
    <row r="905" spans="1:19" x14ac:dyDescent="0.2">
      <c r="A905" s="1" t="s">
        <v>644</v>
      </c>
      <c r="B905" s="1" t="s">
        <v>1234</v>
      </c>
      <c r="C905" s="1" t="s">
        <v>201</v>
      </c>
      <c r="E905" s="1" t="s">
        <v>292</v>
      </c>
      <c r="F905" s="1" t="s">
        <v>293</v>
      </c>
      <c r="G905" s="1" t="s">
        <v>65</v>
      </c>
      <c r="H905" s="1" t="s">
        <v>3059</v>
      </c>
      <c r="I905" s="1" t="s">
        <v>2838</v>
      </c>
      <c r="J905" s="3">
        <v>45918</v>
      </c>
      <c r="K905">
        <v>19.5</v>
      </c>
      <c r="L905">
        <v>17.75</v>
      </c>
      <c r="M905">
        <v>-1.75</v>
      </c>
      <c r="N905" s="3">
        <v>45929</v>
      </c>
      <c r="O905" t="s">
        <v>164</v>
      </c>
      <c r="Q905" t="str">
        <f t="shared" si="14"/>
        <v>1826 TS - Aspiration des sols Commentaire : La maladière centre - Vitres, inox, sols</v>
      </c>
      <c r="R905" t="str">
        <f>_xlfn.XLOOKUP(Q905,'Liste BT'!$O:$O,'Liste BT'!F:F,"")</f>
        <v/>
      </c>
      <c r="S905" t="str">
        <f>_xlfn.XLOOKUP(C905,'Liste des sites'!$D:$D,'Liste des sites'!$E:$E,"")</f>
        <v>Coop - Maladière - SAP 3261</v>
      </c>
    </row>
    <row r="906" spans="1:19" x14ac:dyDescent="0.2">
      <c r="B906" s="1" t="s">
        <v>491</v>
      </c>
      <c r="C906" s="1" t="s">
        <v>185</v>
      </c>
      <c r="E906" s="1" t="s">
        <v>2854</v>
      </c>
      <c r="F906" s="1" t="s">
        <v>2855</v>
      </c>
      <c r="G906" s="1" t="s">
        <v>183</v>
      </c>
      <c r="H906" s="1" t="s">
        <v>89</v>
      </c>
      <c r="I906" s="1" t="s">
        <v>225</v>
      </c>
      <c r="J906" s="3">
        <v>45918</v>
      </c>
      <c r="K906">
        <v>4.17</v>
      </c>
      <c r="L906">
        <v>4.5</v>
      </c>
      <c r="M906">
        <v>0.33</v>
      </c>
      <c r="O906" t="s">
        <v>1501</v>
      </c>
      <c r="Q906" t="str">
        <f t="shared" si="14"/>
        <v>1840 TS - Nettoyage de la vitrerie Commentaire : Lavage des vitres sur les faces intérieures et extérieures (2 fois par an)</v>
      </c>
      <c r="R906" t="str">
        <f>_xlfn.XLOOKUP(Q906,'Liste BT'!$O:$O,'Liste BT'!F:F,"")</f>
        <v>TS - Nettoyage de la vitrerie Commentaire : Lavage des vitres sur les faces intérieures et extérieures (2 fois par an)</v>
      </c>
      <c r="S906" t="str">
        <f>_xlfn.XLOOKUP(C906,'Liste des sites'!$D:$D,'Liste des sites'!$E:$E,"")</f>
        <v>Coop - Reconvilier - SAP 2361</v>
      </c>
    </row>
    <row r="907" spans="1:19" x14ac:dyDescent="0.2">
      <c r="B907" s="1" t="s">
        <v>692</v>
      </c>
      <c r="C907" s="1" t="s">
        <v>185</v>
      </c>
      <c r="E907" s="1" t="s">
        <v>2854</v>
      </c>
      <c r="F907" s="1" t="s">
        <v>2855</v>
      </c>
      <c r="G907" s="1" t="s">
        <v>183</v>
      </c>
      <c r="H907" s="1" t="s">
        <v>3060</v>
      </c>
      <c r="I907" s="1" t="s">
        <v>2838</v>
      </c>
      <c r="J907" s="3">
        <v>45918</v>
      </c>
      <c r="K907">
        <v>1.5</v>
      </c>
      <c r="L907">
        <v>1</v>
      </c>
      <c r="M907">
        <v>-0.5</v>
      </c>
      <c r="N907" s="3">
        <v>45954</v>
      </c>
      <c r="O907" t="s">
        <v>164</v>
      </c>
      <c r="Q907" t="str">
        <f t="shared" si="14"/>
        <v>1840 TS - Nettoyage de la vitrerie Commentaire : Nettoyage des vitres en toiture du sas d'entrée du centre commercial.</v>
      </c>
      <c r="R907" t="str">
        <f>_xlfn.XLOOKUP(Q907,'Liste BT'!$O:$O,'Liste BT'!F:F,"")</f>
        <v/>
      </c>
      <c r="S907" t="str">
        <f>_xlfn.XLOOKUP(C907,'Liste des sites'!$D:$D,'Liste des sites'!$E:$E,"")</f>
        <v>Coop - Reconvilier - SAP 2361</v>
      </c>
    </row>
    <row r="908" spans="1:19" x14ac:dyDescent="0.2">
      <c r="B908" s="1" t="s">
        <v>336</v>
      </c>
      <c r="C908" s="1" t="s">
        <v>55</v>
      </c>
      <c r="E908" s="1" t="s">
        <v>54</v>
      </c>
      <c r="F908" s="1" t="s">
        <v>337</v>
      </c>
      <c r="G908" s="1" t="s">
        <v>9</v>
      </c>
      <c r="H908" s="1" t="s">
        <v>18</v>
      </c>
      <c r="I908" s="1" t="s">
        <v>225</v>
      </c>
      <c r="J908" s="3">
        <v>45918</v>
      </c>
      <c r="K908">
        <v>1</v>
      </c>
      <c r="L908">
        <v>1</v>
      </c>
      <c r="M908">
        <v>0</v>
      </c>
      <c r="O908" t="s">
        <v>1501</v>
      </c>
      <c r="Q908" t="str">
        <f t="shared" si="14"/>
        <v>1854 TS - Nettoyage de la vitrerie Commentaire : Nettoyage complet de tous les vitrages sur les faces intérieures et extérieures (vitres en façade, séparations, portes, parois vitrées), (2 fois par an : mars, septembre)</v>
      </c>
      <c r="R908" t="str">
        <f>_xlfn.XLOOKUP(Q908,'Liste BT'!$O:$O,'Liste BT'!F:F,"")</f>
        <v>TS - Nettoyage de la vitrerie Commentaire : Nettoyage complet de tous les vitrages sur les faces intérieures et extérieures (vitres en façade, séparations, portes, parois vitrées), (2 fois par an : mars, septembre)</v>
      </c>
      <c r="S908" t="str">
        <f>_xlfn.XLOOKUP(C908,'Liste des sites'!$D:$D,'Liste des sites'!$E:$E,"")</f>
        <v>Coop - Saint-Ursanne - SAP 1762</v>
      </c>
    </row>
    <row r="909" spans="1:19" x14ac:dyDescent="0.2">
      <c r="B909" s="1" t="s">
        <v>336</v>
      </c>
      <c r="C909" s="1" t="s">
        <v>55</v>
      </c>
      <c r="E909" s="1" t="s">
        <v>54</v>
      </c>
      <c r="F909" s="1" t="s">
        <v>337</v>
      </c>
      <c r="G909" s="1" t="s">
        <v>9</v>
      </c>
      <c r="H909" s="1" t="s">
        <v>16</v>
      </c>
      <c r="I909" s="1" t="s">
        <v>225</v>
      </c>
      <c r="J909" s="3">
        <v>45918</v>
      </c>
      <c r="K909">
        <v>4</v>
      </c>
      <c r="L909">
        <v>4</v>
      </c>
      <c r="M909">
        <v>0</v>
      </c>
      <c r="O909" t="s">
        <v>1501</v>
      </c>
      <c r="Q909" t="str">
        <f t="shared" si="14"/>
        <v>1854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09" t="str">
        <f>_xlfn.XLOOKUP(Q909,'Liste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09" t="str">
        <f>_xlfn.XLOOKUP(C909,'Liste des sites'!$D:$D,'Liste des sites'!$E:$E,"")</f>
        <v>Coop - Saint-Ursanne - SAP 1762</v>
      </c>
    </row>
    <row r="910" spans="1:19" x14ac:dyDescent="0.2">
      <c r="B910" s="1" t="s">
        <v>360</v>
      </c>
      <c r="C910" s="1" t="s">
        <v>130</v>
      </c>
      <c r="E910" s="1" t="s">
        <v>129</v>
      </c>
      <c r="F910" s="1" t="s">
        <v>361</v>
      </c>
      <c r="G910" s="1" t="s">
        <v>65</v>
      </c>
      <c r="H910" s="1" t="s">
        <v>131</v>
      </c>
      <c r="I910" s="1" t="s">
        <v>225</v>
      </c>
      <c r="J910" s="3">
        <v>45918</v>
      </c>
      <c r="K910">
        <v>1</v>
      </c>
      <c r="L910">
        <v>1</v>
      </c>
      <c r="M910">
        <v>0</v>
      </c>
      <c r="O910" t="s">
        <v>1501</v>
      </c>
      <c r="Q910" t="str">
        <f t="shared" si="14"/>
        <v>1939 TS - Nettoyage de la vitrerie Commentaire : NEUENBURG FUST / Laver les vitres du bâtiment en façades sur les faces intérieures et extérieur ( 2 fois par an)</v>
      </c>
      <c r="R910" t="str">
        <f>_xlfn.XLOOKUP(Q910,'Liste BT'!$O:$O,'Liste BT'!F:F,"")</f>
        <v>TS - Nettoyage de la vitrerie Commentaire : NEUENBURG FUST / Laver les vitres du bâtiment en façades sur les faces intérieures et extérieur ( 2 fois par an)</v>
      </c>
      <c r="S910" t="str">
        <f>_xlfn.XLOOKUP(C910,'Liste des sites'!$D:$D,'Liste des sites'!$E:$E,"")</f>
        <v>FUST - Neuenburg</v>
      </c>
    </row>
    <row r="911" spans="1:19" x14ac:dyDescent="0.2">
      <c r="B911" s="1" t="s">
        <v>267</v>
      </c>
      <c r="C911" s="1" t="s">
        <v>133</v>
      </c>
      <c r="E911" s="1" t="s">
        <v>132</v>
      </c>
      <c r="F911" s="1" t="s">
        <v>268</v>
      </c>
      <c r="G911" s="1" t="s">
        <v>65</v>
      </c>
      <c r="H911" s="1" t="s">
        <v>134</v>
      </c>
      <c r="I911" s="1" t="s">
        <v>225</v>
      </c>
      <c r="J911" s="3">
        <v>45918</v>
      </c>
      <c r="K911">
        <v>1.1000000000000001</v>
      </c>
      <c r="L911">
        <v>1</v>
      </c>
      <c r="M911">
        <v>-0.1</v>
      </c>
      <c r="O911" t="s">
        <v>1501</v>
      </c>
      <c r="Q911" t="str">
        <f t="shared" si="14"/>
        <v>1674 TS - Nettoyage de la vitrerie Commentaire : Lavage des vitres sur les faces intérieures et extérieures (1 fois par mois)</v>
      </c>
      <c r="R911" t="str">
        <f>_xlfn.XLOOKUP(Q911,'Liste BT'!$O:$O,'Liste BT'!F:F,"")</f>
        <v>TS - Nettoyage de la vitrerie Commentaire : Lavage des vitres sur les faces intérieures et extérieures (1 fois par mois)</v>
      </c>
      <c r="S911" t="str">
        <f>_xlfn.XLOOKUP(C911,'Liste des sites'!$D:$D,'Liste des sites'!$E:$E,"")</f>
        <v>Etam Marin</v>
      </c>
    </row>
    <row r="912" spans="1:19" x14ac:dyDescent="0.2">
      <c r="B912" s="1" t="s">
        <v>288</v>
      </c>
      <c r="C912" s="1" t="s">
        <v>62</v>
      </c>
      <c r="E912" s="1" t="s">
        <v>61</v>
      </c>
      <c r="F912" s="1" t="s">
        <v>289</v>
      </c>
      <c r="G912" s="1" t="s">
        <v>9</v>
      </c>
      <c r="H912" s="1" t="s">
        <v>63</v>
      </c>
      <c r="I912" s="1" t="s">
        <v>225</v>
      </c>
      <c r="J912" s="3">
        <v>45918</v>
      </c>
      <c r="K912">
        <v>1.87</v>
      </c>
      <c r="L912">
        <v>2</v>
      </c>
      <c r="M912">
        <v>0.13</v>
      </c>
      <c r="O912" t="s">
        <v>1501</v>
      </c>
      <c r="Q912" t="str">
        <f t="shared" si="14"/>
        <v>10064 TS - Nettoyage de la vitrerie Commentaire : Lavage des vitres extérieures (1 x par mois)</v>
      </c>
      <c r="R912" t="str">
        <f>_xlfn.XLOOKUP(Q912,'Liste BT'!$O:$O,'Liste BT'!F:F,"")</f>
        <v>TS - Nettoyage de la vitrerie Commentaire : Lavage des vitres extérieures (1 x par mois)</v>
      </c>
      <c r="S912" t="str">
        <f>_xlfn.XLOOKUP(C912,'Liste des sites'!$D:$D,'Liste des sites'!$E:$E,"")</f>
        <v>Pharmacie Porrentruy</v>
      </c>
    </row>
    <row r="913" spans="1:19" x14ac:dyDescent="0.2">
      <c r="B913" s="1" t="s">
        <v>226</v>
      </c>
      <c r="C913" s="1" t="s">
        <v>67</v>
      </c>
      <c r="E913" s="1" t="s">
        <v>66</v>
      </c>
      <c r="F913" s="1" t="s">
        <v>227</v>
      </c>
      <c r="G913" s="1" t="s">
        <v>65</v>
      </c>
      <c r="H913" s="1" t="s">
        <v>68</v>
      </c>
      <c r="I913" s="1" t="s">
        <v>228</v>
      </c>
      <c r="J913" s="3">
        <v>45919</v>
      </c>
      <c r="K913">
        <v>4</v>
      </c>
      <c r="M913">
        <v>-4</v>
      </c>
      <c r="O913" t="s">
        <v>1501</v>
      </c>
      <c r="Q913" t="str">
        <f t="shared" si="14"/>
        <v>18866 APP - Entretien d'appartement/villa/maison….</v>
      </c>
      <c r="R913" t="str">
        <f>_xlfn.XLOOKUP(Q913,'Liste BT'!$O:$O,'Liste BT'!F:F,"")</f>
        <v>APP - Entretien d'appartement/villa/maison….</v>
      </c>
      <c r="S913" t="str">
        <f>_xlfn.XLOOKUP(C913,'Liste des sites'!$D:$D,'Liste des sites'!$E:$E,"")</f>
        <v>ALFA FABRIKA SA - LOGEMENT PRIVE</v>
      </c>
    </row>
    <row r="914" spans="1:19" x14ac:dyDescent="0.2">
      <c r="B914" s="1" t="s">
        <v>341</v>
      </c>
      <c r="C914" s="1" t="s">
        <v>84</v>
      </c>
      <c r="E914" s="1" t="s">
        <v>83</v>
      </c>
      <c r="F914" s="1" t="s">
        <v>342</v>
      </c>
      <c r="G914" s="1" t="s">
        <v>65</v>
      </c>
      <c r="H914" s="1" t="s">
        <v>18</v>
      </c>
      <c r="I914" s="1" t="s">
        <v>225</v>
      </c>
      <c r="J914" s="3">
        <v>45919</v>
      </c>
      <c r="K914">
        <v>1</v>
      </c>
      <c r="L914">
        <v>1</v>
      </c>
      <c r="M914">
        <v>0</v>
      </c>
      <c r="O914" t="s">
        <v>1501</v>
      </c>
      <c r="Q914" t="str">
        <f t="shared" si="14"/>
        <v>1754 TS - Nettoyage de la vitrerie Commentaire : Nettoyage complet de tous les vitrages sur les faces intérieures et extérieures (vitres en façade, séparations, portes, parois vitrées), (2 fois par an : mars, septembre)</v>
      </c>
      <c r="R914" t="str">
        <f>_xlfn.XLOOKUP(Q914,'Liste BT'!$O:$O,'Liste BT'!F:F,"")</f>
        <v>TS - Nettoyage de la vitrerie Commentaire : Nettoyage complet de tous les vitrages sur les faces intérieures et extérieures (vitres en façade, séparations, portes, parois vitrées), (2 fois par an : mars, septembre)</v>
      </c>
      <c r="S914" t="str">
        <f>_xlfn.XLOOKUP(C914,'Liste des sites'!$D:$D,'Liste des sites'!$E:$E,"")</f>
        <v>Coop - Boudry - SAP 1402</v>
      </c>
    </row>
    <row r="915" spans="1:19" x14ac:dyDescent="0.2">
      <c r="B915" s="1" t="s">
        <v>341</v>
      </c>
      <c r="C915" s="1" t="s">
        <v>84</v>
      </c>
      <c r="E915" s="1" t="s">
        <v>83</v>
      </c>
      <c r="F915" s="1" t="s">
        <v>342</v>
      </c>
      <c r="G915" s="1" t="s">
        <v>65</v>
      </c>
      <c r="H915" s="1" t="s">
        <v>16</v>
      </c>
      <c r="I915" s="1" t="s">
        <v>225</v>
      </c>
      <c r="J915" s="3">
        <v>45919</v>
      </c>
      <c r="K915">
        <v>4</v>
      </c>
      <c r="L915">
        <v>4</v>
      </c>
      <c r="M915">
        <v>0</v>
      </c>
      <c r="O915" t="s">
        <v>1501</v>
      </c>
      <c r="Q915" t="str">
        <f t="shared" si="14"/>
        <v>1754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15" t="str">
        <f>_xlfn.XLOOKUP(Q915,'Liste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15" t="str">
        <f>_xlfn.XLOOKUP(C915,'Liste des sites'!$D:$D,'Liste des sites'!$E:$E,"")</f>
        <v>Coop - Boudry - SAP 1402</v>
      </c>
    </row>
    <row r="916" spans="1:19" x14ac:dyDescent="0.2">
      <c r="B916" s="1" t="s">
        <v>257</v>
      </c>
      <c r="C916" s="1" t="s">
        <v>91</v>
      </c>
      <c r="E916" s="1" t="s">
        <v>90</v>
      </c>
      <c r="F916" s="1" t="s">
        <v>258</v>
      </c>
      <c r="G916" s="1" t="s">
        <v>65</v>
      </c>
      <c r="H916" s="1" t="s">
        <v>2815</v>
      </c>
      <c r="I916" s="1" t="s">
        <v>228</v>
      </c>
      <c r="J916" s="3">
        <v>45919</v>
      </c>
      <c r="K916">
        <v>0.5</v>
      </c>
      <c r="M916">
        <v>-0.5</v>
      </c>
      <c r="O916" t="s">
        <v>1501</v>
      </c>
      <c r="Q916" t="str">
        <f t="shared" si="14"/>
        <v>2004 TS - Travaux spéciaux Commentaire : CM : Nettoyage du SAS d'entrée au sous-sol du centre commercial 1x/semaine // 0.5 heures</v>
      </c>
      <c r="R916" t="str">
        <f>_xlfn.XLOOKUP(Q916,'Liste BT'!$O:$O,'Liste BT'!F:F,"")</f>
        <v>TS - Travaux spéciaux Commentaire : CM : Nettoyage du SAS d'entrée au sous-sol du centre commercial 1x/semaine // 0.5 heures</v>
      </c>
      <c r="S916" t="str">
        <f>_xlfn.XLOOKUP(C916,'Liste des sites'!$D:$D,'Liste des sites'!$E:$E,"")</f>
        <v>Coop - EKZ Fontainemelon</v>
      </c>
    </row>
    <row r="917" spans="1:19" x14ac:dyDescent="0.2">
      <c r="B917" s="1" t="s">
        <v>275</v>
      </c>
      <c r="C917" s="1" t="s">
        <v>99</v>
      </c>
      <c r="E917" s="1" t="s">
        <v>98</v>
      </c>
      <c r="F917" s="1" t="s">
        <v>266</v>
      </c>
      <c r="G917" s="1" t="s">
        <v>65</v>
      </c>
      <c r="H917" s="1" t="s">
        <v>103</v>
      </c>
      <c r="I917" s="1" t="s">
        <v>225</v>
      </c>
      <c r="J917" s="3">
        <v>45919</v>
      </c>
      <c r="K917">
        <v>0.5</v>
      </c>
      <c r="L917">
        <v>0.5</v>
      </c>
      <c r="M917">
        <v>0</v>
      </c>
      <c r="O917" t="s">
        <v>1501</v>
      </c>
      <c r="Q917" t="str">
        <f t="shared" si="14"/>
        <v>1763 TS - Nettoyage de parking Commentaire : Balayage du parking // Vidage des poubelles (1 fois par semaine)</v>
      </c>
      <c r="R917" t="str">
        <f>_xlfn.XLOOKUP(Q917,'Liste BT'!$O:$O,'Liste BT'!F:F,"")</f>
        <v>TS - Nettoyage de parking Commentaire : Balayage du parking // Vidage des poubelles (1 fois par semaine)</v>
      </c>
      <c r="S917" t="str">
        <f>_xlfn.XLOOKUP(C917,'Liste des sites'!$D:$D,'Liste des sites'!$E:$E,"")</f>
        <v>Coop - La Chaux-de-Fonds Etoile - SAP 1820</v>
      </c>
    </row>
    <row r="918" spans="1:19" x14ac:dyDescent="0.2">
      <c r="B918" s="1" t="s">
        <v>265</v>
      </c>
      <c r="C918" s="1" t="s">
        <v>99</v>
      </c>
      <c r="E918" s="1" t="s">
        <v>98</v>
      </c>
      <c r="F918" s="1" t="s">
        <v>266</v>
      </c>
      <c r="G918" s="1" t="s">
        <v>65</v>
      </c>
      <c r="H918" s="1" t="s">
        <v>100</v>
      </c>
      <c r="I918" s="1" t="s">
        <v>225</v>
      </c>
      <c r="J918" s="3">
        <v>45919</v>
      </c>
      <c r="K918">
        <v>1</v>
      </c>
      <c r="L918">
        <v>1</v>
      </c>
      <c r="M918">
        <v>0</v>
      </c>
      <c r="O918" t="s">
        <v>1501</v>
      </c>
      <c r="Q918" t="str">
        <f t="shared" si="14"/>
        <v>1763 EV - Désherbage Commentaire : Désherbage de la plate-bande remplie de pierres située à droite de l'entrée le long du magasin (6 fois par an)</v>
      </c>
      <c r="R918" t="str">
        <f>_xlfn.XLOOKUP(Q918,'Liste BT'!$O:$O,'Liste BT'!F:F,"")</f>
        <v>EV - Désherbage Commentaire : Désherbage de la plate-bande remplie de pierres située à droite de l'entrée le long du magasin (6 fois par an)</v>
      </c>
      <c r="S918" t="str">
        <f>_xlfn.XLOOKUP(C918,'Liste des sites'!$D:$D,'Liste des sites'!$E:$E,"")</f>
        <v>Coop - La Chaux-de-Fonds Etoile - SAP 1820</v>
      </c>
    </row>
    <row r="919" spans="1:19" x14ac:dyDescent="0.2">
      <c r="B919" s="1" t="s">
        <v>246</v>
      </c>
      <c r="C919" s="1" t="s">
        <v>105</v>
      </c>
      <c r="E919" s="1" t="s">
        <v>104</v>
      </c>
      <c r="F919" s="1" t="s">
        <v>247</v>
      </c>
      <c r="G919" s="1" t="s">
        <v>65</v>
      </c>
      <c r="H919" s="1" t="s">
        <v>106</v>
      </c>
      <c r="I919" s="1" t="s">
        <v>228</v>
      </c>
      <c r="J919" s="3">
        <v>45919</v>
      </c>
      <c r="K919">
        <v>2</v>
      </c>
      <c r="M919">
        <v>-2</v>
      </c>
      <c r="O919" t="s">
        <v>1501</v>
      </c>
      <c r="Q919" t="str">
        <f t="shared" si="14"/>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919" t="str">
        <f>_xlfn.XLOOKUP(Q919,'Liste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919" t="str">
        <f>_xlfn.XLOOKUP(C919,'Liste des sites'!$D:$D,'Liste des sites'!$E:$E,"")</f>
        <v>Coop - Le Landeron - SAP 4152</v>
      </c>
    </row>
    <row r="920" spans="1:19" x14ac:dyDescent="0.2">
      <c r="B920" s="1" t="s">
        <v>329</v>
      </c>
      <c r="C920" s="1" t="s">
        <v>110</v>
      </c>
      <c r="E920" s="1" t="s">
        <v>109</v>
      </c>
      <c r="F920" s="1" t="s">
        <v>293</v>
      </c>
      <c r="G920" s="1" t="s">
        <v>65</v>
      </c>
      <c r="H920" s="1" t="s">
        <v>49</v>
      </c>
      <c r="I920" s="1" t="s">
        <v>225</v>
      </c>
      <c r="J920" s="3">
        <v>45919</v>
      </c>
      <c r="K920">
        <v>5</v>
      </c>
      <c r="L920">
        <v>3</v>
      </c>
      <c r="M920">
        <v>-2</v>
      </c>
      <c r="O920" t="s">
        <v>1501</v>
      </c>
      <c r="Q920" t="str">
        <f t="shared" si="14"/>
        <v>1736 TS - Nettoyage de la vitrerie Commentaire : Lavage des vitres sur les faces intérieures et extérieures (4 fois par an)</v>
      </c>
      <c r="R920" t="str">
        <f>_xlfn.XLOOKUP(Q920,'Liste BT'!$O:$O,'Liste BT'!F:F,"")</f>
        <v>TS - Nettoyage de la vitrerie Commentaire : Lavage des vitres sur les faces intérieures et extérieures (4 fois par an)</v>
      </c>
      <c r="S920" t="str">
        <f>_xlfn.XLOOKUP(C920,'Liste des sites'!$D:$D,'Liste des sites'!$E:$E,"")</f>
        <v>Coop - Maladière restaurant - SAP 3262</v>
      </c>
    </row>
    <row r="921" spans="1:19" x14ac:dyDescent="0.2">
      <c r="B921" s="1" t="s">
        <v>235</v>
      </c>
      <c r="C921" s="1" t="s">
        <v>151</v>
      </c>
      <c r="E921" s="1" t="s">
        <v>150</v>
      </c>
      <c r="F921" s="1" t="s">
        <v>236</v>
      </c>
      <c r="G921" s="1" t="s">
        <v>65</v>
      </c>
      <c r="H921" s="1" t="s">
        <v>152</v>
      </c>
      <c r="I921" s="1" t="s">
        <v>228</v>
      </c>
      <c r="J921" s="3">
        <v>45919</v>
      </c>
      <c r="K921">
        <v>1.5</v>
      </c>
      <c r="M921">
        <v>-1.5</v>
      </c>
      <c r="O921" t="s">
        <v>1501</v>
      </c>
      <c r="Q921" t="str">
        <f t="shared" si="14"/>
        <v>18877 APP - Entretien d'appartement/villa/maison…. Commentaire : CM : 2 x semaine // 1.5 heures // 2 pers N4 (mardi et vendredi)
1 x semaine // 2 heures // 1 pers N4 (vendredi) repassage du linge</v>
      </c>
      <c r="R921" t="str">
        <f>_xlfn.XLOOKUP(Q921,'Liste BT'!$O:$O,'Liste BT'!F:F,"")</f>
        <v>APP - Entretien d'appartement/villa/maison…. Commentaire : CM : 2 x semaine // 1.5 heures // 2 pers N4 (mardi et vendredi)
1 x semaine // 2 heures // 1 pers N4 (vendredi) repassage du linge</v>
      </c>
      <c r="S921" t="str">
        <f>_xlfn.XLOOKUP(C921,'Liste des sites'!$D:$D,'Liste des sites'!$E:$E,"")</f>
        <v>PIBOMULTI SA - Domicile de Madame Bourquard</v>
      </c>
    </row>
    <row r="922" spans="1:19" x14ac:dyDescent="0.2">
      <c r="B922" s="1" t="s">
        <v>235</v>
      </c>
      <c r="C922" s="1" t="s">
        <v>151</v>
      </c>
      <c r="E922" s="1" t="s">
        <v>150</v>
      </c>
      <c r="F922" s="1" t="s">
        <v>236</v>
      </c>
      <c r="G922" s="1" t="s">
        <v>65</v>
      </c>
      <c r="H922" s="1" t="s">
        <v>152</v>
      </c>
      <c r="I922" s="1" t="s">
        <v>228</v>
      </c>
      <c r="J922" s="3">
        <v>45919</v>
      </c>
      <c r="K922">
        <v>2</v>
      </c>
      <c r="M922">
        <v>-2</v>
      </c>
      <c r="O922" t="s">
        <v>1501</v>
      </c>
      <c r="Q922" t="str">
        <f t="shared" si="14"/>
        <v>18877 APP - Entretien d'appartement/villa/maison…. Commentaire : CM : 2 x semaine // 1.5 heures // 2 pers N4 (mardi et vendredi)
1 x semaine // 2 heures // 1 pers N4 (vendredi) repassage du linge</v>
      </c>
      <c r="R922" t="str">
        <f>_xlfn.XLOOKUP(Q922,'Liste BT'!$O:$O,'Liste BT'!F:F,"")</f>
        <v>APP - Entretien d'appartement/villa/maison…. Commentaire : CM : 2 x semaine // 1.5 heures // 2 pers N4 (mardi et vendredi)
1 x semaine // 2 heures // 1 pers N4 (vendredi) repassage du linge</v>
      </c>
      <c r="S922" t="str">
        <f>_xlfn.XLOOKUP(C922,'Liste des sites'!$D:$D,'Liste des sites'!$E:$E,"")</f>
        <v>PIBOMULTI SA - Domicile de Madame Bourquard</v>
      </c>
    </row>
    <row r="923" spans="1:19" x14ac:dyDescent="0.2">
      <c r="B923" s="1" t="s">
        <v>324</v>
      </c>
      <c r="C923" s="1" t="s">
        <v>121</v>
      </c>
      <c r="E923" s="1" t="s">
        <v>120</v>
      </c>
      <c r="F923" s="1" t="s">
        <v>260</v>
      </c>
      <c r="G923" s="1" t="s">
        <v>65</v>
      </c>
      <c r="H923" s="1" t="s">
        <v>122</v>
      </c>
      <c r="I923" s="1" t="s">
        <v>225</v>
      </c>
      <c r="J923" s="3">
        <v>45920</v>
      </c>
      <c r="K923">
        <v>5.5</v>
      </c>
      <c r="L923">
        <v>2.5</v>
      </c>
      <c r="M923">
        <v>-3</v>
      </c>
      <c r="O923" t="s">
        <v>1501</v>
      </c>
      <c r="Q923" t="str">
        <f t="shared" si="14"/>
        <v>1835 TS - Nettoyage de la vitrerie Commentaire : Lavage des vitres du bâtiment en façade sur les faces intérieures et extérieures (2 fois par an)
Surface : 168 m2</v>
      </c>
      <c r="R923" t="str">
        <f>_xlfn.XLOOKUP(Q923,'Liste BT'!$O:$O,'Liste BT'!F:F,"")</f>
        <v>TS - Nettoyage de la vitrerie Commentaire : Lavage des vitres du bâtiment en façade sur les faces intérieures et extérieures (2 fois par an)
Surface : 168 m2</v>
      </c>
      <c r="S923" t="str">
        <f>_xlfn.XLOOKUP(C923,'Liste des sites'!$D:$D,'Liste des sites'!$E:$E,"")</f>
        <v>Coop - Peseux Parc du Château - SAP 2429</v>
      </c>
    </row>
    <row r="924" spans="1:19" x14ac:dyDescent="0.2">
      <c r="A924" s="1" t="s">
        <v>1135</v>
      </c>
      <c r="B924" s="1" t="s">
        <v>1232</v>
      </c>
      <c r="C924" s="1" t="s">
        <v>192</v>
      </c>
      <c r="E924" s="1" t="s">
        <v>304</v>
      </c>
      <c r="F924" s="1" t="s">
        <v>305</v>
      </c>
      <c r="G924" s="1" t="s">
        <v>65</v>
      </c>
      <c r="H924" s="1" t="s">
        <v>3061</v>
      </c>
      <c r="I924" s="1" t="s">
        <v>2838</v>
      </c>
      <c r="J924" s="3">
        <v>45920</v>
      </c>
      <c r="K924">
        <v>4</v>
      </c>
      <c r="L924">
        <v>4</v>
      </c>
      <c r="M924">
        <v>0</v>
      </c>
      <c r="N924" s="3">
        <v>45944</v>
      </c>
      <c r="O924" t="s">
        <v>164</v>
      </c>
      <c r="Q924" t="str">
        <f t="shared" si="14"/>
        <v>12 TS - Mise à disposition de personnel Commentaire : Mise à disposition - 20.09</v>
      </c>
      <c r="R924" t="str">
        <f>_xlfn.XLOOKUP(Q924,'Liste BT'!$O:$O,'Liste BT'!F:F,"")</f>
        <v/>
      </c>
      <c r="S924" t="str">
        <f>_xlfn.XLOOKUP(C924,'Liste des sites'!$D:$D,'Liste des sites'!$E:$E,"")</f>
        <v>Officine Panerai</v>
      </c>
    </row>
    <row r="925" spans="1:19" x14ac:dyDescent="0.2">
      <c r="A925" s="1" t="s">
        <v>892</v>
      </c>
      <c r="B925" s="1" t="s">
        <v>1233</v>
      </c>
      <c r="C925" s="1" t="s">
        <v>192</v>
      </c>
      <c r="E925" s="1" t="s">
        <v>304</v>
      </c>
      <c r="F925" s="1" t="s">
        <v>305</v>
      </c>
      <c r="G925" s="1" t="s">
        <v>65</v>
      </c>
      <c r="H925" s="1" t="s">
        <v>3062</v>
      </c>
      <c r="I925" s="1" t="s">
        <v>2838</v>
      </c>
      <c r="J925" s="3">
        <v>45920</v>
      </c>
      <c r="K925">
        <v>13</v>
      </c>
      <c r="L925">
        <v>15</v>
      </c>
      <c r="M925">
        <v>2</v>
      </c>
      <c r="N925" s="3">
        <v>45944</v>
      </c>
      <c r="O925" t="s">
        <v>164</v>
      </c>
      <c r="Q925" t="str">
        <f t="shared" si="14"/>
        <v>12 TS - Décapage et mise en cire des sols Commentaire : Traitement des sols en linoleum</v>
      </c>
      <c r="R925" t="str">
        <f>_xlfn.XLOOKUP(Q925,'Liste BT'!$O:$O,'Liste BT'!F:F,"")</f>
        <v/>
      </c>
      <c r="S925" t="str">
        <f>_xlfn.XLOOKUP(C925,'Liste des sites'!$D:$D,'Liste des sites'!$E:$E,"")</f>
        <v>Officine Panerai</v>
      </c>
    </row>
    <row r="926" spans="1:19" x14ac:dyDescent="0.2">
      <c r="B926" s="1" t="s">
        <v>282</v>
      </c>
      <c r="C926" s="1" t="s">
        <v>11</v>
      </c>
      <c r="E926" s="1" t="s">
        <v>10</v>
      </c>
      <c r="F926" s="1" t="s">
        <v>283</v>
      </c>
      <c r="G926" s="1" t="s">
        <v>9</v>
      </c>
      <c r="H926" s="1" t="s">
        <v>12</v>
      </c>
      <c r="I926" s="1" t="s">
        <v>225</v>
      </c>
      <c r="J926" s="3">
        <v>45922</v>
      </c>
      <c r="K926">
        <v>3.08</v>
      </c>
      <c r="L926">
        <v>3</v>
      </c>
      <c r="M926">
        <v>-0.08</v>
      </c>
      <c r="O926" t="s">
        <v>1501</v>
      </c>
      <c r="Q926" t="str">
        <f t="shared" si="14"/>
        <v>18248 TS - Nettoyage de la vitrerie Commentaire : Lavage des vitres sur les faces intérieures et extérieures (1 fois par mois)
Surface : 54 m2</v>
      </c>
      <c r="R926" t="str">
        <f>_xlfn.XLOOKUP(Q926,'Liste BT'!$O:$O,'Liste BT'!F:F,"")</f>
        <v>TS - Nettoyage de la vitrerie Commentaire : Lavage des vitres sur les faces intérieures et extérieures (1 fois par mois)
Surface : 54 m2</v>
      </c>
      <c r="S926" t="str">
        <f>_xlfn.XLOOKUP(C926,'Liste des sites'!$D:$D,'Liste des sites'!$E:$E,"")</f>
        <v>SALT STORE DELÉMONT</v>
      </c>
    </row>
    <row r="927" spans="1:19" x14ac:dyDescent="0.2">
      <c r="B927" s="1" t="s">
        <v>364</v>
      </c>
      <c r="C927" s="1" t="s">
        <v>365</v>
      </c>
      <c r="E927" s="1" t="s">
        <v>28</v>
      </c>
      <c r="F927" s="1" t="s">
        <v>366</v>
      </c>
      <c r="G927" s="1" t="s">
        <v>9</v>
      </c>
      <c r="H927" s="1" t="s">
        <v>29</v>
      </c>
      <c r="I927" s="1" t="s">
        <v>225</v>
      </c>
      <c r="J927" s="3">
        <v>45922</v>
      </c>
      <c r="K927">
        <v>4</v>
      </c>
      <c r="L927">
        <v>4</v>
      </c>
      <c r="M927">
        <v>0</v>
      </c>
      <c r="O927" t="s">
        <v>1501</v>
      </c>
      <c r="Q927" t="str">
        <f t="shared" si="14"/>
        <v>1774 TS - Nettoyage de la vitrerie Commentaire : Lavage des vitres sur les faces extérieures (2 fois par an)
Surface : 122 m2</v>
      </c>
      <c r="R927" t="str">
        <f>_xlfn.XLOOKUP(Q927,'Liste BT'!$O:$O,'Liste BT'!F:F,"")</f>
        <v>TS - Nettoyage de la vitrerie Commentaire : Lavage des vitres sur les faces extérieures (2 fois par an)
Surface : 122 m2</v>
      </c>
      <c r="S927" t="str">
        <f>_xlfn.XLOOKUP(C927,'Liste des sites'!$D:$D,'Liste des sites'!$E:$E,"")</f>
        <v>Coop - Delémont Le Ticle - SAP 4973</v>
      </c>
    </row>
    <row r="928" spans="1:19" x14ac:dyDescent="0.2">
      <c r="B928" s="1" t="s">
        <v>354</v>
      </c>
      <c r="C928" s="1" t="s">
        <v>86</v>
      </c>
      <c r="E928" s="1" t="s">
        <v>85</v>
      </c>
      <c r="F928" s="1" t="s">
        <v>355</v>
      </c>
      <c r="G928" s="1" t="s">
        <v>65</v>
      </c>
      <c r="H928" s="1" t="s">
        <v>16</v>
      </c>
      <c r="I928" s="1" t="s">
        <v>225</v>
      </c>
      <c r="J928" s="3">
        <v>45923</v>
      </c>
      <c r="K928">
        <v>4</v>
      </c>
      <c r="L928">
        <v>2</v>
      </c>
      <c r="M928">
        <v>-2</v>
      </c>
      <c r="O928" t="s">
        <v>1501</v>
      </c>
      <c r="Q928" t="str">
        <f t="shared" si="14"/>
        <v>1764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28" t="str">
        <f>_xlfn.XLOOKUP(Q928,'Liste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28" t="str">
        <f>_xlfn.XLOOKUP(C928,'Liste des sites'!$D:$D,'Liste des sites'!$E:$E,"")</f>
        <v>Coop - Chaux-de-Fonds Piscine - SAP 1577</v>
      </c>
    </row>
    <row r="929" spans="1:19" x14ac:dyDescent="0.2">
      <c r="B929" s="1" t="s">
        <v>354</v>
      </c>
      <c r="C929" s="1" t="s">
        <v>86</v>
      </c>
      <c r="E929" s="1" t="s">
        <v>85</v>
      </c>
      <c r="F929" s="1" t="s">
        <v>355</v>
      </c>
      <c r="G929" s="1" t="s">
        <v>65</v>
      </c>
      <c r="H929" s="1" t="s">
        <v>18</v>
      </c>
      <c r="I929" s="1" t="s">
        <v>225</v>
      </c>
      <c r="J929" s="3">
        <v>45923</v>
      </c>
      <c r="K929">
        <v>1</v>
      </c>
      <c r="L929">
        <v>1</v>
      </c>
      <c r="M929">
        <v>0</v>
      </c>
      <c r="O929" t="s">
        <v>1501</v>
      </c>
      <c r="Q929" t="str">
        <f t="shared" si="14"/>
        <v>1764 TS - Nettoyage de la vitrerie Commentaire : Nettoyage complet de tous les vitrages sur les faces intérieures et extérieures (vitres en façade, séparations, portes, parois vitrées), (2 fois par an : mars, septembre)</v>
      </c>
      <c r="R929" t="str">
        <f>_xlfn.XLOOKUP(Q929,'Liste BT'!$O:$O,'Liste BT'!F:F,"")</f>
        <v>TS - Nettoyage de la vitrerie Commentaire : Nettoyage complet de tous les vitrages sur les faces intérieures et extérieures (vitres en façade, séparations, portes, parois vitrées), (2 fois par an : mars, septembre)</v>
      </c>
      <c r="S929" t="str">
        <f>_xlfn.XLOOKUP(C929,'Liste des sites'!$D:$D,'Liste des sites'!$E:$E,"")</f>
        <v>Coop - Chaux-de-Fonds Piscine - SAP 1577</v>
      </c>
    </row>
    <row r="930" spans="1:19" x14ac:dyDescent="0.2">
      <c r="B930" s="1" t="s">
        <v>276</v>
      </c>
      <c r="C930" s="1" t="s">
        <v>142</v>
      </c>
      <c r="E930" s="1" t="s">
        <v>141</v>
      </c>
      <c r="F930" s="1" t="s">
        <v>277</v>
      </c>
      <c r="G930" s="1" t="s">
        <v>65</v>
      </c>
      <c r="H930" s="1" t="s">
        <v>143</v>
      </c>
      <c r="I930" s="1" t="s">
        <v>225</v>
      </c>
      <c r="J930" s="3">
        <v>45923</v>
      </c>
      <c r="K930">
        <v>1.04</v>
      </c>
      <c r="L930">
        <v>1</v>
      </c>
      <c r="M930">
        <v>-0.04</v>
      </c>
      <c r="O930" t="s">
        <v>1501</v>
      </c>
      <c r="Q930" t="str">
        <f t="shared" si="14"/>
        <v>10038 TS - Nettoyage de la vitrerie Commentaire : Nettoyage des vitres extérieures (1  x  par mois)</v>
      </c>
      <c r="R930" t="str">
        <f>_xlfn.XLOOKUP(Q930,'Liste BT'!$O:$O,'Liste BT'!F:F,"")</f>
        <v>TS - Nettoyage de la vitrerie Commentaire : Nettoyage des vitres extérieures (1  x  par mois)</v>
      </c>
      <c r="S930" t="str">
        <f>_xlfn.XLOOKUP(C930,'Liste des sites'!$D:$D,'Liste des sites'!$E:$E,"")</f>
        <v>Pharmacie Bornand</v>
      </c>
    </row>
    <row r="931" spans="1:19" x14ac:dyDescent="0.2">
      <c r="B931" s="1" t="s">
        <v>263</v>
      </c>
      <c r="C931" s="1" t="s">
        <v>146</v>
      </c>
      <c r="E931" s="1" t="s">
        <v>145</v>
      </c>
      <c r="F931" s="1" t="s">
        <v>264</v>
      </c>
      <c r="G931" s="1" t="s">
        <v>65</v>
      </c>
      <c r="H931" s="1" t="s">
        <v>63</v>
      </c>
      <c r="I931" s="1" t="s">
        <v>225</v>
      </c>
      <c r="J931" s="3">
        <v>45923</v>
      </c>
      <c r="K931">
        <v>1.0900000000000001</v>
      </c>
      <c r="L931">
        <v>1.25</v>
      </c>
      <c r="M931">
        <v>0.16</v>
      </c>
      <c r="O931" t="s">
        <v>1501</v>
      </c>
      <c r="Q931" t="str">
        <f t="shared" si="14"/>
        <v>10079 TS - Nettoyage de la vitrerie Commentaire : Lavage des vitres extérieures (1 x par mois)</v>
      </c>
      <c r="R931" t="str">
        <f>_xlfn.XLOOKUP(Q931,'Liste BT'!$O:$O,'Liste BT'!F:F,"")</f>
        <v>TS - Nettoyage de la vitrerie Commentaire : Lavage des vitres extérieures (1 x par mois)</v>
      </c>
      <c r="S931" t="str">
        <f>_xlfn.XLOOKUP(C931,'Liste des sites'!$D:$D,'Liste des sites'!$E:$E,"")</f>
        <v>Pharmacie de la Côte</v>
      </c>
    </row>
    <row r="932" spans="1:19" x14ac:dyDescent="0.2">
      <c r="B932" s="1" t="s">
        <v>235</v>
      </c>
      <c r="C932" s="1" t="s">
        <v>151</v>
      </c>
      <c r="E932" s="1" t="s">
        <v>150</v>
      </c>
      <c r="F932" s="1" t="s">
        <v>236</v>
      </c>
      <c r="G932" s="1" t="s">
        <v>65</v>
      </c>
      <c r="H932" s="1" t="s">
        <v>152</v>
      </c>
      <c r="I932" s="1" t="s">
        <v>228</v>
      </c>
      <c r="J932" s="3">
        <v>45923</v>
      </c>
      <c r="K932">
        <v>1.5</v>
      </c>
      <c r="M932">
        <v>-1.5</v>
      </c>
      <c r="O932" t="s">
        <v>1501</v>
      </c>
      <c r="Q932" t="str">
        <f t="shared" si="14"/>
        <v>18877 APP - Entretien d'appartement/villa/maison…. Commentaire : CM : 2 x semaine // 1.5 heures // 2 pers N4 (mardi et vendredi)
1 x semaine // 2 heures // 1 pers N4 (vendredi) repassage du linge</v>
      </c>
      <c r="R932" t="str">
        <f>_xlfn.XLOOKUP(Q932,'Liste BT'!$O:$O,'Liste BT'!F:F,"")</f>
        <v>APP - Entretien d'appartement/villa/maison…. Commentaire : CM : 2 x semaine // 1.5 heures // 2 pers N4 (mardi et vendredi)
1 x semaine // 2 heures // 1 pers N4 (vendredi) repassage du linge</v>
      </c>
      <c r="S932" t="str">
        <f>_xlfn.XLOOKUP(C932,'Liste des sites'!$D:$D,'Liste des sites'!$E:$E,"")</f>
        <v>PIBOMULTI SA - Domicile de Madame Bourquard</v>
      </c>
    </row>
    <row r="933" spans="1:19" x14ac:dyDescent="0.2">
      <c r="B933" s="1" t="s">
        <v>374</v>
      </c>
      <c r="C933" s="1" t="s">
        <v>88</v>
      </c>
      <c r="E933" s="1" t="s">
        <v>87</v>
      </c>
      <c r="F933" s="1" t="s">
        <v>375</v>
      </c>
      <c r="G933" s="1" t="s">
        <v>65</v>
      </c>
      <c r="H933" s="1" t="s">
        <v>89</v>
      </c>
      <c r="I933" s="1" t="s">
        <v>225</v>
      </c>
      <c r="J933" s="3">
        <v>45924</v>
      </c>
      <c r="K933">
        <v>2</v>
      </c>
      <c r="L933">
        <v>2</v>
      </c>
      <c r="M933">
        <v>0</v>
      </c>
      <c r="O933" t="s">
        <v>1501</v>
      </c>
      <c r="Q933" t="str">
        <f t="shared" si="14"/>
        <v>1771 TS - Nettoyage de la vitrerie Commentaire : Lavage des vitres sur les faces intérieures et extérieures (2 fois par an)</v>
      </c>
      <c r="R933" t="str">
        <f>_xlfn.XLOOKUP(Q933,'Liste BT'!$O:$O,'Liste BT'!F:F,"")</f>
        <v>TS - Nettoyage de la vitrerie Commentaire : Lavage des vitres sur les faces intérieures et extérieures (2 fois par an)</v>
      </c>
      <c r="S933" t="str">
        <f>_xlfn.XLOOKUP(C933,'Liste des sites'!$D:$D,'Liste des sites'!$E:$E,"")</f>
        <v>Coop - Couvet - SAP 1087</v>
      </c>
    </row>
    <row r="934" spans="1:19" x14ac:dyDescent="0.2">
      <c r="B934" s="1" t="s">
        <v>376</v>
      </c>
      <c r="C934" s="1" t="s">
        <v>94</v>
      </c>
      <c r="E934" s="1" t="s">
        <v>93</v>
      </c>
      <c r="F934" s="1" t="s">
        <v>377</v>
      </c>
      <c r="G934" s="1" t="s">
        <v>65</v>
      </c>
      <c r="H934" s="1" t="s">
        <v>16</v>
      </c>
      <c r="I934" s="1" t="s">
        <v>225</v>
      </c>
      <c r="J934" s="3">
        <v>45924</v>
      </c>
      <c r="K934">
        <v>4</v>
      </c>
      <c r="L934">
        <v>4</v>
      </c>
      <c r="M934">
        <v>0</v>
      </c>
      <c r="O934" t="s">
        <v>1501</v>
      </c>
      <c r="Q934" t="str">
        <f t="shared" si="14"/>
        <v>1780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34" t="str">
        <f>_xlfn.XLOOKUP(Q934,'Liste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34" t="str">
        <f>_xlfn.XLOOKUP(C934,'Liste des sites'!$D:$D,'Liste des sites'!$E:$E,"")</f>
        <v>Coop - Fleurier - SAP 1218</v>
      </c>
    </row>
    <row r="935" spans="1:19" x14ac:dyDescent="0.2">
      <c r="B935" s="1" t="s">
        <v>376</v>
      </c>
      <c r="C935" s="1" t="s">
        <v>94</v>
      </c>
      <c r="E935" s="1" t="s">
        <v>93</v>
      </c>
      <c r="F935" s="1" t="s">
        <v>377</v>
      </c>
      <c r="G935" s="1" t="s">
        <v>65</v>
      </c>
      <c r="H935" s="1" t="s">
        <v>18</v>
      </c>
      <c r="I935" s="1" t="s">
        <v>225</v>
      </c>
      <c r="J935" s="3">
        <v>45924</v>
      </c>
      <c r="K935">
        <v>1</v>
      </c>
      <c r="L935">
        <v>1</v>
      </c>
      <c r="M935">
        <v>0</v>
      </c>
      <c r="O935" t="s">
        <v>1501</v>
      </c>
      <c r="Q935" t="str">
        <f t="shared" si="14"/>
        <v>1780 TS - Nettoyage de la vitrerie Commentaire : Nettoyage complet de tous les vitrages sur les faces intérieures et extérieures (vitres en façade, séparations, portes, parois vitrées), (2 fois par an : mars, septembre)</v>
      </c>
      <c r="R935" t="str">
        <f>_xlfn.XLOOKUP(Q935,'Liste BT'!$O:$O,'Liste BT'!F:F,"")</f>
        <v>TS - Nettoyage de la vitrerie Commentaire : Nettoyage complet de tous les vitrages sur les faces intérieures et extérieures (vitres en façade, séparations, portes, parois vitrées), (2 fois par an : mars, septembre)</v>
      </c>
      <c r="S935" t="str">
        <f>_xlfn.XLOOKUP(C935,'Liste des sites'!$D:$D,'Liste des sites'!$E:$E,"")</f>
        <v>Coop - Fleurier - SAP 1218</v>
      </c>
    </row>
    <row r="936" spans="1:19" x14ac:dyDescent="0.2">
      <c r="A936" s="1" t="s">
        <v>1120</v>
      </c>
      <c r="B936" s="1" t="s">
        <v>710</v>
      </c>
      <c r="C936" s="1" t="s">
        <v>94</v>
      </c>
      <c r="E936" s="1" t="s">
        <v>93</v>
      </c>
      <c r="F936" s="1" t="s">
        <v>377</v>
      </c>
      <c r="G936" s="1" t="s">
        <v>65</v>
      </c>
      <c r="H936" s="1" t="s">
        <v>3063</v>
      </c>
      <c r="I936" s="1" t="s">
        <v>2838</v>
      </c>
      <c r="J936" s="3">
        <v>45924</v>
      </c>
      <c r="K936">
        <v>6</v>
      </c>
      <c r="L936">
        <v>6</v>
      </c>
      <c r="M936">
        <v>0</v>
      </c>
      <c r="N936" s="3">
        <v>45945</v>
      </c>
      <c r="O936" t="s">
        <v>164</v>
      </c>
      <c r="Q936" t="str">
        <f t="shared" si="14"/>
        <v>1780 TS - Travaux spéciaux Commentaire : Nettoyage des murs</v>
      </c>
      <c r="R936" t="str">
        <f>_xlfn.XLOOKUP(Q936,'Liste BT'!$O:$O,'Liste BT'!F:F,"")</f>
        <v/>
      </c>
      <c r="S936" t="str">
        <f>_xlfn.XLOOKUP(C936,'Liste des sites'!$D:$D,'Liste des sites'!$E:$E,"")</f>
        <v>Coop - Fleurier - SAP 1218</v>
      </c>
    </row>
    <row r="937" spans="1:19" x14ac:dyDescent="0.2">
      <c r="B937" s="1" t="s">
        <v>278</v>
      </c>
      <c r="C937" s="1" t="s">
        <v>148</v>
      </c>
      <c r="E937" s="1" t="s">
        <v>147</v>
      </c>
      <c r="F937" s="1" t="s">
        <v>279</v>
      </c>
      <c r="G937" s="1" t="s">
        <v>65</v>
      </c>
      <c r="H937" s="1" t="s">
        <v>149</v>
      </c>
      <c r="I937" s="1" t="s">
        <v>225</v>
      </c>
      <c r="J937" s="3">
        <v>45924</v>
      </c>
      <c r="K937">
        <v>0.78</v>
      </c>
      <c r="L937">
        <v>1</v>
      </c>
      <c r="M937">
        <v>0.22</v>
      </c>
      <c r="O937" t="s">
        <v>1501</v>
      </c>
      <c r="Q937" t="str">
        <f t="shared" si="14"/>
        <v>20025 TS - Nettoyage de la vitrerie Commentaire : Lavage des vitres extérieures (1  x par mois)</v>
      </c>
      <c r="R937" t="str">
        <f>_xlfn.XLOOKUP(Q937,'Liste BT'!$O:$O,'Liste BT'!F:F,"")</f>
        <v>TS - Nettoyage de la vitrerie Commentaire : Lavage des vitres extérieures (1  x par mois)</v>
      </c>
      <c r="S937" t="str">
        <f>_xlfn.XLOOKUP(C937,'Liste des sites'!$D:$D,'Liste des sites'!$E:$E,"")</f>
        <v>Pharmacie Jenni</v>
      </c>
    </row>
    <row r="938" spans="1:19" x14ac:dyDescent="0.2">
      <c r="B938" s="1" t="s">
        <v>379</v>
      </c>
      <c r="C938" s="1" t="s">
        <v>157</v>
      </c>
      <c r="E938" s="1" t="s">
        <v>156</v>
      </c>
      <c r="F938" s="1" t="s">
        <v>380</v>
      </c>
      <c r="G938" s="1" t="s">
        <v>65</v>
      </c>
      <c r="H938" s="1" t="s">
        <v>158</v>
      </c>
      <c r="I938" s="1" t="s">
        <v>225</v>
      </c>
      <c r="J938" s="3">
        <v>45924</v>
      </c>
      <c r="K938">
        <v>1</v>
      </c>
      <c r="L938">
        <v>1</v>
      </c>
      <c r="M938">
        <v>0</v>
      </c>
      <c r="O938" t="s">
        <v>1501</v>
      </c>
      <c r="Q938" t="str">
        <f t="shared" si="14"/>
        <v>14519 TS - Travaux spéciaux liés au contrat d'entretien Commentaire : Lavage des vitres interieurs et extérieurs 9x année</v>
      </c>
      <c r="R938" t="str">
        <f>_xlfn.XLOOKUP(Q938,'Liste BT'!$O:$O,'Liste BT'!F:F,"")</f>
        <v>TS - Travaux spéciaux liés au contrat d'entretien Commentaire : Lavage des vitres interieurs et extérieurs 9x année</v>
      </c>
      <c r="S938" t="str">
        <f>_xlfn.XLOOKUP(C938,'Liste des sites'!$D:$D,'Liste des sites'!$E:$E,"")</f>
        <v>Robert Renaud SA</v>
      </c>
    </row>
    <row r="939" spans="1:19" x14ac:dyDescent="0.2">
      <c r="B939" s="1" t="s">
        <v>585</v>
      </c>
      <c r="C939" s="1" t="s">
        <v>1270</v>
      </c>
      <c r="E939" s="1" t="s">
        <v>1269</v>
      </c>
      <c r="F939" s="1" t="s">
        <v>2814</v>
      </c>
      <c r="G939" s="1" t="s">
        <v>65</v>
      </c>
      <c r="H939" s="1" t="s">
        <v>1299</v>
      </c>
      <c r="I939" s="1" t="s">
        <v>228</v>
      </c>
      <c r="J939" s="3">
        <v>45924</v>
      </c>
      <c r="K939">
        <v>1</v>
      </c>
      <c r="M939">
        <v>-1</v>
      </c>
      <c r="O939" t="s">
        <v>1501</v>
      </c>
      <c r="Q939" t="str">
        <f t="shared" si="14"/>
        <v>14517 TS - Evacuation des déchets</v>
      </c>
      <c r="R939" t="str">
        <f>_xlfn.XLOOKUP(Q939,'Liste BT'!$O:$O,'Liste BT'!F:F,"")</f>
        <v>TS - Evacuation des déchets</v>
      </c>
      <c r="S939" t="str">
        <f>_xlfn.XLOOKUP(C939,'Liste des sites'!$D:$D,'Liste des sites'!$E:$E,"")</f>
        <v>Safran Timing Technologies SA</v>
      </c>
    </row>
    <row r="940" spans="1:19" x14ac:dyDescent="0.2">
      <c r="A940" s="1" t="s">
        <v>1226</v>
      </c>
      <c r="B940" s="1" t="s">
        <v>1227</v>
      </c>
      <c r="C940" s="1" t="s">
        <v>715</v>
      </c>
      <c r="E940" s="1" t="s">
        <v>577</v>
      </c>
      <c r="F940" s="1" t="s">
        <v>258</v>
      </c>
      <c r="G940" s="1" t="s">
        <v>65</v>
      </c>
      <c r="H940" s="1" t="s">
        <v>3064</v>
      </c>
      <c r="I940" s="1" t="s">
        <v>2838</v>
      </c>
      <c r="J940" s="3">
        <v>45925</v>
      </c>
      <c r="K940">
        <v>4</v>
      </c>
      <c r="L940">
        <v>5</v>
      </c>
      <c r="M940">
        <v>1</v>
      </c>
      <c r="N940" s="3">
        <v>45945</v>
      </c>
      <c r="O940" t="s">
        <v>164</v>
      </c>
      <c r="Q940" t="str">
        <f t="shared" si="14"/>
        <v>1781 TS - Nettoyage de parking Commentaire : Nettoyage structure caddies</v>
      </c>
      <c r="R940" t="str">
        <f>_xlfn.XLOOKUP(Q940,'Liste BT'!$O:$O,'Liste BT'!F:F,"")</f>
        <v/>
      </c>
      <c r="S940" t="str">
        <f>_xlfn.XLOOKUP(C940,'Liste des sites'!$D:$D,'Liste des sites'!$E:$E,"")</f>
        <v>Coop - Fontainemelon - SAP 2514</v>
      </c>
    </row>
    <row r="941" spans="1:19" x14ac:dyDescent="0.2">
      <c r="B941" s="1" t="s">
        <v>440</v>
      </c>
      <c r="C941" s="1" t="s">
        <v>110</v>
      </c>
      <c r="E941" s="1" t="s">
        <v>109</v>
      </c>
      <c r="F941" s="1" t="s">
        <v>293</v>
      </c>
      <c r="G941" s="1" t="s">
        <v>65</v>
      </c>
      <c r="H941" s="1" t="s">
        <v>441</v>
      </c>
      <c r="I941" s="1" t="s">
        <v>228</v>
      </c>
      <c r="J941" s="3">
        <v>45925</v>
      </c>
      <c r="K941">
        <v>4</v>
      </c>
      <c r="M941">
        <v>-4</v>
      </c>
      <c r="O941" t="s">
        <v>1501</v>
      </c>
      <c r="Q941" t="str">
        <f t="shared" si="14"/>
        <v>1736 TS - Nettoyage haute pression Commentaire : Lavage de la terrasse au nettoyeur haute pression y compris lavage des vitres en partie basse après intervention (1 fois par mois : de mi-avril à fin septembre)</v>
      </c>
      <c r="R941" t="str">
        <f>_xlfn.XLOOKUP(Q941,'Liste BT'!$O:$O,'Liste BT'!F:F,"")</f>
        <v>TS - Nettoyage haute pression Commentaire : Lavage de la terrasse au nettoyeur haute pression y compris lavage des vitres en partie basse après intervention (1 fois par mois : de mi-avril à fin septembre)</v>
      </c>
      <c r="S941" t="str">
        <f>_xlfn.XLOOKUP(C941,'Liste des sites'!$D:$D,'Liste des sites'!$E:$E,"")</f>
        <v>Coop - Maladière restaurant - SAP 3262</v>
      </c>
    </row>
    <row r="942" spans="1:19" x14ac:dyDescent="0.2">
      <c r="B942" s="1" t="s">
        <v>255</v>
      </c>
      <c r="C942" s="1" t="s">
        <v>125</v>
      </c>
      <c r="E942" s="1" t="s">
        <v>124</v>
      </c>
      <c r="F942" s="1" t="s">
        <v>256</v>
      </c>
      <c r="G942" s="1" t="s">
        <v>65</v>
      </c>
      <c r="H942" s="1" t="s">
        <v>68</v>
      </c>
      <c r="I942" s="1" t="s">
        <v>225</v>
      </c>
      <c r="J942" s="3">
        <v>45925</v>
      </c>
      <c r="K942">
        <v>2</v>
      </c>
      <c r="L942">
        <v>1.5</v>
      </c>
      <c r="M942">
        <v>-0.5</v>
      </c>
      <c r="O942" t="s">
        <v>1501</v>
      </c>
      <c r="Q942" t="str">
        <f t="shared" si="14"/>
        <v>18649 APP - Entretien d'appartement/villa/maison….</v>
      </c>
      <c r="R942" t="str">
        <f>_xlfn.XLOOKUP(Q942,'Liste BT'!$O:$O,'Liste BT'!F:F,"")</f>
        <v>APP - Entretien d'appartement/villa/maison….</v>
      </c>
      <c r="S942" t="str">
        <f>_xlfn.XLOOKUP(C942,'Liste des sites'!$D:$D,'Liste des sites'!$E:$E,"")</f>
        <v xml:space="preserve">DANILA MARIOTTI </v>
      </c>
    </row>
    <row r="943" spans="1:19" x14ac:dyDescent="0.2">
      <c r="A943" s="1" t="s">
        <v>893</v>
      </c>
      <c r="B943" s="1" t="s">
        <v>1160</v>
      </c>
      <c r="C943" s="1" t="s">
        <v>683</v>
      </c>
      <c r="E943" s="1" t="s">
        <v>1208</v>
      </c>
      <c r="F943" s="1" t="s">
        <v>3016</v>
      </c>
      <c r="G943" s="1" t="s">
        <v>65</v>
      </c>
      <c r="H943" s="1" t="s">
        <v>3065</v>
      </c>
      <c r="I943" s="1" t="s">
        <v>2838</v>
      </c>
      <c r="J943" s="3">
        <v>45925</v>
      </c>
      <c r="K943">
        <v>80</v>
      </c>
      <c r="L943">
        <v>43.5</v>
      </c>
      <c r="M943">
        <v>-36.5</v>
      </c>
      <c r="N943" s="3">
        <v>45945</v>
      </c>
      <c r="O943" t="s">
        <v>164</v>
      </c>
      <c r="Q943" t="str">
        <f t="shared" si="14"/>
        <v>19229 TS - Nettoyage de façade Commentaire : Nettoyage avant portes ouvertes</v>
      </c>
      <c r="R943" t="str">
        <f>_xlfn.XLOOKUP(Q943,'Liste BT'!$O:$O,'Liste BT'!F:F,"")</f>
        <v/>
      </c>
      <c r="S943" t="str">
        <f>_xlfn.XLOOKUP(C943,'Liste des sites'!$D:$D,'Liste des sites'!$E:$E,"")</f>
        <v>FELCO SA</v>
      </c>
    </row>
    <row r="944" spans="1:19" x14ac:dyDescent="0.2">
      <c r="B944" s="1" t="s">
        <v>226</v>
      </c>
      <c r="C944" s="1" t="s">
        <v>67</v>
      </c>
      <c r="E944" s="1" t="s">
        <v>66</v>
      </c>
      <c r="F944" s="1" t="s">
        <v>227</v>
      </c>
      <c r="G944" s="1" t="s">
        <v>65</v>
      </c>
      <c r="H944" s="1" t="s">
        <v>68</v>
      </c>
      <c r="I944" s="1" t="s">
        <v>228</v>
      </c>
      <c r="J944" s="3">
        <v>45926</v>
      </c>
      <c r="K944">
        <v>4</v>
      </c>
      <c r="M944">
        <v>-4</v>
      </c>
      <c r="O944" t="s">
        <v>1501</v>
      </c>
      <c r="Q944" t="str">
        <f t="shared" si="14"/>
        <v>18866 APP - Entretien d'appartement/villa/maison….</v>
      </c>
      <c r="R944" t="str">
        <f>_xlfn.XLOOKUP(Q944,'Liste BT'!$O:$O,'Liste BT'!F:F,"")</f>
        <v>APP - Entretien d'appartement/villa/maison….</v>
      </c>
      <c r="S944" t="str">
        <f>_xlfn.XLOOKUP(C944,'Liste des sites'!$D:$D,'Liste des sites'!$E:$E,"")</f>
        <v>ALFA FABRIKA SA - LOGEMENT PRIVE</v>
      </c>
    </row>
    <row r="945" spans="1:19" x14ac:dyDescent="0.2">
      <c r="B945" s="1" t="s">
        <v>257</v>
      </c>
      <c r="C945" s="1" t="s">
        <v>91</v>
      </c>
      <c r="E945" s="1" t="s">
        <v>90</v>
      </c>
      <c r="F945" s="1" t="s">
        <v>258</v>
      </c>
      <c r="G945" s="1" t="s">
        <v>65</v>
      </c>
      <c r="H945" s="1" t="s">
        <v>2815</v>
      </c>
      <c r="I945" s="1" t="s">
        <v>228</v>
      </c>
      <c r="J945" s="3">
        <v>45926</v>
      </c>
      <c r="K945">
        <v>0.5</v>
      </c>
      <c r="M945">
        <v>-0.5</v>
      </c>
      <c r="O945" t="s">
        <v>1501</v>
      </c>
      <c r="Q945" t="str">
        <f t="shared" si="14"/>
        <v>2004 TS - Travaux spéciaux Commentaire : CM : Nettoyage du SAS d'entrée au sous-sol du centre commercial 1x/semaine // 0.5 heures</v>
      </c>
      <c r="R945" t="str">
        <f>_xlfn.XLOOKUP(Q945,'Liste BT'!$O:$O,'Liste BT'!F:F,"")</f>
        <v>TS - Travaux spéciaux Commentaire : CM : Nettoyage du SAS d'entrée au sous-sol du centre commercial 1x/semaine // 0.5 heures</v>
      </c>
      <c r="S945" t="str">
        <f>_xlfn.XLOOKUP(C945,'Liste des sites'!$D:$D,'Liste des sites'!$E:$E,"")</f>
        <v>Coop - EKZ Fontainemelon</v>
      </c>
    </row>
    <row r="946" spans="1:19" x14ac:dyDescent="0.2">
      <c r="B946" s="1" t="s">
        <v>246</v>
      </c>
      <c r="C946" s="1" t="s">
        <v>105</v>
      </c>
      <c r="E946" s="1" t="s">
        <v>104</v>
      </c>
      <c r="F946" s="1" t="s">
        <v>247</v>
      </c>
      <c r="G946" s="1" t="s">
        <v>65</v>
      </c>
      <c r="H946" s="1" t="s">
        <v>106</v>
      </c>
      <c r="I946" s="1" t="s">
        <v>228</v>
      </c>
      <c r="J946" s="3">
        <v>45926</v>
      </c>
      <c r="K946">
        <v>2</v>
      </c>
      <c r="M946">
        <v>-2</v>
      </c>
      <c r="O946" t="s">
        <v>1501</v>
      </c>
      <c r="Q946" t="str">
        <f t="shared" si="14"/>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946" t="str">
        <f>_xlfn.XLOOKUP(Q946,'Liste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946" t="str">
        <f>_xlfn.XLOOKUP(C946,'Liste des sites'!$D:$D,'Liste des sites'!$E:$E,"")</f>
        <v>Coop - Le Landeron - SAP 4152</v>
      </c>
    </row>
    <row r="947" spans="1:19" x14ac:dyDescent="0.2">
      <c r="B947" s="1" t="s">
        <v>302</v>
      </c>
      <c r="C947" s="1" t="s">
        <v>45</v>
      </c>
      <c r="E947" s="1" t="s">
        <v>44</v>
      </c>
      <c r="F947" s="1" t="s">
        <v>224</v>
      </c>
      <c r="G947" s="1" t="s">
        <v>9</v>
      </c>
      <c r="H947" s="1" t="s">
        <v>303</v>
      </c>
      <c r="I947" s="1" t="s">
        <v>225</v>
      </c>
      <c r="J947" s="3">
        <v>45926</v>
      </c>
      <c r="K947">
        <v>6</v>
      </c>
      <c r="L947">
        <v>5</v>
      </c>
      <c r="M947">
        <v>-1</v>
      </c>
      <c r="O947" t="s">
        <v>1501</v>
      </c>
      <c r="Q947" t="str">
        <f t="shared" si="14"/>
        <v>3096 TS - Nettoyage de parking Commentaire :  Lavage du parking intérieur à l'autolaveuse (4 fois par an)
Surface : 5855 m2</v>
      </c>
      <c r="R947" t="str">
        <f>_xlfn.XLOOKUP(Q947,'Liste BT'!$O:$O,'Liste BT'!F:F,"")</f>
        <v>TS - Nettoyage de parking Commentaire :  Lavage du parking intérieur à l'autolaveuse (4 fois par an)
Surface : 5855 m2</v>
      </c>
      <c r="S947" t="str">
        <f>_xlfn.XLOOKUP(C947,'Liste des sites'!$D:$D,'Liste des sites'!$E:$E,"")</f>
        <v>Coop - Porrentruy Ajoie - SAP 1978</v>
      </c>
    </row>
    <row r="948" spans="1:19" x14ac:dyDescent="0.2">
      <c r="B948" s="1" t="s">
        <v>302</v>
      </c>
      <c r="C948" s="1" t="s">
        <v>45</v>
      </c>
      <c r="E948" s="1" t="s">
        <v>44</v>
      </c>
      <c r="F948" s="1" t="s">
        <v>224</v>
      </c>
      <c r="G948" s="1" t="s">
        <v>9</v>
      </c>
      <c r="H948" s="1" t="s">
        <v>303</v>
      </c>
      <c r="I948" s="1" t="s">
        <v>225</v>
      </c>
      <c r="J948" s="3">
        <v>45926</v>
      </c>
      <c r="K948">
        <v>6</v>
      </c>
      <c r="L948">
        <v>10</v>
      </c>
      <c r="M948">
        <v>4</v>
      </c>
      <c r="O948" t="s">
        <v>1501</v>
      </c>
      <c r="Q948" t="str">
        <f t="shared" si="14"/>
        <v>3096 TS - Nettoyage de parking Commentaire :  Lavage du parking intérieur à l'autolaveuse (4 fois par an)
Surface : 5855 m2</v>
      </c>
      <c r="R948" t="str">
        <f>_xlfn.XLOOKUP(Q948,'Liste BT'!$O:$O,'Liste BT'!F:F,"")</f>
        <v>TS - Nettoyage de parking Commentaire :  Lavage du parking intérieur à l'autolaveuse (4 fois par an)
Surface : 5855 m2</v>
      </c>
      <c r="S948" t="str">
        <f>_xlfn.XLOOKUP(C948,'Liste des sites'!$D:$D,'Liste des sites'!$E:$E,"")</f>
        <v>Coop - Porrentruy Ajoie - SAP 1978</v>
      </c>
    </row>
    <row r="949" spans="1:19" x14ac:dyDescent="0.2">
      <c r="B949" s="1" t="s">
        <v>235</v>
      </c>
      <c r="C949" s="1" t="s">
        <v>151</v>
      </c>
      <c r="E949" s="1" t="s">
        <v>150</v>
      </c>
      <c r="F949" s="1" t="s">
        <v>236</v>
      </c>
      <c r="G949" s="1" t="s">
        <v>65</v>
      </c>
      <c r="H949" s="1" t="s">
        <v>152</v>
      </c>
      <c r="I949" s="1" t="s">
        <v>228</v>
      </c>
      <c r="J949" s="3">
        <v>45926</v>
      </c>
      <c r="K949">
        <v>1.5</v>
      </c>
      <c r="M949">
        <v>-1.5</v>
      </c>
      <c r="O949" t="s">
        <v>1501</v>
      </c>
      <c r="Q949" t="str">
        <f t="shared" si="14"/>
        <v>18877 APP - Entretien d'appartement/villa/maison…. Commentaire : CM : 2 x semaine // 1.5 heures // 2 pers N4 (mardi et vendredi)
1 x semaine // 2 heures // 1 pers N4 (vendredi) repassage du linge</v>
      </c>
      <c r="R949" t="str">
        <f>_xlfn.XLOOKUP(Q949,'Liste BT'!$O:$O,'Liste BT'!F:F,"")</f>
        <v>APP - Entretien d'appartement/villa/maison…. Commentaire : CM : 2 x semaine // 1.5 heures // 2 pers N4 (mardi et vendredi)
1 x semaine // 2 heures // 1 pers N4 (vendredi) repassage du linge</v>
      </c>
      <c r="S949" t="str">
        <f>_xlfn.XLOOKUP(C949,'Liste des sites'!$D:$D,'Liste des sites'!$E:$E,"")</f>
        <v>PIBOMULTI SA - Domicile de Madame Bourquard</v>
      </c>
    </row>
    <row r="950" spans="1:19" x14ac:dyDescent="0.2">
      <c r="B950" s="1" t="s">
        <v>235</v>
      </c>
      <c r="C950" s="1" t="s">
        <v>151</v>
      </c>
      <c r="E950" s="1" t="s">
        <v>150</v>
      </c>
      <c r="F950" s="1" t="s">
        <v>236</v>
      </c>
      <c r="G950" s="1" t="s">
        <v>65</v>
      </c>
      <c r="H950" s="1" t="s">
        <v>152</v>
      </c>
      <c r="I950" s="1" t="s">
        <v>228</v>
      </c>
      <c r="J950" s="3">
        <v>45926</v>
      </c>
      <c r="K950">
        <v>2</v>
      </c>
      <c r="M950">
        <v>-2</v>
      </c>
      <c r="O950" t="s">
        <v>1501</v>
      </c>
      <c r="Q950" t="str">
        <f t="shared" si="14"/>
        <v>18877 APP - Entretien d'appartement/villa/maison…. Commentaire : CM : 2 x semaine // 1.5 heures // 2 pers N4 (mardi et vendredi)
1 x semaine // 2 heures // 1 pers N4 (vendredi) repassage du linge</v>
      </c>
      <c r="R950" t="str">
        <f>_xlfn.XLOOKUP(Q950,'Liste BT'!$O:$O,'Liste BT'!F:F,"")</f>
        <v>APP - Entretien d'appartement/villa/maison…. Commentaire : CM : 2 x semaine // 1.5 heures // 2 pers N4 (mardi et vendredi)
1 x semaine // 2 heures // 1 pers N4 (vendredi) repassage du linge</v>
      </c>
      <c r="S950" t="str">
        <f>_xlfn.XLOOKUP(C950,'Liste des sites'!$D:$D,'Liste des sites'!$E:$E,"")</f>
        <v>PIBOMULTI SA - Domicile de Madame Bourquard</v>
      </c>
    </row>
    <row r="951" spans="1:19" x14ac:dyDescent="0.2">
      <c r="B951" s="1" t="s">
        <v>2816</v>
      </c>
      <c r="C951" s="1" t="s">
        <v>2240</v>
      </c>
      <c r="E951" s="1" t="s">
        <v>2817</v>
      </c>
      <c r="F951" s="1" t="s">
        <v>2818</v>
      </c>
      <c r="G951" s="1" t="s">
        <v>65</v>
      </c>
      <c r="H951" s="1" t="s">
        <v>1299</v>
      </c>
      <c r="I951" s="1" t="s">
        <v>228</v>
      </c>
      <c r="J951" s="3">
        <v>45926</v>
      </c>
      <c r="K951">
        <v>1</v>
      </c>
      <c r="M951">
        <v>-1</v>
      </c>
      <c r="O951" t="s">
        <v>1501</v>
      </c>
      <c r="Q951" t="str">
        <f t="shared" si="14"/>
        <v>18533 TS - Evacuation des déchets</v>
      </c>
      <c r="R951" t="str">
        <f>_xlfn.XLOOKUP(Q951,'Liste BT'!$O:$O,'Liste BT'!F:F,"")</f>
        <v>TS - Evacuation des déchets</v>
      </c>
      <c r="S951" t="str">
        <f>_xlfn.XLOOKUP(C951,'Liste des sites'!$D:$D,'Liste des sites'!$E:$E,"")</f>
        <v xml:space="preserve">SAFRAN TIMING TECHNOLOGIES SA </v>
      </c>
    </row>
    <row r="952" spans="1:19" x14ac:dyDescent="0.2">
      <c r="B952" s="1" t="s">
        <v>381</v>
      </c>
      <c r="C952" s="1" t="s">
        <v>160</v>
      </c>
      <c r="E952" s="1" t="s">
        <v>159</v>
      </c>
      <c r="F952" s="1" t="s">
        <v>340</v>
      </c>
      <c r="G952" s="1" t="s">
        <v>65</v>
      </c>
      <c r="H952" s="1" t="s">
        <v>161</v>
      </c>
      <c r="I952" s="1" t="s">
        <v>225</v>
      </c>
      <c r="J952" s="3">
        <v>45926</v>
      </c>
      <c r="K952">
        <v>3</v>
      </c>
      <c r="L952">
        <v>3</v>
      </c>
      <c r="M952">
        <v>0</v>
      </c>
      <c r="O952" t="s">
        <v>1501</v>
      </c>
      <c r="Q952" t="str">
        <f t="shared" si="14"/>
        <v>135 TS - Nettoyage de la vitrerie Commentaire : Lavage des vitres du bâtiment en façades sur les faces extérieures et intérieures (2 fois par an)</v>
      </c>
      <c r="R952" t="str">
        <f>_xlfn.XLOOKUP(Q952,'Liste BT'!$O:$O,'Liste BT'!F:F,"")</f>
        <v>TS - Nettoyage de la vitrerie Commentaire : Lavage des vitres du bâtiment en façades sur les faces extérieures et intérieures (2 fois par an)</v>
      </c>
      <c r="S952" t="str">
        <f>_xlfn.XLOOKUP(C952,'Liste des sites'!$D:$D,'Liste des sites'!$E:$E,"")</f>
        <v>La Résidence Neuchâtel</v>
      </c>
    </row>
    <row r="953" spans="1:19" x14ac:dyDescent="0.2">
      <c r="B953" s="1" t="s">
        <v>1221</v>
      </c>
      <c r="C953" s="1" t="s">
        <v>198</v>
      </c>
      <c r="E953" s="1" t="s">
        <v>331</v>
      </c>
      <c r="F953" s="1" t="s">
        <v>332</v>
      </c>
      <c r="G953" s="1" t="s">
        <v>65</v>
      </c>
      <c r="H953" s="1" t="s">
        <v>3066</v>
      </c>
      <c r="I953" s="1" t="s">
        <v>2838</v>
      </c>
      <c r="J953" s="3">
        <v>45927</v>
      </c>
      <c r="K953">
        <v>184.5</v>
      </c>
      <c r="L953">
        <v>187</v>
      </c>
      <c r="M953">
        <v>2.5</v>
      </c>
      <c r="N953" s="3">
        <v>45951</v>
      </c>
      <c r="O953" t="s">
        <v>164</v>
      </c>
      <c r="Q953" t="str">
        <f t="shared" si="14"/>
        <v>14993 APP - Entretien d'appartement/villa/maison…. Commentaire : Appartement Neuchâtel &amp; Lausanne - CityUs-  SEPTEMBRE 25</v>
      </c>
      <c r="R953" t="str">
        <f>_xlfn.XLOOKUP(Q953,'Liste BT'!$O:$O,'Liste BT'!F:F,"")</f>
        <v/>
      </c>
      <c r="S953" t="str">
        <f>_xlfn.XLOOKUP(C953,'Liste des sites'!$D:$D,'Liste des sites'!$E:$E,"")</f>
        <v>Cityus_Sàrl___NEUCHÂTEL</v>
      </c>
    </row>
    <row r="954" spans="1:19" x14ac:dyDescent="0.2">
      <c r="A954" s="1" t="s">
        <v>916</v>
      </c>
      <c r="B954" s="1" t="s">
        <v>760</v>
      </c>
      <c r="C954" s="1" t="s">
        <v>195</v>
      </c>
      <c r="E954" s="1" t="s">
        <v>313</v>
      </c>
      <c r="F954" s="1" t="s">
        <v>3067</v>
      </c>
      <c r="G954" s="1" t="s">
        <v>65</v>
      </c>
      <c r="H954" s="1" t="s">
        <v>3068</v>
      </c>
      <c r="I954" s="1" t="s">
        <v>225</v>
      </c>
      <c r="J954" s="3">
        <v>45927</v>
      </c>
      <c r="K954">
        <v>30</v>
      </c>
      <c r="L954">
        <v>2</v>
      </c>
      <c r="M954">
        <v>-28</v>
      </c>
      <c r="O954" t="s">
        <v>164</v>
      </c>
      <c r="Q954" t="str">
        <f t="shared" si="14"/>
        <v>144 TS - Nettoyage de la vitrerie Commentaire : Nettoyage de la vitrerie</v>
      </c>
      <c r="R954" t="str">
        <f>_xlfn.XLOOKUP(Q954,'Liste BT'!$O:$O,'Liste BT'!F:F,"")</f>
        <v/>
      </c>
      <c r="S954" t="str">
        <f>_xlfn.XLOOKUP(C954,'Liste des sites'!$D:$D,'Liste des sites'!$E:$E,"")</f>
        <v>Marché Prodega - St-Blaise</v>
      </c>
    </row>
    <row r="955" spans="1:19" x14ac:dyDescent="0.2">
      <c r="A955" s="1" t="s">
        <v>1138</v>
      </c>
      <c r="B955" s="1" t="s">
        <v>1225</v>
      </c>
      <c r="C955" s="1" t="s">
        <v>192</v>
      </c>
      <c r="E955" s="1" t="s">
        <v>304</v>
      </c>
      <c r="F955" s="1" t="s">
        <v>305</v>
      </c>
      <c r="G955" s="1" t="s">
        <v>65</v>
      </c>
      <c r="H955" s="1" t="s">
        <v>3069</v>
      </c>
      <c r="I955" s="1" t="s">
        <v>2838</v>
      </c>
      <c r="J955" s="3">
        <v>45927</v>
      </c>
      <c r="K955">
        <v>4</v>
      </c>
      <c r="L955">
        <v>4</v>
      </c>
      <c r="M955">
        <v>0</v>
      </c>
      <c r="N955" s="3">
        <v>45944</v>
      </c>
      <c r="O955" t="s">
        <v>164</v>
      </c>
      <c r="Q955" t="str">
        <f t="shared" si="14"/>
        <v>12 TS - Mise à disposition de personnel Commentaire : Mise à disposition - 27.09</v>
      </c>
      <c r="R955" t="str">
        <f>_xlfn.XLOOKUP(Q955,'Liste BT'!$O:$O,'Liste BT'!F:F,"")</f>
        <v/>
      </c>
      <c r="S955" t="str">
        <f>_xlfn.XLOOKUP(C955,'Liste des sites'!$D:$D,'Liste des sites'!$E:$E,"")</f>
        <v>Officine Panerai</v>
      </c>
    </row>
    <row r="956" spans="1:19" x14ac:dyDescent="0.2">
      <c r="B956" s="1" t="s">
        <v>271</v>
      </c>
      <c r="C956" s="1" t="s">
        <v>76</v>
      </c>
      <c r="E956" s="1" t="s">
        <v>75</v>
      </c>
      <c r="F956" s="1" t="s">
        <v>272</v>
      </c>
      <c r="G956" s="1" t="s">
        <v>65</v>
      </c>
      <c r="H956" s="1" t="s">
        <v>77</v>
      </c>
      <c r="I956" s="1" t="s">
        <v>225</v>
      </c>
      <c r="J956" s="3">
        <v>45929</v>
      </c>
      <c r="K956">
        <v>1.58</v>
      </c>
      <c r="L956">
        <v>1.5</v>
      </c>
      <c r="M956">
        <v>-0.08</v>
      </c>
      <c r="O956" t="s">
        <v>1501</v>
      </c>
      <c r="Q956" t="str">
        <f t="shared" si="14"/>
        <v>18246 TS - Nettoyage de la vitrerie Commentaire : Lavage des vitres sur les faces intérieures et extérieures (1 fois par mois)
Surface : 27 m2</v>
      </c>
      <c r="R956" t="str">
        <f>_xlfn.XLOOKUP(Q956,'Liste BT'!$O:$O,'Liste BT'!F:F,"")</f>
        <v>TS - Nettoyage de la vitrerie Commentaire : Lavage des vitres sur les faces intérieures et extérieures (1 fois par mois)
Surface : 27 m2</v>
      </c>
      <c r="S956" t="str">
        <f>_xlfn.XLOOKUP(C956,'Liste des sites'!$D:$D,'Liste des sites'!$E:$E,"")</f>
        <v>SALT STORE NEUCHÂTEL</v>
      </c>
    </row>
    <row r="957" spans="1:19" x14ac:dyDescent="0.2">
      <c r="B957" s="1" t="s">
        <v>1214</v>
      </c>
      <c r="C957" s="1" t="s">
        <v>81</v>
      </c>
      <c r="E957" s="1" t="s">
        <v>80</v>
      </c>
      <c r="F957" s="1" t="s">
        <v>373</v>
      </c>
      <c r="G957" s="1" t="s">
        <v>65</v>
      </c>
      <c r="H957" s="1" t="s">
        <v>3070</v>
      </c>
      <c r="I957" s="1" t="s">
        <v>2838</v>
      </c>
      <c r="J957" s="3">
        <v>45929</v>
      </c>
      <c r="K957">
        <v>2</v>
      </c>
      <c r="L957">
        <v>0</v>
      </c>
      <c r="M957">
        <v>-2</v>
      </c>
      <c r="N957" s="3">
        <v>45946</v>
      </c>
      <c r="O957" t="s">
        <v>164</v>
      </c>
      <c r="Q957" t="str">
        <f t="shared" si="14"/>
        <v>14513 TS - Mise à disposition de personnel Commentaire : Mise à disposition - 09.25</v>
      </c>
      <c r="R957" t="str">
        <f>_xlfn.XLOOKUP(Q957,'Liste BT'!$O:$O,'Liste BT'!F:F,"")</f>
        <v/>
      </c>
      <c r="S957" t="str">
        <f>_xlfn.XLOOKUP(C957,'Liste des sites'!$D:$D,'Liste des sites'!$E:$E,"")</f>
        <v>Cayatte Bruno</v>
      </c>
    </row>
    <row r="958" spans="1:19" x14ac:dyDescent="0.2">
      <c r="B958" s="1" t="s">
        <v>356</v>
      </c>
      <c r="C958" s="1" t="s">
        <v>99</v>
      </c>
      <c r="E958" s="1" t="s">
        <v>98</v>
      </c>
      <c r="F958" s="1" t="s">
        <v>266</v>
      </c>
      <c r="G958" s="1" t="s">
        <v>65</v>
      </c>
      <c r="H958" s="1" t="s">
        <v>102</v>
      </c>
      <c r="I958" s="1" t="s">
        <v>225</v>
      </c>
      <c r="J958" s="3">
        <v>45929</v>
      </c>
      <c r="K958">
        <v>4</v>
      </c>
      <c r="L958">
        <v>4</v>
      </c>
      <c r="M958">
        <v>0</v>
      </c>
      <c r="O958" t="s">
        <v>1501</v>
      </c>
      <c r="Q958" t="str">
        <f t="shared" si="14"/>
        <v>1763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58" t="str">
        <f>_xlfn.XLOOKUP(Q958,'Liste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58" t="str">
        <f>_xlfn.XLOOKUP(C958,'Liste des sites'!$D:$D,'Liste des sites'!$E:$E,"")</f>
        <v>Coop - La Chaux-de-Fonds Etoile - SAP 1820</v>
      </c>
    </row>
    <row r="959" spans="1:19" x14ac:dyDescent="0.2">
      <c r="B959" s="1" t="s">
        <v>275</v>
      </c>
      <c r="C959" s="1" t="s">
        <v>99</v>
      </c>
      <c r="E959" s="1" t="s">
        <v>98</v>
      </c>
      <c r="F959" s="1" t="s">
        <v>266</v>
      </c>
      <c r="G959" s="1" t="s">
        <v>65</v>
      </c>
      <c r="H959" s="1" t="s">
        <v>103</v>
      </c>
      <c r="I959" s="1" t="s">
        <v>225</v>
      </c>
      <c r="J959" s="3">
        <v>45929</v>
      </c>
      <c r="K959">
        <v>0.5</v>
      </c>
      <c r="L959">
        <v>1</v>
      </c>
      <c r="M959">
        <v>0.5</v>
      </c>
      <c r="O959" t="s">
        <v>1501</v>
      </c>
      <c r="Q959" t="str">
        <f t="shared" si="14"/>
        <v>1763 TS - Nettoyage de parking Commentaire : Balayage du parking // Vidage des poubelles (1 fois par semaine)</v>
      </c>
      <c r="R959" t="str">
        <f>_xlfn.XLOOKUP(Q959,'Liste BT'!$O:$O,'Liste BT'!F:F,"")</f>
        <v>TS - Nettoyage de parking Commentaire : Balayage du parking // Vidage des poubelles (1 fois par semaine)</v>
      </c>
      <c r="S959" t="str">
        <f>_xlfn.XLOOKUP(C959,'Liste des sites'!$D:$D,'Liste des sites'!$E:$E,"")</f>
        <v>Coop - La Chaux-de-Fonds Etoile - SAP 1820</v>
      </c>
    </row>
    <row r="960" spans="1:19" x14ac:dyDescent="0.2">
      <c r="B960" s="1" t="s">
        <v>275</v>
      </c>
      <c r="C960" s="1" t="s">
        <v>99</v>
      </c>
      <c r="E960" s="1" t="s">
        <v>98</v>
      </c>
      <c r="F960" s="1" t="s">
        <v>266</v>
      </c>
      <c r="G960" s="1" t="s">
        <v>65</v>
      </c>
      <c r="H960" s="1" t="s">
        <v>103</v>
      </c>
      <c r="I960" s="1" t="s">
        <v>225</v>
      </c>
      <c r="J960" s="3">
        <v>45929</v>
      </c>
      <c r="K960">
        <v>0.5</v>
      </c>
      <c r="L960">
        <v>0.5</v>
      </c>
      <c r="M960">
        <v>0</v>
      </c>
      <c r="O960" t="s">
        <v>1501</v>
      </c>
      <c r="Q960" t="str">
        <f t="shared" si="14"/>
        <v>1763 TS - Nettoyage de parking Commentaire : Balayage du parking // Vidage des poubelles (1 fois par semaine)</v>
      </c>
      <c r="R960" t="str">
        <f>_xlfn.XLOOKUP(Q960,'Liste BT'!$O:$O,'Liste BT'!F:F,"")</f>
        <v>TS - Nettoyage de parking Commentaire : Balayage du parking // Vidage des poubelles (1 fois par semaine)</v>
      </c>
      <c r="S960" t="str">
        <f>_xlfn.XLOOKUP(C960,'Liste des sites'!$D:$D,'Liste des sites'!$E:$E,"")</f>
        <v>Coop - La Chaux-de-Fonds Etoile - SAP 1820</v>
      </c>
    </row>
    <row r="961" spans="1:19" x14ac:dyDescent="0.2">
      <c r="B961" s="1" t="s">
        <v>267</v>
      </c>
      <c r="C961" s="1" t="s">
        <v>133</v>
      </c>
      <c r="E961" s="1" t="s">
        <v>132</v>
      </c>
      <c r="F961" s="1" t="s">
        <v>268</v>
      </c>
      <c r="G961" s="1" t="s">
        <v>65</v>
      </c>
      <c r="H961" s="1" t="s">
        <v>134</v>
      </c>
      <c r="I961" s="1" t="s">
        <v>225</v>
      </c>
      <c r="J961" s="3">
        <v>45929</v>
      </c>
      <c r="K961">
        <v>1.1000000000000001</v>
      </c>
      <c r="L961">
        <v>1</v>
      </c>
      <c r="M961">
        <v>-0.1</v>
      </c>
      <c r="O961" t="s">
        <v>1501</v>
      </c>
      <c r="Q961" t="str">
        <f t="shared" si="14"/>
        <v>1674 TS - Nettoyage de la vitrerie Commentaire : Lavage des vitres sur les faces intérieures et extérieures (1 fois par mois)</v>
      </c>
      <c r="R961" t="str">
        <f>_xlfn.XLOOKUP(Q961,'Liste BT'!$O:$O,'Liste BT'!F:F,"")</f>
        <v>TS - Nettoyage de la vitrerie Commentaire : Lavage des vitres sur les faces intérieures et extérieures (1 fois par mois)</v>
      </c>
      <c r="S961" t="str">
        <f>_xlfn.XLOOKUP(C961,'Liste des sites'!$D:$D,'Liste des sites'!$E:$E,"")</f>
        <v>Etam Marin</v>
      </c>
    </row>
    <row r="962" spans="1:19" x14ac:dyDescent="0.2">
      <c r="B962" s="1" t="s">
        <v>435</v>
      </c>
      <c r="C962" s="1" t="s">
        <v>436</v>
      </c>
      <c r="E962" s="1" t="s">
        <v>437</v>
      </c>
      <c r="F962" s="1" t="s">
        <v>438</v>
      </c>
      <c r="G962" s="1" t="s">
        <v>65</v>
      </c>
      <c r="H962" s="1" t="s">
        <v>439</v>
      </c>
      <c r="I962" s="1" t="s">
        <v>225</v>
      </c>
      <c r="J962" s="3">
        <v>45929</v>
      </c>
      <c r="K962">
        <v>0.26</v>
      </c>
      <c r="L962">
        <v>0.5</v>
      </c>
      <c r="M962">
        <v>0.24</v>
      </c>
      <c r="O962" t="s">
        <v>1501</v>
      </c>
      <c r="Q962" t="str">
        <f t="shared" si="14"/>
        <v>10092 TS - Nettoyage de la vitrerie Commentaire : Nettoyage des vitres extérieures (2 x par an)</v>
      </c>
      <c r="R962" t="str">
        <f>_xlfn.XLOOKUP(Q962,'Liste BT'!$O:$O,'Liste BT'!F:F,"")</f>
        <v>TS - Nettoyage de la vitrerie Commentaire : Nettoyage des vitres extérieures (2 x par an)</v>
      </c>
      <c r="S962" t="str">
        <f>_xlfn.XLOOKUP(C962,'Liste des sites'!$D:$D,'Liste des sites'!$E:$E,"")</f>
        <v>BENU La Chaux-de-Fonds Eplatures</v>
      </c>
    </row>
    <row r="963" spans="1:19" x14ac:dyDescent="0.2">
      <c r="A963" s="1" t="s">
        <v>1217</v>
      </c>
      <c r="B963" s="1" t="s">
        <v>1218</v>
      </c>
      <c r="C963" s="1" t="s">
        <v>181</v>
      </c>
      <c r="E963" s="1" t="s">
        <v>382</v>
      </c>
      <c r="F963" s="1" t="s">
        <v>383</v>
      </c>
      <c r="G963" s="1" t="s">
        <v>65</v>
      </c>
      <c r="H963" s="1" t="s">
        <v>3071</v>
      </c>
      <c r="I963" s="1" t="s">
        <v>2838</v>
      </c>
      <c r="J963" s="3">
        <v>45929</v>
      </c>
      <c r="K963">
        <v>183</v>
      </c>
      <c r="L963">
        <v>175.5</v>
      </c>
      <c r="M963">
        <v>-7.5</v>
      </c>
      <c r="N963" s="3">
        <v>45918</v>
      </c>
      <c r="O963" t="s">
        <v>164</v>
      </c>
      <c r="Q963" t="str">
        <f t="shared" ref="Q963:Q1026" si="15">CONCATENATE(C963," ",H963)</f>
        <v>17984 TS - Nettoyage de la vitrerie Commentaire : Nettoyages des vitres intérieures, extérieures 2025</v>
      </c>
      <c r="R963" t="str">
        <f>_xlfn.XLOOKUP(Q963,'Liste BT'!$O:$O,'Liste BT'!F:F,"")</f>
        <v/>
      </c>
      <c r="S963" t="str">
        <f>_xlfn.XLOOKUP(C963,'Liste des sites'!$D:$D,'Liste des sites'!$E:$E,"")</f>
        <v>Zenith Manufacture (Groupe LVMH)</v>
      </c>
    </row>
    <row r="964" spans="1:19" x14ac:dyDescent="0.2">
      <c r="B964" s="1" t="s">
        <v>385</v>
      </c>
      <c r="C964" s="1" t="s">
        <v>96</v>
      </c>
      <c r="E964" s="1" t="s">
        <v>95</v>
      </c>
      <c r="F964" s="1" t="s">
        <v>386</v>
      </c>
      <c r="G964" s="1" t="s">
        <v>65</v>
      </c>
      <c r="H964" s="1" t="s">
        <v>18</v>
      </c>
      <c r="I964" s="1" t="s">
        <v>225</v>
      </c>
      <c r="J964" s="3">
        <v>45930</v>
      </c>
      <c r="K964">
        <v>1</v>
      </c>
      <c r="L964">
        <v>1</v>
      </c>
      <c r="M964">
        <v>0</v>
      </c>
      <c r="O964" t="s">
        <v>1501</v>
      </c>
      <c r="Q964" t="str">
        <f t="shared" si="15"/>
        <v>1761 TS - Nettoyage de la vitrerie Commentaire : Nettoyage complet de tous les vitrages sur les faces intérieures et extérieures (vitres en façade, séparations, portes, parois vitrées), (2 fois par an : mars, septembre)</v>
      </c>
      <c r="R964" t="str">
        <f>_xlfn.XLOOKUP(Q964,'Liste BT'!$O:$O,'Liste BT'!F:F,"")</f>
        <v>TS - Nettoyage de la vitrerie Commentaire : Nettoyage complet de tous les vitrages sur les faces intérieures et extérieures (vitres en façade, séparations, portes, parois vitrées), (2 fois par an : mars, septembre)</v>
      </c>
      <c r="S964" t="str">
        <f>_xlfn.XLOOKUP(C964,'Liste des sites'!$D:$D,'Liste des sites'!$E:$E,"")</f>
        <v>Coop - La Chaux-de-Fonds Bel-Air - SAP 1821</v>
      </c>
    </row>
    <row r="965" spans="1:19" x14ac:dyDescent="0.2">
      <c r="B965" s="1" t="s">
        <v>385</v>
      </c>
      <c r="C965" s="1" t="s">
        <v>96</v>
      </c>
      <c r="E965" s="1" t="s">
        <v>95</v>
      </c>
      <c r="F965" s="1" t="s">
        <v>386</v>
      </c>
      <c r="G965" s="1" t="s">
        <v>65</v>
      </c>
      <c r="H965" s="1" t="s">
        <v>97</v>
      </c>
      <c r="I965" s="1" t="s">
        <v>225</v>
      </c>
      <c r="J965" s="3">
        <v>45930</v>
      </c>
      <c r="K965">
        <v>4</v>
      </c>
      <c r="L965">
        <v>4</v>
      </c>
      <c r="M965">
        <v>0</v>
      </c>
      <c r="O965" t="s">
        <v>1501</v>
      </c>
      <c r="Q965" t="str">
        <f t="shared" si="15"/>
        <v>1761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65" t="str">
        <f>_xlfn.XLOOKUP(Q965,'Liste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65" t="str">
        <f>_xlfn.XLOOKUP(C965,'Liste des sites'!$D:$D,'Liste des sites'!$E:$E,"")</f>
        <v>Coop - La Chaux-de-Fonds Bel-Air - SAP 1821</v>
      </c>
    </row>
    <row r="966" spans="1:19" x14ac:dyDescent="0.2">
      <c r="B966" s="1" t="s">
        <v>235</v>
      </c>
      <c r="C966" s="1" t="s">
        <v>151</v>
      </c>
      <c r="E966" s="1" t="s">
        <v>150</v>
      </c>
      <c r="F966" s="1" t="s">
        <v>236</v>
      </c>
      <c r="G966" s="1" t="s">
        <v>65</v>
      </c>
      <c r="H966" s="1" t="s">
        <v>152</v>
      </c>
      <c r="I966" s="1" t="s">
        <v>228</v>
      </c>
      <c r="J966" s="3">
        <v>45930</v>
      </c>
      <c r="K966">
        <v>1.5</v>
      </c>
      <c r="M966">
        <v>-1.5</v>
      </c>
      <c r="O966" t="s">
        <v>1501</v>
      </c>
      <c r="Q966" t="str">
        <f t="shared" si="15"/>
        <v>18877 APP - Entretien d'appartement/villa/maison…. Commentaire : CM : 2 x semaine // 1.5 heures // 2 pers N4 (mardi et vendredi)
1 x semaine // 2 heures // 1 pers N4 (vendredi) repassage du linge</v>
      </c>
      <c r="R966" t="str">
        <f>_xlfn.XLOOKUP(Q966,'Liste BT'!$O:$O,'Liste BT'!F:F,"")</f>
        <v>APP - Entretien d'appartement/villa/maison…. Commentaire : CM : 2 x semaine // 1.5 heures // 2 pers N4 (mardi et vendredi)
1 x semaine // 2 heures // 1 pers N4 (vendredi) repassage du linge</v>
      </c>
      <c r="S966" t="str">
        <f>_xlfn.XLOOKUP(C966,'Liste des sites'!$D:$D,'Liste des sites'!$E:$E,"")</f>
        <v>PIBOMULTI SA - Domicile de Madame Bourquard</v>
      </c>
    </row>
    <row r="967" spans="1:19" x14ac:dyDescent="0.2">
      <c r="B967" s="1" t="s">
        <v>1159</v>
      </c>
      <c r="C967" s="1" t="s">
        <v>683</v>
      </c>
      <c r="E967" s="1" t="s">
        <v>1208</v>
      </c>
      <c r="F967" s="1" t="s">
        <v>3016</v>
      </c>
      <c r="G967" s="1" t="s">
        <v>65</v>
      </c>
      <c r="H967" s="1" t="s">
        <v>3072</v>
      </c>
      <c r="I967" s="1" t="s">
        <v>228</v>
      </c>
      <c r="J967" s="3">
        <v>45931</v>
      </c>
      <c r="K967">
        <v>2</v>
      </c>
      <c r="L967">
        <v>0</v>
      </c>
      <c r="M967">
        <v>-2</v>
      </c>
      <c r="O967" t="s">
        <v>164</v>
      </c>
      <c r="Q967" t="str">
        <f t="shared" si="15"/>
        <v>19229 TS - Nettoyage à fond Commentaire : Nettoyage d'appartement - Octobre</v>
      </c>
      <c r="R967" t="str">
        <f>_xlfn.XLOOKUP(Q967,'Liste BT'!$O:$O,'Liste BT'!F:F,"")</f>
        <v/>
      </c>
      <c r="S967" t="str">
        <f>_xlfn.XLOOKUP(C967,'Liste des sites'!$D:$D,'Liste des sites'!$E:$E,"")</f>
        <v>FELCO SA</v>
      </c>
    </row>
    <row r="968" spans="1:19" x14ac:dyDescent="0.2">
      <c r="A968" s="1" t="s">
        <v>1116</v>
      </c>
      <c r="B968" s="1" t="s">
        <v>1213</v>
      </c>
      <c r="C968" s="1" t="s">
        <v>192</v>
      </c>
      <c r="E968" s="1" t="s">
        <v>304</v>
      </c>
      <c r="F968" s="1" t="s">
        <v>305</v>
      </c>
      <c r="G968" s="1" t="s">
        <v>65</v>
      </c>
      <c r="H968" s="1" t="s">
        <v>3073</v>
      </c>
      <c r="I968" s="1" t="s">
        <v>228</v>
      </c>
      <c r="J968" s="3">
        <v>45931</v>
      </c>
      <c r="K968">
        <v>16</v>
      </c>
      <c r="L968">
        <v>0</v>
      </c>
      <c r="M968">
        <v>-16</v>
      </c>
      <c r="O968" t="s">
        <v>164</v>
      </c>
      <c r="Q968" t="str">
        <f t="shared" si="15"/>
        <v>12 TS - Mise à disposition de personnel Commentaire : Mise à disposition - Portes</v>
      </c>
      <c r="R968" t="str">
        <f>_xlfn.XLOOKUP(Q968,'Liste BT'!$O:$O,'Liste BT'!F:F,"")</f>
        <v/>
      </c>
      <c r="S968" t="str">
        <f>_xlfn.XLOOKUP(C968,'Liste des sites'!$D:$D,'Liste des sites'!$E:$E,"")</f>
        <v>Officine Panerai</v>
      </c>
    </row>
    <row r="969" spans="1:19" x14ac:dyDescent="0.2">
      <c r="A969" s="1" t="s">
        <v>917</v>
      </c>
      <c r="B969" s="1" t="s">
        <v>1212</v>
      </c>
      <c r="C969" s="1" t="s">
        <v>203</v>
      </c>
      <c r="E969" s="1" t="s">
        <v>295</v>
      </c>
      <c r="F969" s="1" t="s">
        <v>296</v>
      </c>
      <c r="G969" s="1" t="s">
        <v>65</v>
      </c>
      <c r="H969" s="1" t="s">
        <v>3074</v>
      </c>
      <c r="I969" s="1" t="s">
        <v>228</v>
      </c>
      <c r="J969" s="3">
        <v>45932</v>
      </c>
      <c r="K969">
        <v>8</v>
      </c>
      <c r="L969">
        <v>0</v>
      </c>
      <c r="M969">
        <v>-8</v>
      </c>
      <c r="O969" t="s">
        <v>164</v>
      </c>
      <c r="Q969" t="str">
        <f t="shared" si="15"/>
        <v>1266 TS - Mise à disposition de personnel Commentaire : Mise à disposition - Formation</v>
      </c>
      <c r="R969" t="str">
        <f>_xlfn.XLOOKUP(Q969,'Liste BT'!$O:$O,'Liste BT'!F:F,"")</f>
        <v/>
      </c>
      <c r="S969" t="str">
        <f>_xlfn.XLOOKUP(C969,'Liste des sites'!$D:$D,'Liste des sites'!$E:$E,"")</f>
        <v>Bulgari - Neuchâtel</v>
      </c>
    </row>
    <row r="970" spans="1:19" x14ac:dyDescent="0.2">
      <c r="B970" s="1" t="s">
        <v>318</v>
      </c>
      <c r="C970" s="1" t="s">
        <v>319</v>
      </c>
      <c r="E970" s="1" t="s">
        <v>320</v>
      </c>
      <c r="F970" s="1" t="s">
        <v>321</v>
      </c>
      <c r="G970" s="1" t="s">
        <v>9</v>
      </c>
      <c r="H970" s="1" t="s">
        <v>322</v>
      </c>
      <c r="I970" s="1" t="s">
        <v>228</v>
      </c>
      <c r="J970" s="3">
        <v>45932</v>
      </c>
      <c r="K970">
        <v>8.1999999999999993</v>
      </c>
      <c r="M970">
        <v>-8.1999999999999993</v>
      </c>
      <c r="O970" t="s">
        <v>1501</v>
      </c>
      <c r="Q970" t="str">
        <f t="shared" si="15"/>
        <v>1749 TS - Nettoyage de la vitrerie Commentaire : Lavage de vitres en façade sur les faces intérieures et extérieures avec location de nacelle (4 fois par an )
Surface : 282 m2
Intervention sur nacelle // Avant 11h.00 ou après 14h.00</v>
      </c>
      <c r="R970" t="str">
        <f>_xlfn.XLOOKUP(Q970,'Liste BT'!$O:$O,'Liste BT'!F:F,"")</f>
        <v>TS - Nettoyage de la vitrerie Commentaire : Lavage de vitres en façade sur les faces intérieures et extérieures avec location de nacelle (4 fois par an )
Surface : 282 m2
Intervention sur nacelle // Avant 11h.00 ou après 14h.00</v>
      </c>
      <c r="S970" t="str">
        <f>_xlfn.XLOOKUP(C970,'Liste des sites'!$D:$D,'Liste des sites'!$E:$E,"")</f>
        <v>Coop - Bassecourt Restaurant - SAP 6175</v>
      </c>
    </row>
    <row r="971" spans="1:19" x14ac:dyDescent="0.2">
      <c r="B971" s="1" t="s">
        <v>732</v>
      </c>
      <c r="C971" s="1" t="s">
        <v>163</v>
      </c>
      <c r="E971" s="1" t="s">
        <v>162</v>
      </c>
      <c r="F971" s="1" t="s">
        <v>281</v>
      </c>
      <c r="G971" s="1" t="s">
        <v>65</v>
      </c>
      <c r="H971" s="1" t="s">
        <v>49</v>
      </c>
      <c r="I971" s="1" t="s">
        <v>228</v>
      </c>
      <c r="J971" s="3">
        <v>45932</v>
      </c>
      <c r="K971">
        <v>1.5</v>
      </c>
      <c r="M971">
        <v>-1.5</v>
      </c>
      <c r="O971" t="s">
        <v>1501</v>
      </c>
      <c r="Q971" t="str">
        <f t="shared" si="15"/>
        <v>18076 TS - Nettoyage de la vitrerie Commentaire : Lavage des vitres sur les faces intérieures et extérieures (4 fois par an)</v>
      </c>
      <c r="R971" t="str">
        <f>_xlfn.XLOOKUP(Q971,'Liste BT'!$O:$O,'Liste BT'!F:F,"")</f>
        <v>TS - Nettoyage de la vitrerie Commentaire : Lavage des vitres sur les faces intérieures et extérieures (4 fois par an)</v>
      </c>
      <c r="S971" t="str">
        <f>_xlfn.XLOOKUP(C971,'Liste des sites'!$D:$D,'Liste des sites'!$E:$E,"")</f>
        <v>THE NAIL BAR - Neuchâtel</v>
      </c>
    </row>
    <row r="972" spans="1:19" x14ac:dyDescent="0.2">
      <c r="B972" s="1" t="s">
        <v>226</v>
      </c>
      <c r="C972" s="1" t="s">
        <v>67</v>
      </c>
      <c r="E972" s="1" t="s">
        <v>66</v>
      </c>
      <c r="F972" s="1" t="s">
        <v>227</v>
      </c>
      <c r="G972" s="1" t="s">
        <v>65</v>
      </c>
      <c r="H972" s="1" t="s">
        <v>68</v>
      </c>
      <c r="I972" s="1" t="s">
        <v>228</v>
      </c>
      <c r="J972" s="3">
        <v>45933</v>
      </c>
      <c r="K972">
        <v>4</v>
      </c>
      <c r="M972">
        <v>-4</v>
      </c>
      <c r="O972" t="s">
        <v>1501</v>
      </c>
      <c r="Q972" t="str">
        <f t="shared" si="15"/>
        <v>18866 APP - Entretien d'appartement/villa/maison….</v>
      </c>
      <c r="R972" t="str">
        <f>_xlfn.XLOOKUP(Q972,'Liste BT'!$O:$O,'Liste BT'!F:F,"")</f>
        <v>APP - Entretien d'appartement/villa/maison….</v>
      </c>
      <c r="S972" t="str">
        <f>_xlfn.XLOOKUP(C972,'Liste des sites'!$D:$D,'Liste des sites'!$E:$E,"")</f>
        <v>ALFA FABRIKA SA - LOGEMENT PRIVE</v>
      </c>
    </row>
    <row r="973" spans="1:19" x14ac:dyDescent="0.2">
      <c r="B973" s="1" t="s">
        <v>358</v>
      </c>
      <c r="C973" s="1" t="s">
        <v>70</v>
      </c>
      <c r="E973" s="1" t="s">
        <v>69</v>
      </c>
      <c r="F973" s="1" t="s">
        <v>359</v>
      </c>
      <c r="G973" s="1" t="s">
        <v>65</v>
      </c>
      <c r="H973" s="1" t="s">
        <v>71</v>
      </c>
      <c r="I973" s="1" t="s">
        <v>228</v>
      </c>
      <c r="J973" s="3">
        <v>45933</v>
      </c>
      <c r="K973">
        <v>1</v>
      </c>
      <c r="M973">
        <v>-1</v>
      </c>
      <c r="O973" t="s">
        <v>1501</v>
      </c>
      <c r="Q973" t="str">
        <f t="shared" si="15"/>
        <v>170 TS - Travaux spéciaux liés au contrat d'entretien Commentaire : Vitres 4 fois par anDébut : 26.03.2019</v>
      </c>
      <c r="R973" t="str">
        <f>_xlfn.XLOOKUP(Q973,'Liste BT'!$O:$O,'Liste BT'!F:F,"")</f>
        <v>TS - Travaux spéciaux liés au contrat d'entretien Commentaire : Vitres 4 fois par anDébut : 26.03.2019</v>
      </c>
      <c r="S973" t="str">
        <f>_xlfn.XLOOKUP(C973,'Liste des sites'!$D:$D,'Liste des sites'!$E:$E,"")</f>
        <v>Anita Schlaefli Photography</v>
      </c>
    </row>
    <row r="974" spans="1:19" x14ac:dyDescent="0.2">
      <c r="B974" s="1" t="s">
        <v>257</v>
      </c>
      <c r="C974" s="1" t="s">
        <v>91</v>
      </c>
      <c r="E974" s="1" t="s">
        <v>90</v>
      </c>
      <c r="F974" s="1" t="s">
        <v>258</v>
      </c>
      <c r="G974" s="1" t="s">
        <v>65</v>
      </c>
      <c r="H974" s="1" t="s">
        <v>2815</v>
      </c>
      <c r="I974" s="1" t="s">
        <v>228</v>
      </c>
      <c r="J974" s="3">
        <v>45933</v>
      </c>
      <c r="K974">
        <v>0.5</v>
      </c>
      <c r="M974">
        <v>-0.5</v>
      </c>
      <c r="O974" t="s">
        <v>1501</v>
      </c>
      <c r="Q974" t="str">
        <f t="shared" si="15"/>
        <v>2004 TS - Travaux spéciaux Commentaire : CM : Nettoyage du SAS d'entrée au sous-sol du centre commercial 1x/semaine // 0.5 heures</v>
      </c>
      <c r="R974" t="str">
        <f>_xlfn.XLOOKUP(Q974,'Liste BT'!$O:$O,'Liste BT'!F:F,"")</f>
        <v>TS - Travaux spéciaux Commentaire : CM : Nettoyage du SAS d'entrée au sous-sol du centre commercial 1x/semaine // 0.5 heures</v>
      </c>
      <c r="S974" t="str">
        <f>_xlfn.XLOOKUP(C974,'Liste des sites'!$D:$D,'Liste des sites'!$E:$E,"")</f>
        <v>Coop - EKZ Fontainemelon</v>
      </c>
    </row>
    <row r="975" spans="1:19" x14ac:dyDescent="0.2">
      <c r="B975" s="1" t="s">
        <v>246</v>
      </c>
      <c r="C975" s="1" t="s">
        <v>105</v>
      </c>
      <c r="E975" s="1" t="s">
        <v>104</v>
      </c>
      <c r="F975" s="1" t="s">
        <v>247</v>
      </c>
      <c r="G975" s="1" t="s">
        <v>65</v>
      </c>
      <c r="H975" s="1" t="s">
        <v>106</v>
      </c>
      <c r="I975" s="1" t="s">
        <v>228</v>
      </c>
      <c r="J975" s="3">
        <v>45933</v>
      </c>
      <c r="K975">
        <v>2</v>
      </c>
      <c r="M975">
        <v>-2</v>
      </c>
      <c r="O975" t="s">
        <v>1501</v>
      </c>
      <c r="Q975" t="str">
        <f t="shared" si="15"/>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975" t="str">
        <f>_xlfn.XLOOKUP(Q975,'Liste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975" t="str">
        <f>_xlfn.XLOOKUP(C975,'Liste des sites'!$D:$D,'Liste des sites'!$E:$E,"")</f>
        <v>Coop - Le Landeron - SAP 4152</v>
      </c>
    </row>
    <row r="976" spans="1:19" x14ac:dyDescent="0.2">
      <c r="B976" s="1" t="s">
        <v>390</v>
      </c>
      <c r="C976" s="1" t="s">
        <v>114</v>
      </c>
      <c r="E976" s="1" t="s">
        <v>113</v>
      </c>
      <c r="F976" s="1" t="s">
        <v>234</v>
      </c>
      <c r="G976" s="1" t="s">
        <v>65</v>
      </c>
      <c r="H976" s="1" t="s">
        <v>16</v>
      </c>
      <c r="I976" s="1" t="s">
        <v>228</v>
      </c>
      <c r="J976" s="3">
        <v>45933</v>
      </c>
      <c r="K976">
        <v>4</v>
      </c>
      <c r="M976">
        <v>-4</v>
      </c>
      <c r="O976" t="s">
        <v>1501</v>
      </c>
      <c r="Q976" t="str">
        <f t="shared" si="15"/>
        <v>1825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76" t="str">
        <f>_xlfn.XLOOKUP(Q976,'Liste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76" t="str">
        <f>_xlfn.XLOOKUP(C976,'Liste des sites'!$D:$D,'Liste des sites'!$E:$E,"")</f>
        <v>Coop - Neuchâtel La Treille - SAP 1401</v>
      </c>
    </row>
    <row r="977" spans="1:19" x14ac:dyDescent="0.2">
      <c r="B977" s="1" t="s">
        <v>233</v>
      </c>
      <c r="C977" s="1" t="s">
        <v>114</v>
      </c>
      <c r="E977" s="1" t="s">
        <v>113</v>
      </c>
      <c r="F977" s="1" t="s">
        <v>234</v>
      </c>
      <c r="G977" s="1" t="s">
        <v>65</v>
      </c>
      <c r="H977" s="1" t="s">
        <v>116</v>
      </c>
      <c r="I977" s="1" t="s">
        <v>228</v>
      </c>
      <c r="J977" s="3">
        <v>45933</v>
      </c>
      <c r="K977">
        <v>4</v>
      </c>
      <c r="M977">
        <v>-4</v>
      </c>
      <c r="O977" t="s">
        <v>1501</v>
      </c>
      <c r="Q977" t="str">
        <f t="shared" si="15"/>
        <v>1825 TS - Travaux spéciaux Commentaire : Nettoyage de l'avant-toit en verre rouge sur les deux faces y compris la structure métallique et les deux néons (4 fois par an)
 - nacelle élévatrice nécessaire
 - en dehors des horaires d'ouverture</v>
      </c>
      <c r="R977" t="str">
        <f>_xlfn.XLOOKUP(Q977,'Liste BT'!$O:$O,'Liste BT'!F:F,"")</f>
        <v>TS - Travaux spéciaux Commentaire : Nettoyage de l'avant-toit en verre rouge sur les deux faces y compris la structure métallique et les deux néons (4 fois par an)
 - nacelle élévatrice nécessaire
 - en dehors des horaires d'ouverture</v>
      </c>
      <c r="S977" t="str">
        <f>_xlfn.XLOOKUP(C977,'Liste des sites'!$D:$D,'Liste des sites'!$E:$E,"")</f>
        <v>Coop - Neuchâtel La Treille - SAP 1401</v>
      </c>
    </row>
    <row r="978" spans="1:19" x14ac:dyDescent="0.2">
      <c r="B978" s="1" t="s">
        <v>291</v>
      </c>
      <c r="C978" s="1" t="s">
        <v>114</v>
      </c>
      <c r="E978" s="1" t="s">
        <v>113</v>
      </c>
      <c r="F978" s="1" t="s">
        <v>234</v>
      </c>
      <c r="G978" s="1" t="s">
        <v>65</v>
      </c>
      <c r="H978" s="1" t="s">
        <v>115</v>
      </c>
      <c r="I978" s="1" t="s">
        <v>228</v>
      </c>
      <c r="J978" s="3">
        <v>45933</v>
      </c>
      <c r="K978">
        <v>2</v>
      </c>
      <c r="M978">
        <v>-2</v>
      </c>
      <c r="O978" t="s">
        <v>1501</v>
      </c>
      <c r="Q978" t="str">
        <f t="shared" si="15"/>
        <v>1825 TS - Nettoyage haute pression Commentaire : Nettoyage haute pression de la cage d'escalier extérieure (murs, sol, main courante) y compris aspiration des eaux résiduelles (4 fois par an)</v>
      </c>
      <c r="R978" t="str">
        <f>_xlfn.XLOOKUP(Q978,'Liste BT'!$O:$O,'Liste BT'!F:F,"")</f>
        <v>TS - Nettoyage haute pression Commentaire : Nettoyage haute pression de la cage d'escalier extérieure (murs, sol, main courante) y compris aspiration des eaux résiduelles (4 fois par an)</v>
      </c>
      <c r="S978" t="str">
        <f>_xlfn.XLOOKUP(C978,'Liste des sites'!$D:$D,'Liste des sites'!$E:$E,"")</f>
        <v>Coop - Neuchâtel La Treille - SAP 1401</v>
      </c>
    </row>
    <row r="979" spans="1:19" x14ac:dyDescent="0.2">
      <c r="B979" s="1" t="s">
        <v>254</v>
      </c>
      <c r="C979" s="1" t="s">
        <v>114</v>
      </c>
      <c r="E979" s="1" t="s">
        <v>113</v>
      </c>
      <c r="F979" s="1" t="s">
        <v>234</v>
      </c>
      <c r="G979" s="1" t="s">
        <v>65</v>
      </c>
      <c r="H979" s="1" t="s">
        <v>32</v>
      </c>
      <c r="I979" s="1" t="s">
        <v>228</v>
      </c>
      <c r="J979" s="3">
        <v>45933</v>
      </c>
      <c r="K979">
        <v>2.5</v>
      </c>
      <c r="M979">
        <v>-2.5</v>
      </c>
      <c r="O979" t="s">
        <v>1501</v>
      </c>
      <c r="Q979" t="str">
        <f t="shared" si="15"/>
        <v>1825 TS - Nettoyage de la vitrerie Commentaire : Lavage des vitres sur les faces extérieures (2 fois par an)</v>
      </c>
      <c r="R979" t="str">
        <f>_xlfn.XLOOKUP(Q979,'Liste BT'!$O:$O,'Liste BT'!F:F,"")</f>
        <v>TS - Nettoyage de la vitrerie Commentaire : Lavage des vitres sur les faces extérieures (2 fois par an)</v>
      </c>
      <c r="S979" t="str">
        <f>_xlfn.XLOOKUP(C979,'Liste des sites'!$D:$D,'Liste des sites'!$E:$E,"")</f>
        <v>Coop - Neuchâtel La Treille - SAP 1401</v>
      </c>
    </row>
    <row r="980" spans="1:19" x14ac:dyDescent="0.2">
      <c r="A980" s="1" t="s">
        <v>1165</v>
      </c>
      <c r="B980" s="1" t="s">
        <v>1158</v>
      </c>
      <c r="C980" s="1" t="s">
        <v>683</v>
      </c>
      <c r="E980" s="1" t="s">
        <v>1208</v>
      </c>
      <c r="F980" s="1" t="s">
        <v>3016</v>
      </c>
      <c r="G980" s="1" t="s">
        <v>65</v>
      </c>
      <c r="H980" s="1" t="s">
        <v>3075</v>
      </c>
      <c r="I980" s="1" t="s">
        <v>225</v>
      </c>
      <c r="J980" s="3">
        <v>45934</v>
      </c>
      <c r="K980">
        <v>6</v>
      </c>
      <c r="L980">
        <v>3.5</v>
      </c>
      <c r="M980">
        <v>-2.5</v>
      </c>
      <c r="O980" t="s">
        <v>164</v>
      </c>
      <c r="Q980" t="str">
        <f t="shared" si="15"/>
        <v>19229 TS - Mise à disposition de personnel Commentaire : Mise à disposition de personnel pendant les portes ouvertes</v>
      </c>
      <c r="R980" t="str">
        <f>_xlfn.XLOOKUP(Q980,'Liste BT'!$O:$O,'Liste BT'!F:F,"")</f>
        <v/>
      </c>
      <c r="S980" t="str">
        <f>_xlfn.XLOOKUP(C980,'Liste des sites'!$D:$D,'Liste des sites'!$E:$E,"")</f>
        <v>FELCO SA</v>
      </c>
    </row>
    <row r="981" spans="1:19" x14ac:dyDescent="0.2">
      <c r="B981" s="1" t="s">
        <v>479</v>
      </c>
      <c r="C981" s="1" t="s">
        <v>480</v>
      </c>
      <c r="E981" s="1" t="s">
        <v>481</v>
      </c>
      <c r="F981" s="1" t="s">
        <v>482</v>
      </c>
      <c r="G981" s="1" t="s">
        <v>65</v>
      </c>
      <c r="H981" s="1" t="s">
        <v>483</v>
      </c>
      <c r="I981" s="1" t="s">
        <v>228</v>
      </c>
      <c r="J981" s="3">
        <v>45934</v>
      </c>
      <c r="K981">
        <v>8</v>
      </c>
      <c r="M981">
        <v>-8</v>
      </c>
      <c r="O981" t="s">
        <v>1501</v>
      </c>
      <c r="Q981" t="str">
        <f t="shared" si="15"/>
        <v>15189 TS - Nettoyage de la vitrerie Commentaire : ENT Equipe 2 : Lavage des vitres 2 faces) :  1 x par an // 1 personne</v>
      </c>
      <c r="R981" t="str">
        <f>_xlfn.XLOOKUP(Q981,'Liste BT'!$O:$O,'Liste BT'!F:F,"")</f>
        <v>TS - Nettoyage de la vitrerie Commentaire : ENT Equipe 2 : Lavage des vitres 2 faces) :  1 x par an // 1 personne</v>
      </c>
      <c r="S981" t="str">
        <f>_xlfn.XLOOKUP(C981,'Liste des sites'!$D:$D,'Liste des sites'!$E:$E,"")</f>
        <v>Fondation IPT Neuchâtel</v>
      </c>
    </row>
    <row r="982" spans="1:19" x14ac:dyDescent="0.2">
      <c r="B982" s="1" t="s">
        <v>1211</v>
      </c>
      <c r="C982" s="1" t="s">
        <v>192</v>
      </c>
      <c r="E982" s="1" t="s">
        <v>304</v>
      </c>
      <c r="F982" s="1" t="s">
        <v>305</v>
      </c>
      <c r="G982" s="1" t="s">
        <v>65</v>
      </c>
      <c r="H982" s="1" t="s">
        <v>3076</v>
      </c>
      <c r="I982" s="1" t="s">
        <v>225</v>
      </c>
      <c r="J982" s="3">
        <v>45934</v>
      </c>
      <c r="K982">
        <v>6</v>
      </c>
      <c r="L982">
        <v>6</v>
      </c>
      <c r="M982">
        <v>0</v>
      </c>
      <c r="O982" t="s">
        <v>164</v>
      </c>
      <c r="Q982" t="str">
        <f t="shared" si="15"/>
        <v>12 TS - Mise à disposition de personnel Commentaire : Mise à disposition - 04.10</v>
      </c>
      <c r="R982" t="str">
        <f>_xlfn.XLOOKUP(Q982,'Liste BT'!$O:$O,'Liste BT'!F:F,"")</f>
        <v/>
      </c>
      <c r="S982" t="str">
        <f>_xlfn.XLOOKUP(C982,'Liste des sites'!$D:$D,'Liste des sites'!$E:$E,"")</f>
        <v>Officine Panerai</v>
      </c>
    </row>
    <row r="983" spans="1:19" x14ac:dyDescent="0.2">
      <c r="A983" s="1" t="s">
        <v>918</v>
      </c>
      <c r="B983" s="1" t="s">
        <v>1201</v>
      </c>
      <c r="C983" s="1" t="s">
        <v>203</v>
      </c>
      <c r="E983" s="1" t="s">
        <v>295</v>
      </c>
      <c r="F983" s="1" t="s">
        <v>296</v>
      </c>
      <c r="G983" s="1" t="s">
        <v>65</v>
      </c>
      <c r="H983" s="1" t="s">
        <v>3077</v>
      </c>
      <c r="I983" s="1" t="s">
        <v>228</v>
      </c>
      <c r="J983" s="3">
        <v>45936</v>
      </c>
      <c r="K983">
        <v>32</v>
      </c>
      <c r="L983">
        <v>0</v>
      </c>
      <c r="M983">
        <v>-32</v>
      </c>
      <c r="O983" t="s">
        <v>164</v>
      </c>
      <c r="Q983" t="str">
        <f t="shared" si="15"/>
        <v>1266 TS - Mise à disposition de personnel Commentaire : Mise à disposition du 06 au 15 octobre 2025</v>
      </c>
      <c r="R983" t="str">
        <f>_xlfn.XLOOKUP(Q983,'Liste BT'!$O:$O,'Liste BT'!F:F,"")</f>
        <v/>
      </c>
      <c r="S983" t="str">
        <f>_xlfn.XLOOKUP(C983,'Liste des sites'!$D:$D,'Liste des sites'!$E:$E,"")</f>
        <v>Bulgari - Neuchâtel</v>
      </c>
    </row>
    <row r="984" spans="1:19" x14ac:dyDescent="0.2">
      <c r="A984" s="1" t="s">
        <v>913</v>
      </c>
      <c r="B984" s="1" t="s">
        <v>1202</v>
      </c>
      <c r="C984" s="1" t="s">
        <v>203</v>
      </c>
      <c r="E984" s="1" t="s">
        <v>295</v>
      </c>
      <c r="F984" s="1" t="s">
        <v>296</v>
      </c>
      <c r="G984" s="1" t="s">
        <v>65</v>
      </c>
      <c r="H984" s="1" t="s">
        <v>3078</v>
      </c>
      <c r="I984" s="1" t="s">
        <v>228</v>
      </c>
      <c r="J984" s="3">
        <v>45936</v>
      </c>
      <c r="K984">
        <v>28</v>
      </c>
      <c r="L984">
        <v>0</v>
      </c>
      <c r="M984">
        <v>-28</v>
      </c>
      <c r="O984" t="s">
        <v>164</v>
      </c>
      <c r="Q984" t="str">
        <f t="shared" si="15"/>
        <v>1266 TS - Mise à disposition de personnel Commentaire : Mise à disposition (Semaine 41)</v>
      </c>
      <c r="R984" t="str">
        <f>_xlfn.XLOOKUP(Q984,'Liste BT'!$O:$O,'Liste BT'!F:F,"")</f>
        <v/>
      </c>
      <c r="S984" t="str">
        <f>_xlfn.XLOOKUP(C984,'Liste des sites'!$D:$D,'Liste des sites'!$E:$E,"")</f>
        <v>Bulgari - Neuchâtel</v>
      </c>
    </row>
    <row r="985" spans="1:19" x14ac:dyDescent="0.2">
      <c r="B985" s="1" t="s">
        <v>352</v>
      </c>
      <c r="C985" s="1" t="s">
        <v>108</v>
      </c>
      <c r="E985" s="1" t="s">
        <v>107</v>
      </c>
      <c r="F985" s="1" t="s">
        <v>353</v>
      </c>
      <c r="G985" s="1" t="s">
        <v>65</v>
      </c>
      <c r="H985" s="1" t="s">
        <v>16</v>
      </c>
      <c r="I985" s="1" t="s">
        <v>228</v>
      </c>
      <c r="J985" s="3">
        <v>45936</v>
      </c>
      <c r="K985">
        <v>4</v>
      </c>
      <c r="M985">
        <v>-4</v>
      </c>
      <c r="O985" t="s">
        <v>1501</v>
      </c>
      <c r="Q985" t="str">
        <f t="shared" si="15"/>
        <v>1963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85" t="str">
        <f>_xlfn.XLOOKUP(Q985,'Liste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85" t="str">
        <f>_xlfn.XLOOKUP(C985,'Liste des sites'!$D:$D,'Liste des sites'!$E:$E,"")</f>
        <v>Coop - Le Locle - SAP 1400</v>
      </c>
    </row>
    <row r="986" spans="1:19" x14ac:dyDescent="0.2">
      <c r="A986" s="1" t="s">
        <v>1080</v>
      </c>
      <c r="B986" s="1" t="s">
        <v>1203</v>
      </c>
      <c r="C986" s="1" t="s">
        <v>201</v>
      </c>
      <c r="E986" s="1" t="s">
        <v>292</v>
      </c>
      <c r="F986" s="1" t="s">
        <v>293</v>
      </c>
      <c r="G986" s="1" t="s">
        <v>65</v>
      </c>
      <c r="H986" s="1" t="s">
        <v>3079</v>
      </c>
      <c r="I986" s="1" t="s">
        <v>228</v>
      </c>
      <c r="J986" s="3">
        <v>45936</v>
      </c>
      <c r="K986">
        <v>10</v>
      </c>
      <c r="L986">
        <v>0</v>
      </c>
      <c r="M986">
        <v>-10</v>
      </c>
      <c r="O986" t="s">
        <v>164</v>
      </c>
      <c r="Q986" t="str">
        <f t="shared" si="15"/>
        <v>1826 TS - Aspiration des sols Commentaire : La maladière centre - Nettoyage marches travelators</v>
      </c>
      <c r="R986" t="str">
        <f>_xlfn.XLOOKUP(Q986,'Liste BT'!$O:$O,'Liste BT'!F:F,"")</f>
        <v/>
      </c>
      <c r="S986" t="str">
        <f>_xlfn.XLOOKUP(C986,'Liste des sites'!$D:$D,'Liste des sites'!$E:$E,"")</f>
        <v>Coop - Maladière - SAP 3261</v>
      </c>
    </row>
    <row r="987" spans="1:19" x14ac:dyDescent="0.2">
      <c r="B987" s="1" t="s">
        <v>349</v>
      </c>
      <c r="C987" s="1" t="s">
        <v>112</v>
      </c>
      <c r="E987" s="1" t="s">
        <v>111</v>
      </c>
      <c r="F987" s="1" t="s">
        <v>350</v>
      </c>
      <c r="G987" s="1" t="s">
        <v>65</v>
      </c>
      <c r="H987" s="1" t="s">
        <v>16</v>
      </c>
      <c r="I987" s="1" t="s">
        <v>228</v>
      </c>
      <c r="J987" s="3">
        <v>45936</v>
      </c>
      <c r="K987">
        <v>4</v>
      </c>
      <c r="M987">
        <v>-4</v>
      </c>
      <c r="O987" t="s">
        <v>1501</v>
      </c>
      <c r="Q987" t="str">
        <f t="shared" si="15"/>
        <v>2375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87" t="str">
        <f>_xlfn.XLOOKUP(Q987,'Liste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87" t="str">
        <f>_xlfn.XLOOKUP(C987,'Liste des sites'!$D:$D,'Liste des sites'!$E:$E,"")</f>
        <v>Coop - Neuchâtel Gare (ex Aperto) SAP 5466</v>
      </c>
    </row>
    <row r="988" spans="1:19" x14ac:dyDescent="0.2">
      <c r="A988" s="1" t="s">
        <v>1204</v>
      </c>
      <c r="B988" s="1" t="s">
        <v>718</v>
      </c>
      <c r="C988" s="1" t="s">
        <v>719</v>
      </c>
      <c r="E988" s="1" t="s">
        <v>2820</v>
      </c>
      <c r="F988" s="1" t="s">
        <v>2821</v>
      </c>
      <c r="G988" s="1" t="s">
        <v>65</v>
      </c>
      <c r="H988" s="1" t="s">
        <v>3080</v>
      </c>
      <c r="I988" s="1" t="s">
        <v>228</v>
      </c>
      <c r="J988" s="3">
        <v>45936</v>
      </c>
      <c r="K988">
        <v>10</v>
      </c>
      <c r="L988">
        <v>0</v>
      </c>
      <c r="M988">
        <v>-10</v>
      </c>
      <c r="O988" t="s">
        <v>164</v>
      </c>
      <c r="Q988" t="str">
        <f t="shared" si="15"/>
        <v>1848 TS - Travaux spéciaux Commentaire : Nettoyage des rayons</v>
      </c>
      <c r="R988" t="str">
        <f>_xlfn.XLOOKUP(Q988,'Liste BT'!$O:$O,'Liste BT'!F:F,"")</f>
        <v/>
      </c>
      <c r="S988" t="str">
        <f>_xlfn.XLOOKUP(C988,'Liste des sites'!$D:$D,'Liste des sites'!$E:$E,"")</f>
        <v>Coop - Saint-Aubin - SAP 1088</v>
      </c>
    </row>
    <row r="989" spans="1:19" x14ac:dyDescent="0.2">
      <c r="B989" s="1" t="s">
        <v>255</v>
      </c>
      <c r="C989" s="1" t="s">
        <v>125</v>
      </c>
      <c r="E989" s="1" t="s">
        <v>124</v>
      </c>
      <c r="F989" s="1" t="s">
        <v>256</v>
      </c>
      <c r="G989" s="1" t="s">
        <v>65</v>
      </c>
      <c r="H989" s="1" t="s">
        <v>68</v>
      </c>
      <c r="I989" s="1" t="s">
        <v>228</v>
      </c>
      <c r="J989" s="3">
        <v>45936</v>
      </c>
      <c r="K989">
        <v>2</v>
      </c>
      <c r="M989">
        <v>-2</v>
      </c>
      <c r="O989" t="s">
        <v>1501</v>
      </c>
      <c r="Q989" t="str">
        <f t="shared" si="15"/>
        <v>18649 APP - Entretien d'appartement/villa/maison….</v>
      </c>
      <c r="R989" t="str">
        <f>_xlfn.XLOOKUP(Q989,'Liste BT'!$O:$O,'Liste BT'!F:F,"")</f>
        <v>APP - Entretien d'appartement/villa/maison….</v>
      </c>
      <c r="S989" t="str">
        <f>_xlfn.XLOOKUP(C989,'Liste des sites'!$D:$D,'Liste des sites'!$E:$E,"")</f>
        <v xml:space="preserve">DANILA MARIOTTI </v>
      </c>
    </row>
    <row r="990" spans="1:19" x14ac:dyDescent="0.2">
      <c r="B990" s="1" t="s">
        <v>3009</v>
      </c>
      <c r="C990" s="1" t="s">
        <v>2297</v>
      </c>
      <c r="E990" s="1" t="s">
        <v>3010</v>
      </c>
      <c r="F990" s="1" t="s">
        <v>3011</v>
      </c>
      <c r="G990" s="1" t="s">
        <v>65</v>
      </c>
      <c r="H990" s="1" t="s">
        <v>3012</v>
      </c>
      <c r="I990" s="1" t="s">
        <v>228</v>
      </c>
      <c r="J990" s="3">
        <v>45936</v>
      </c>
      <c r="K990">
        <v>2</v>
      </c>
      <c r="M990">
        <v>-2</v>
      </c>
      <c r="O990" t="s">
        <v>1501</v>
      </c>
      <c r="Q990" t="str">
        <f t="shared" si="15"/>
        <v>19211 TS - Nettoyage de la vitrerie Commentaire : Vitres ext : 4x an // 2h // N4</v>
      </c>
      <c r="R990" t="str">
        <f>_xlfn.XLOOKUP(Q990,'Liste BT'!$O:$O,'Liste BT'!F:F,"")</f>
        <v>TS - Nettoyage de la vitrerie Commentaire : Vitres ext : 4x an // 2h // N4</v>
      </c>
      <c r="S990" t="str">
        <f>_xlfn.XLOOKUP(C990,'Liste des sites'!$D:$D,'Liste des sites'!$E:$E,"")</f>
        <v>TOPNET - La Chaux de Fonds</v>
      </c>
    </row>
    <row r="991" spans="1:19" x14ac:dyDescent="0.2">
      <c r="B991" s="1" t="s">
        <v>3009</v>
      </c>
      <c r="C991" s="1" t="s">
        <v>2297</v>
      </c>
      <c r="E991" s="1" t="s">
        <v>3010</v>
      </c>
      <c r="F991" s="1" t="s">
        <v>3011</v>
      </c>
      <c r="G991" s="1" t="s">
        <v>65</v>
      </c>
      <c r="H991" s="1" t="s">
        <v>3081</v>
      </c>
      <c r="I991" s="1" t="s">
        <v>228</v>
      </c>
      <c r="J991" s="3">
        <v>45936</v>
      </c>
      <c r="K991">
        <v>2</v>
      </c>
      <c r="M991">
        <v>-2</v>
      </c>
      <c r="O991" t="s">
        <v>1501</v>
      </c>
      <c r="Q991" t="str">
        <f t="shared" si="15"/>
        <v>19211 TS - Nettoyage de la vitrerie Commentaire : Vitres int : 2x an // 2h // N4</v>
      </c>
      <c r="R991" t="str">
        <f>_xlfn.XLOOKUP(Q991,'Liste BT'!$O:$O,'Liste BT'!F:F,"")</f>
        <v>TS - Nettoyage de la vitrerie Commentaire : Vitres int : 2x an // 2h // N4</v>
      </c>
      <c r="S991" t="str">
        <f>_xlfn.XLOOKUP(C991,'Liste des sites'!$D:$D,'Liste des sites'!$E:$E,"")</f>
        <v>TOPNET - La Chaux de Fonds</v>
      </c>
    </row>
    <row r="992" spans="1:19" x14ac:dyDescent="0.2">
      <c r="B992" s="1" t="s">
        <v>3009</v>
      </c>
      <c r="C992" s="1" t="s">
        <v>2297</v>
      </c>
      <c r="E992" s="1" t="s">
        <v>3010</v>
      </c>
      <c r="F992" s="1" t="s">
        <v>3011</v>
      </c>
      <c r="G992" s="1" t="s">
        <v>65</v>
      </c>
      <c r="H992" s="1" t="s">
        <v>3013</v>
      </c>
      <c r="I992" s="1" t="s">
        <v>228</v>
      </c>
      <c r="J992" s="3">
        <v>45936</v>
      </c>
      <c r="K992">
        <v>2</v>
      </c>
      <c r="M992">
        <v>-2</v>
      </c>
      <c r="O992" t="s">
        <v>1501</v>
      </c>
      <c r="Q992" t="str">
        <f t="shared" si="15"/>
        <v>19211 TS - Travaux spéciaux Commentaire : Stock et arrières : 4x an // 2 heures // N4</v>
      </c>
      <c r="R992" t="str">
        <f>_xlfn.XLOOKUP(Q992,'Liste BT'!$O:$O,'Liste BT'!F:F,"")</f>
        <v>TS - Travaux spéciaux Commentaire : Stock et arrières : 4x an // 2 heures // N4</v>
      </c>
      <c r="S992" t="str">
        <f>_xlfn.XLOOKUP(C992,'Liste des sites'!$D:$D,'Liste des sites'!$E:$E,"")</f>
        <v>TOPNET - La Chaux de Fonds</v>
      </c>
    </row>
    <row r="993" spans="2:19" x14ac:dyDescent="0.2">
      <c r="B993" s="1" t="s">
        <v>2834</v>
      </c>
      <c r="C993" s="1" t="s">
        <v>626</v>
      </c>
      <c r="E993" s="1" t="s">
        <v>210</v>
      </c>
      <c r="F993" s="1" t="s">
        <v>2835</v>
      </c>
      <c r="G993" s="1" t="s">
        <v>183</v>
      </c>
      <c r="H993" s="1" t="s">
        <v>2833</v>
      </c>
      <c r="I993" s="1" t="s">
        <v>228</v>
      </c>
      <c r="J993" s="3">
        <v>45937</v>
      </c>
      <c r="K993">
        <v>4</v>
      </c>
      <c r="M993">
        <v>-4</v>
      </c>
      <c r="O993" t="s">
        <v>1501</v>
      </c>
      <c r="Q993" t="str">
        <f t="shared" si="15"/>
        <v>1829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93" t="str">
        <f>_xlfn.XLOOKUP(Q993,'Liste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93" t="str">
        <f>_xlfn.XLOOKUP(C993,'Liste des sites'!$D:$D,'Liste des sites'!$E:$E,"")</f>
        <v>Coop - La Neuveville - SAP 1220</v>
      </c>
    </row>
    <row r="994" spans="2:19" x14ac:dyDescent="0.2">
      <c r="B994" s="1" t="s">
        <v>343</v>
      </c>
      <c r="C994" s="1" t="s">
        <v>36</v>
      </c>
      <c r="E994" s="1" t="s">
        <v>35</v>
      </c>
      <c r="F994" s="1" t="s">
        <v>232</v>
      </c>
      <c r="G994" s="1" t="s">
        <v>9</v>
      </c>
      <c r="H994" s="1" t="s">
        <v>38</v>
      </c>
      <c r="I994" s="1" t="s">
        <v>228</v>
      </c>
      <c r="J994" s="3">
        <v>45937</v>
      </c>
      <c r="K994">
        <v>10</v>
      </c>
      <c r="M994">
        <v>-10</v>
      </c>
      <c r="O994" t="s">
        <v>1501</v>
      </c>
      <c r="Q994" t="str">
        <f t="shared" si="15"/>
        <v>1755 EEV - Entretien des Espaces Verts Commentaire : Entretien des plantations (2 fois par an)
Travaux d'entretien des arbres, des arbustes et surfaces plantées, comprenant les tailles nécessaires au fur et à mesure dans l'année, le désherbage des surfaces plantées et des cunettes, la découpe des bords de gazon, le nettoyage soigné des surfaces et accès, le chargement, l'évacuation ainsi que les taxes inhérentes aux déchets.</v>
      </c>
      <c r="R994" t="str">
        <f>_xlfn.XLOOKUP(Q994,'Liste BT'!$O:$O,'Liste BT'!F:F,"")</f>
        <v>EEV - Entretien des Espaces Verts Commentaire : Entretien des plantations (2 fois par an)
Travaux d'entretien des arbres, des arbustes et surfaces plantées, comprenant les tailles nécessaires au fur et à mesure dans l'année, le désherbage des surfaces plantées et des cunettes, la découpe des bords de gazon, le nettoyage soigné des surfaces et accès, le chargement, l'évacuation ainsi que les taxes inhérentes aux déchets.</v>
      </c>
      <c r="S994" t="str">
        <f>_xlfn.XLOOKUP(C994,'Liste des sites'!$D:$D,'Liste des sites'!$E:$E,"")</f>
        <v>Coop - Les Breuleux - SAP 5059</v>
      </c>
    </row>
    <row r="995" spans="2:19" x14ac:dyDescent="0.2">
      <c r="B995" s="1" t="s">
        <v>343</v>
      </c>
      <c r="C995" s="1" t="s">
        <v>36</v>
      </c>
      <c r="E995" s="1" t="s">
        <v>35</v>
      </c>
      <c r="F995" s="1" t="s">
        <v>232</v>
      </c>
      <c r="G995" s="1" t="s">
        <v>9</v>
      </c>
      <c r="H995" s="1" t="s">
        <v>37</v>
      </c>
      <c r="I995" s="1" t="s">
        <v>228</v>
      </c>
      <c r="J995" s="3">
        <v>45937</v>
      </c>
      <c r="K995">
        <v>6</v>
      </c>
      <c r="M995">
        <v>-6</v>
      </c>
      <c r="O995" t="s">
        <v>1501</v>
      </c>
      <c r="Q995" t="str">
        <f t="shared" si="15"/>
        <v>1755 EEV - Entretien des Espaces Verts Commentaire :   Traitements (2 fois par an)
- Premier épandage printanier, 35 grammes au m2 de Grami-rapid
- Second épandage 40 grammes au m2 de Grami Dur</v>
      </c>
      <c r="R995" t="str">
        <f>_xlfn.XLOOKUP(Q995,'Liste BT'!$O:$O,'Liste BT'!F:F,"")</f>
        <v>EEV - Entretien des Espaces Verts Commentaire :   Traitements (2 fois par an)
- Premier épandage printanier, 35 grammes au m2 de Grami-rapid
- Second épandage 40 grammes au m2 de Grami Dur</v>
      </c>
      <c r="S995" t="str">
        <f>_xlfn.XLOOKUP(C995,'Liste des sites'!$D:$D,'Liste des sites'!$E:$E,"")</f>
        <v>Coop - Les Breuleux - SAP 5059</v>
      </c>
    </row>
    <row r="996" spans="2:19" x14ac:dyDescent="0.2">
      <c r="B996" s="1" t="s">
        <v>343</v>
      </c>
      <c r="C996" s="1" t="s">
        <v>36</v>
      </c>
      <c r="E996" s="1" t="s">
        <v>35</v>
      </c>
      <c r="F996" s="1" t="s">
        <v>232</v>
      </c>
      <c r="G996" s="1" t="s">
        <v>9</v>
      </c>
      <c r="H996" s="1" t="s">
        <v>2924</v>
      </c>
      <c r="I996" s="1" t="s">
        <v>228</v>
      </c>
      <c r="J996" s="3">
        <v>45937</v>
      </c>
      <c r="K996">
        <v>10</v>
      </c>
      <c r="M996">
        <v>-10</v>
      </c>
      <c r="O996" t="s">
        <v>1501</v>
      </c>
      <c r="Q996" t="str">
        <f t="shared" si="15"/>
        <v>1755 EEV - Entretien des Espaces Verts Commentaire : Entretien du gazon (8 fois par an)
  Travaux de tonte comprenant :
- la tonte soignée des surfaces
- le chargement et l'évacuation des déchets
- le nettoyage soigné des accès et des aires de chargement</v>
      </c>
      <c r="R996" t="str">
        <f>_xlfn.XLOOKUP(Q996,'Liste BT'!$O:$O,'Liste BT'!F:F,"")</f>
        <v>EEV - Entretien des Espaces Verts Commentaire : Entretien du gazon (8 fois par an)
  Travaux de tonte comprenant :
- la tonte soignée des surfaces
- le chargement et l'évacuation des déchets
- le nettoyage soigné des accès et des aires de chargement</v>
      </c>
      <c r="S996" t="str">
        <f>_xlfn.XLOOKUP(C996,'Liste des sites'!$D:$D,'Liste des sites'!$E:$E,"")</f>
        <v>Coop - Les Breuleux - SAP 5059</v>
      </c>
    </row>
    <row r="997" spans="2:19" x14ac:dyDescent="0.2">
      <c r="B997" s="1" t="s">
        <v>369</v>
      </c>
      <c r="C997" s="1" t="s">
        <v>118</v>
      </c>
      <c r="E997" s="1" t="s">
        <v>117</v>
      </c>
      <c r="F997" s="1" t="s">
        <v>368</v>
      </c>
      <c r="G997" s="1" t="s">
        <v>65</v>
      </c>
      <c r="H997" s="1" t="s">
        <v>119</v>
      </c>
      <c r="I997" s="1" t="s">
        <v>228</v>
      </c>
      <c r="J997" s="3">
        <v>45937</v>
      </c>
      <c r="K997">
        <v>1</v>
      </c>
      <c r="M997">
        <v>-1</v>
      </c>
      <c r="O997" t="s">
        <v>1501</v>
      </c>
      <c r="Q997" t="str">
        <f t="shared" si="15"/>
        <v>1828 TS - Nettoyage d'ascenseur</v>
      </c>
      <c r="R997" t="str">
        <f>_xlfn.XLOOKUP(Q997,'Liste BT'!$O:$O,'Liste BT'!F:F,"")</f>
        <v>TS - Nettoyage d'ascenseur</v>
      </c>
      <c r="S997" t="str">
        <f>_xlfn.XLOOKUP(C997,'Liste des sites'!$D:$D,'Liste des sites'!$E:$E,"")</f>
        <v>Coop - Neuchâtel Vauseyon - SAP 1215</v>
      </c>
    </row>
    <row r="998" spans="2:19" x14ac:dyDescent="0.2">
      <c r="B998" s="1" t="s">
        <v>367</v>
      </c>
      <c r="C998" s="1" t="s">
        <v>118</v>
      </c>
      <c r="E998" s="1" t="s">
        <v>117</v>
      </c>
      <c r="F998" s="1" t="s">
        <v>368</v>
      </c>
      <c r="G998" s="1" t="s">
        <v>65</v>
      </c>
      <c r="H998" s="1" t="s">
        <v>16</v>
      </c>
      <c r="I998" s="1" t="s">
        <v>228</v>
      </c>
      <c r="J998" s="3">
        <v>45937</v>
      </c>
      <c r="K998">
        <v>4</v>
      </c>
      <c r="M998">
        <v>-4</v>
      </c>
      <c r="O998" t="s">
        <v>1501</v>
      </c>
      <c r="Q998" t="str">
        <f t="shared" si="15"/>
        <v>1828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998" t="str">
        <f>_xlfn.XLOOKUP(Q998,'Liste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998" t="str">
        <f>_xlfn.XLOOKUP(C998,'Liste des sites'!$D:$D,'Liste des sites'!$E:$E,"")</f>
        <v>Coop - Neuchâtel Vauseyon - SAP 1215</v>
      </c>
    </row>
    <row r="999" spans="2:19" x14ac:dyDescent="0.2">
      <c r="B999" s="1" t="s">
        <v>367</v>
      </c>
      <c r="C999" s="1" t="s">
        <v>118</v>
      </c>
      <c r="E999" s="1" t="s">
        <v>117</v>
      </c>
      <c r="F999" s="1" t="s">
        <v>368</v>
      </c>
      <c r="G999" s="1" t="s">
        <v>65</v>
      </c>
      <c r="H999" s="1" t="s">
        <v>18</v>
      </c>
      <c r="I999" s="1" t="s">
        <v>228</v>
      </c>
      <c r="J999" s="3">
        <v>45937</v>
      </c>
      <c r="K999">
        <v>1</v>
      </c>
      <c r="M999">
        <v>-1</v>
      </c>
      <c r="O999" t="s">
        <v>1501</v>
      </c>
      <c r="Q999" t="str">
        <f t="shared" si="15"/>
        <v>1828 TS - Nettoyage de la vitrerie Commentaire : Nettoyage complet de tous les vitrages sur les faces intérieures et extérieures (vitres en façade, séparations, portes, parois vitrées), (2 fois par an : mars, septembre)</v>
      </c>
      <c r="R999" t="str">
        <f>_xlfn.XLOOKUP(Q999,'Liste BT'!$O:$O,'Liste BT'!F:F,"")</f>
        <v>TS - Nettoyage de la vitrerie Commentaire : Nettoyage complet de tous les vitrages sur les faces intérieures et extérieures (vitres en façade, séparations, portes, parois vitrées), (2 fois par an : mars, septembre)</v>
      </c>
      <c r="S999" t="str">
        <f>_xlfn.XLOOKUP(C999,'Liste des sites'!$D:$D,'Liste des sites'!$E:$E,"")</f>
        <v>Coop - Neuchâtel Vauseyon - SAP 1215</v>
      </c>
    </row>
    <row r="1000" spans="2:19" x14ac:dyDescent="0.2">
      <c r="B1000" s="1" t="s">
        <v>284</v>
      </c>
      <c r="C1000" s="1" t="s">
        <v>57</v>
      </c>
      <c r="E1000" s="1" t="s">
        <v>56</v>
      </c>
      <c r="F1000" s="1" t="s">
        <v>285</v>
      </c>
      <c r="G1000" s="1" t="s">
        <v>9</v>
      </c>
      <c r="H1000" s="1" t="s">
        <v>58</v>
      </c>
      <c r="I1000" s="1" t="s">
        <v>228</v>
      </c>
      <c r="J1000" s="3">
        <v>45938</v>
      </c>
      <c r="K1000">
        <v>2.0499999999999998</v>
      </c>
      <c r="M1000">
        <v>-2.0499999999999998</v>
      </c>
      <c r="O1000" t="s">
        <v>1501</v>
      </c>
      <c r="Q1000" t="str">
        <f t="shared" si="15"/>
        <v>18756 TS - Nettoyage de la vitrerie</v>
      </c>
      <c r="R1000" t="str">
        <f>_xlfn.XLOOKUP(Q1000,'Liste BT'!$O:$O,'Liste BT'!F:F,"")</f>
        <v>TS - Nettoyage de la vitrerie</v>
      </c>
      <c r="S1000" t="str">
        <f>_xlfn.XLOOKUP(C1000,'Liste des sites'!$D:$D,'Liste des sites'!$E:$E,"")</f>
        <v xml:space="preserve">BENU Delémont Gare </v>
      </c>
    </row>
    <row r="1001" spans="2:19" x14ac:dyDescent="0.2">
      <c r="B1001" s="1" t="s">
        <v>286</v>
      </c>
      <c r="C1001" s="1" t="s">
        <v>60</v>
      </c>
      <c r="E1001" s="1" t="s">
        <v>59</v>
      </c>
      <c r="F1001" s="1" t="s">
        <v>287</v>
      </c>
      <c r="G1001" s="1" t="s">
        <v>9</v>
      </c>
      <c r="H1001" s="1" t="s">
        <v>58</v>
      </c>
      <c r="I1001" s="1" t="s">
        <v>228</v>
      </c>
      <c r="J1001" s="3">
        <v>45938</v>
      </c>
      <c r="K1001">
        <v>0.96</v>
      </c>
      <c r="M1001">
        <v>-0.96</v>
      </c>
      <c r="O1001" t="s">
        <v>1501</v>
      </c>
      <c r="Q1001" t="str">
        <f t="shared" si="15"/>
        <v>18757 TS - Nettoyage de la vitrerie</v>
      </c>
      <c r="R1001" t="str">
        <f>_xlfn.XLOOKUP(Q1001,'Liste BT'!$O:$O,'Liste BT'!F:F,"")</f>
        <v>TS - Nettoyage de la vitrerie</v>
      </c>
      <c r="S1001" t="str">
        <f>_xlfn.XLOOKUP(C1001,'Liste des sites'!$D:$D,'Liste des sites'!$E:$E,"")</f>
        <v xml:space="preserve">BENU Delémont Ville    </v>
      </c>
    </row>
    <row r="1002" spans="2:19" x14ac:dyDescent="0.2">
      <c r="B1002" s="1" t="s">
        <v>288</v>
      </c>
      <c r="C1002" s="1" t="s">
        <v>62</v>
      </c>
      <c r="E1002" s="1" t="s">
        <v>61</v>
      </c>
      <c r="F1002" s="1" t="s">
        <v>289</v>
      </c>
      <c r="G1002" s="1" t="s">
        <v>9</v>
      </c>
      <c r="H1002" s="1" t="s">
        <v>63</v>
      </c>
      <c r="I1002" s="1" t="s">
        <v>228</v>
      </c>
      <c r="J1002" s="3">
        <v>45938</v>
      </c>
      <c r="K1002">
        <v>1.87</v>
      </c>
      <c r="M1002">
        <v>-1.87</v>
      </c>
      <c r="O1002" t="s">
        <v>1501</v>
      </c>
      <c r="Q1002" t="str">
        <f t="shared" si="15"/>
        <v>10064 TS - Nettoyage de la vitrerie Commentaire : Lavage des vitres extérieures (1 x par mois)</v>
      </c>
      <c r="R1002" t="str">
        <f>_xlfn.XLOOKUP(Q1002,'Liste BT'!$O:$O,'Liste BT'!F:F,"")</f>
        <v>TS - Nettoyage de la vitrerie Commentaire : Lavage des vitres extérieures (1 x par mois)</v>
      </c>
      <c r="S1002" t="str">
        <f>_xlfn.XLOOKUP(C1002,'Liste des sites'!$D:$D,'Liste des sites'!$E:$E,"")</f>
        <v>Pharmacie Porrentruy</v>
      </c>
    </row>
    <row r="1003" spans="2:19" x14ac:dyDescent="0.2">
      <c r="B1003" s="1" t="s">
        <v>585</v>
      </c>
      <c r="C1003" s="1" t="s">
        <v>1270</v>
      </c>
      <c r="E1003" s="1" t="s">
        <v>1269</v>
      </c>
      <c r="F1003" s="1" t="s">
        <v>2814</v>
      </c>
      <c r="G1003" s="1" t="s">
        <v>65</v>
      </c>
      <c r="H1003" s="1" t="s">
        <v>1299</v>
      </c>
      <c r="I1003" s="1" t="s">
        <v>228</v>
      </c>
      <c r="J1003" s="3">
        <v>45938</v>
      </c>
      <c r="K1003">
        <v>1</v>
      </c>
      <c r="M1003">
        <v>-1</v>
      </c>
      <c r="O1003" t="s">
        <v>1501</v>
      </c>
      <c r="Q1003" t="str">
        <f t="shared" si="15"/>
        <v>14517 TS - Evacuation des déchets</v>
      </c>
      <c r="R1003" t="str">
        <f>_xlfn.XLOOKUP(Q1003,'Liste BT'!$O:$O,'Liste BT'!F:F,"")</f>
        <v>TS - Evacuation des déchets</v>
      </c>
      <c r="S1003" t="str">
        <f>_xlfn.XLOOKUP(C1003,'Liste des sites'!$D:$D,'Liste des sites'!$E:$E,"")</f>
        <v>Safran Timing Technologies SA</v>
      </c>
    </row>
    <row r="1004" spans="2:19" x14ac:dyDescent="0.2">
      <c r="B1004" s="1" t="s">
        <v>407</v>
      </c>
      <c r="C1004" s="1" t="s">
        <v>408</v>
      </c>
      <c r="E1004" s="1" t="s">
        <v>409</v>
      </c>
      <c r="F1004" s="1" t="s">
        <v>410</v>
      </c>
      <c r="G1004" s="1" t="s">
        <v>65</v>
      </c>
      <c r="H1004" s="1" t="s">
        <v>411</v>
      </c>
      <c r="I1004" s="1" t="s">
        <v>228</v>
      </c>
      <c r="J1004" s="3">
        <v>45939</v>
      </c>
      <c r="K1004">
        <v>4</v>
      </c>
      <c r="M1004">
        <v>-4</v>
      </c>
      <c r="O1004" t="s">
        <v>1501</v>
      </c>
      <c r="Q1004" t="str">
        <f t="shared" si="15"/>
        <v>18070 TS - Nettoyage de la vitrerie Commentaire : Lavage des vitres extérieures (2 fois par an)</v>
      </c>
      <c r="R1004" t="str">
        <f>_xlfn.XLOOKUP(Q1004,'Liste BT'!$O:$O,'Liste BT'!F:F,"")</f>
        <v>TS - Nettoyage de la vitrerie Commentaire : Lavage des vitres extérieures (2 fois par an)</v>
      </c>
      <c r="S1004" t="str">
        <f>_xlfn.XLOOKUP(C1004,'Liste des sites'!$D:$D,'Liste des sites'!$E:$E,"")</f>
        <v>ACTIV FITNESS - BOUDEVILLIERS</v>
      </c>
    </row>
    <row r="1005" spans="2:19" x14ac:dyDescent="0.2">
      <c r="B1005" s="1" t="s">
        <v>407</v>
      </c>
      <c r="C1005" s="1" t="s">
        <v>408</v>
      </c>
      <c r="E1005" s="1" t="s">
        <v>409</v>
      </c>
      <c r="F1005" s="1" t="s">
        <v>410</v>
      </c>
      <c r="G1005" s="1" t="s">
        <v>65</v>
      </c>
      <c r="H1005" s="1" t="s">
        <v>411</v>
      </c>
      <c r="I1005" s="1" t="s">
        <v>228</v>
      </c>
      <c r="J1005" s="3">
        <v>45939</v>
      </c>
      <c r="K1005">
        <v>4</v>
      </c>
      <c r="M1005">
        <v>-4</v>
      </c>
      <c r="O1005" t="s">
        <v>1501</v>
      </c>
      <c r="Q1005" t="str">
        <f t="shared" si="15"/>
        <v>18070 TS - Nettoyage de la vitrerie Commentaire : Lavage des vitres extérieures (2 fois par an)</v>
      </c>
      <c r="R1005" t="str">
        <f>_xlfn.XLOOKUP(Q1005,'Liste BT'!$O:$O,'Liste BT'!F:F,"")</f>
        <v>TS - Nettoyage de la vitrerie Commentaire : Lavage des vitres extérieures (2 fois par an)</v>
      </c>
      <c r="S1005" t="str">
        <f>_xlfn.XLOOKUP(C1005,'Liste des sites'!$D:$D,'Liste des sites'!$E:$E,"")</f>
        <v>ACTIV FITNESS - BOUDEVILLIERS</v>
      </c>
    </row>
    <row r="1006" spans="2:19" x14ac:dyDescent="0.2">
      <c r="B1006" s="1" t="s">
        <v>2832</v>
      </c>
      <c r="C1006" s="1" t="s">
        <v>627</v>
      </c>
      <c r="E1006" s="1" t="s">
        <v>2830</v>
      </c>
      <c r="F1006" s="1" t="s">
        <v>2831</v>
      </c>
      <c r="G1006" s="1" t="s">
        <v>183</v>
      </c>
      <c r="H1006" s="1" t="s">
        <v>2833</v>
      </c>
      <c r="I1006" s="1" t="s">
        <v>228</v>
      </c>
      <c r="J1006" s="3">
        <v>45939</v>
      </c>
      <c r="K1006">
        <v>4</v>
      </c>
      <c r="M1006">
        <v>-4</v>
      </c>
      <c r="O1006" t="s">
        <v>1501</v>
      </c>
      <c r="Q1006" t="str">
        <f t="shared" si="15"/>
        <v>1636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006" t="str">
        <f>_xlfn.XLOOKUP(Q1006,'Liste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006" t="str">
        <f>_xlfn.XLOOKUP(C1006,'Liste des sites'!$D:$D,'Liste des sites'!$E:$E,"")</f>
        <v>Coop - Bévilard - SAP 1214</v>
      </c>
    </row>
    <row r="1007" spans="2:19" x14ac:dyDescent="0.2">
      <c r="B1007" s="1" t="s">
        <v>2832</v>
      </c>
      <c r="C1007" s="1" t="s">
        <v>627</v>
      </c>
      <c r="E1007" s="1" t="s">
        <v>2830</v>
      </c>
      <c r="F1007" s="1" t="s">
        <v>2831</v>
      </c>
      <c r="G1007" s="1" t="s">
        <v>183</v>
      </c>
      <c r="H1007" s="1" t="s">
        <v>23</v>
      </c>
      <c r="I1007" s="1" t="s">
        <v>228</v>
      </c>
      <c r="J1007" s="3">
        <v>45939</v>
      </c>
      <c r="K1007">
        <v>1</v>
      </c>
      <c r="M1007">
        <v>-1</v>
      </c>
      <c r="O1007" t="s">
        <v>1501</v>
      </c>
      <c r="Q1007" t="str">
        <f t="shared" si="15"/>
        <v>1636 TS - Nettoyage de la vitrerie Commentaire : VITRES (2 fois par an)
Nettoyage complet de tous les vitrages sur les faces intérieures et extérieures (vitres en façade, séparations, portes, parois vitrées)</v>
      </c>
      <c r="R1007" t="str">
        <f>_xlfn.XLOOKUP(Q1007,'Liste BT'!$O:$O,'Liste BT'!F:F,"")</f>
        <v>TS - Nettoyage de la vitrerie Commentaire : VITRES (2 fois par an)
Nettoyage complet de tous les vitrages sur les faces intérieures et extérieures (vitres en façade, séparations, portes, parois vitrées)</v>
      </c>
      <c r="S1007" t="str">
        <f>_xlfn.XLOOKUP(C1007,'Liste des sites'!$D:$D,'Liste des sites'!$E:$E,"")</f>
        <v>Coop - Bévilard - SAP 1214</v>
      </c>
    </row>
    <row r="1008" spans="2:19" x14ac:dyDescent="0.2">
      <c r="B1008" s="1" t="s">
        <v>226</v>
      </c>
      <c r="C1008" s="1" t="s">
        <v>67</v>
      </c>
      <c r="E1008" s="1" t="s">
        <v>66</v>
      </c>
      <c r="F1008" s="1" t="s">
        <v>227</v>
      </c>
      <c r="G1008" s="1" t="s">
        <v>65</v>
      </c>
      <c r="H1008" s="1" t="s">
        <v>68</v>
      </c>
      <c r="I1008" s="1" t="s">
        <v>228</v>
      </c>
      <c r="J1008" s="3">
        <v>45940</v>
      </c>
      <c r="K1008">
        <v>4</v>
      </c>
      <c r="M1008">
        <v>-4</v>
      </c>
      <c r="O1008" t="s">
        <v>1501</v>
      </c>
      <c r="Q1008" t="str">
        <f t="shared" si="15"/>
        <v>18866 APP - Entretien d'appartement/villa/maison….</v>
      </c>
      <c r="R1008" t="str">
        <f>_xlfn.XLOOKUP(Q1008,'Liste BT'!$O:$O,'Liste BT'!F:F,"")</f>
        <v>APP - Entretien d'appartement/villa/maison….</v>
      </c>
      <c r="S1008" t="str">
        <f>_xlfn.XLOOKUP(C1008,'Liste des sites'!$D:$D,'Liste des sites'!$E:$E,"")</f>
        <v>ALFA FABRIKA SA - LOGEMENT PRIVE</v>
      </c>
    </row>
    <row r="1009" spans="1:19" x14ac:dyDescent="0.2">
      <c r="B1009" s="1" t="s">
        <v>583</v>
      </c>
      <c r="C1009" s="1" t="s">
        <v>612</v>
      </c>
      <c r="E1009" s="1" t="s">
        <v>2827</v>
      </c>
      <c r="F1009" s="1" t="s">
        <v>2828</v>
      </c>
      <c r="G1009" s="1" t="s">
        <v>183</v>
      </c>
      <c r="H1009" s="1" t="s">
        <v>22</v>
      </c>
      <c r="I1009" s="1" t="s">
        <v>228</v>
      </c>
      <c r="J1009" s="3">
        <v>45940</v>
      </c>
      <c r="K1009">
        <v>4</v>
      </c>
      <c r="M1009">
        <v>-4</v>
      </c>
      <c r="O1009" t="s">
        <v>1501</v>
      </c>
      <c r="Q1009" t="str">
        <f t="shared" si="15"/>
        <v>18202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009" t="str">
        <f>_xlfn.XLOOKUP(Q1009,'Liste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009" t="str">
        <f>_xlfn.XLOOKUP(C1009,'Liste des sites'!$D:$D,'Liste des sites'!$E:$E,"")</f>
        <v>COOP - Sonceboz - Site 1823</v>
      </c>
    </row>
    <row r="1010" spans="1:19" x14ac:dyDescent="0.2">
      <c r="B1010" s="1" t="s">
        <v>583</v>
      </c>
      <c r="C1010" s="1" t="s">
        <v>612</v>
      </c>
      <c r="E1010" s="1" t="s">
        <v>2827</v>
      </c>
      <c r="F1010" s="1" t="s">
        <v>2828</v>
      </c>
      <c r="G1010" s="1" t="s">
        <v>183</v>
      </c>
      <c r="H1010" s="1" t="s">
        <v>23</v>
      </c>
      <c r="I1010" s="1" t="s">
        <v>228</v>
      </c>
      <c r="J1010" s="3">
        <v>45940</v>
      </c>
      <c r="K1010">
        <v>1</v>
      </c>
      <c r="M1010">
        <v>-1</v>
      </c>
      <c r="O1010" t="s">
        <v>1501</v>
      </c>
      <c r="Q1010" t="str">
        <f t="shared" si="15"/>
        <v>18202 TS - Nettoyage de la vitrerie Commentaire : VITRES (2 fois par an)
Nettoyage complet de tous les vitrages sur les faces intérieures et extérieures (vitres en façade, séparations, portes, parois vitrées)</v>
      </c>
      <c r="R1010" t="str">
        <f>_xlfn.XLOOKUP(Q1010,'Liste BT'!$O:$O,'Liste BT'!F:F,"")</f>
        <v>TS - Nettoyage de la vitrerie Commentaire : VITRES (2 fois par an)
Nettoyage complet de tous les vitrages sur les faces intérieures et extérieures (vitres en façade, séparations, portes, parois vitrées)</v>
      </c>
      <c r="S1010" t="str">
        <f>_xlfn.XLOOKUP(C1010,'Liste des sites'!$D:$D,'Liste des sites'!$E:$E,"")</f>
        <v>COOP - Sonceboz - Site 1823</v>
      </c>
    </row>
    <row r="1011" spans="1:19" x14ac:dyDescent="0.2">
      <c r="B1011" s="1" t="s">
        <v>257</v>
      </c>
      <c r="C1011" s="1" t="s">
        <v>91</v>
      </c>
      <c r="E1011" s="1" t="s">
        <v>90</v>
      </c>
      <c r="F1011" s="1" t="s">
        <v>258</v>
      </c>
      <c r="G1011" s="1" t="s">
        <v>65</v>
      </c>
      <c r="H1011" s="1" t="s">
        <v>2815</v>
      </c>
      <c r="I1011" s="1" t="s">
        <v>228</v>
      </c>
      <c r="J1011" s="3">
        <v>45940</v>
      </c>
      <c r="K1011">
        <v>0.5</v>
      </c>
      <c r="M1011">
        <v>-0.5</v>
      </c>
      <c r="O1011" t="s">
        <v>1501</v>
      </c>
      <c r="Q1011" t="str">
        <f t="shared" si="15"/>
        <v>2004 TS - Travaux spéciaux Commentaire : CM : Nettoyage du SAS d'entrée au sous-sol du centre commercial 1x/semaine // 0.5 heures</v>
      </c>
      <c r="R1011" t="str">
        <f>_xlfn.XLOOKUP(Q1011,'Liste BT'!$O:$O,'Liste BT'!F:F,"")</f>
        <v>TS - Travaux spéciaux Commentaire : CM : Nettoyage du SAS d'entrée au sous-sol du centre commercial 1x/semaine // 0.5 heures</v>
      </c>
      <c r="S1011" t="str">
        <f>_xlfn.XLOOKUP(C1011,'Liste des sites'!$D:$D,'Liste des sites'!$E:$E,"")</f>
        <v>Coop - EKZ Fontainemelon</v>
      </c>
    </row>
    <row r="1012" spans="1:19" x14ac:dyDescent="0.2">
      <c r="B1012" s="1" t="s">
        <v>275</v>
      </c>
      <c r="C1012" s="1" t="s">
        <v>99</v>
      </c>
      <c r="E1012" s="1" t="s">
        <v>98</v>
      </c>
      <c r="F1012" s="1" t="s">
        <v>266</v>
      </c>
      <c r="G1012" s="1" t="s">
        <v>65</v>
      </c>
      <c r="H1012" s="1" t="s">
        <v>103</v>
      </c>
      <c r="I1012" s="1" t="s">
        <v>228</v>
      </c>
      <c r="J1012" s="3">
        <v>45940</v>
      </c>
      <c r="K1012">
        <v>0.5</v>
      </c>
      <c r="M1012">
        <v>-0.5</v>
      </c>
      <c r="O1012" t="s">
        <v>1501</v>
      </c>
      <c r="Q1012" t="str">
        <f t="shared" si="15"/>
        <v>1763 TS - Nettoyage de parking Commentaire : Balayage du parking // Vidage des poubelles (1 fois par semaine)</v>
      </c>
      <c r="R1012" t="str">
        <f>_xlfn.XLOOKUP(Q1012,'Liste BT'!$O:$O,'Liste BT'!F:F,"")</f>
        <v>TS - Nettoyage de parking Commentaire : Balayage du parking // Vidage des poubelles (1 fois par semaine)</v>
      </c>
      <c r="S1012" t="str">
        <f>_xlfn.XLOOKUP(C1012,'Liste des sites'!$D:$D,'Liste des sites'!$E:$E,"")</f>
        <v>Coop - La Chaux-de-Fonds Etoile - SAP 1820</v>
      </c>
    </row>
    <row r="1013" spans="1:19" x14ac:dyDescent="0.2">
      <c r="B1013" s="1" t="s">
        <v>246</v>
      </c>
      <c r="C1013" s="1" t="s">
        <v>105</v>
      </c>
      <c r="E1013" s="1" t="s">
        <v>104</v>
      </c>
      <c r="F1013" s="1" t="s">
        <v>247</v>
      </c>
      <c r="G1013" s="1" t="s">
        <v>65</v>
      </c>
      <c r="H1013" s="1" t="s">
        <v>106</v>
      </c>
      <c r="I1013" s="1" t="s">
        <v>228</v>
      </c>
      <c r="J1013" s="3">
        <v>45940</v>
      </c>
      <c r="K1013">
        <v>2</v>
      </c>
      <c r="M1013">
        <v>-2</v>
      </c>
      <c r="O1013" t="s">
        <v>1501</v>
      </c>
      <c r="Q1013" t="str">
        <f t="shared" si="15"/>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13" t="str">
        <f>_xlfn.XLOOKUP(Q1013,'Liste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13" t="str">
        <f>_xlfn.XLOOKUP(C1013,'Liste des sites'!$D:$D,'Liste des sites'!$E:$E,"")</f>
        <v>Coop - Le Landeron - SAP 4152</v>
      </c>
    </row>
    <row r="1014" spans="1:19" x14ac:dyDescent="0.2">
      <c r="B1014" s="1" t="s">
        <v>357</v>
      </c>
      <c r="C1014" s="1" t="s">
        <v>105</v>
      </c>
      <c r="E1014" s="1" t="s">
        <v>104</v>
      </c>
      <c r="F1014" s="1" t="s">
        <v>247</v>
      </c>
      <c r="G1014" s="1" t="s">
        <v>65</v>
      </c>
      <c r="H1014" s="1" t="s">
        <v>16</v>
      </c>
      <c r="I1014" s="1" t="s">
        <v>228</v>
      </c>
      <c r="J1014" s="3">
        <v>45940</v>
      </c>
      <c r="K1014">
        <v>4</v>
      </c>
      <c r="M1014">
        <v>-4</v>
      </c>
      <c r="O1014" t="s">
        <v>1501</v>
      </c>
      <c r="Q1014" t="str">
        <f t="shared" si="15"/>
        <v>1804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014" t="str">
        <f>_xlfn.XLOOKUP(Q1014,'Liste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014" t="str">
        <f>_xlfn.XLOOKUP(C1014,'Liste des sites'!$D:$D,'Liste des sites'!$E:$E,"")</f>
        <v>Coop - Le Landeron - SAP 4152</v>
      </c>
    </row>
    <row r="1015" spans="1:19" x14ac:dyDescent="0.2">
      <c r="B1015" s="1" t="s">
        <v>259</v>
      </c>
      <c r="C1015" s="1" t="s">
        <v>121</v>
      </c>
      <c r="E1015" s="1" t="s">
        <v>120</v>
      </c>
      <c r="F1015" s="1" t="s">
        <v>260</v>
      </c>
      <c r="G1015" s="1" t="s">
        <v>65</v>
      </c>
      <c r="H1015" s="1" t="s">
        <v>123</v>
      </c>
      <c r="I1015" s="1" t="s">
        <v>228</v>
      </c>
      <c r="J1015" s="3">
        <v>45940</v>
      </c>
      <c r="K1015">
        <v>1</v>
      </c>
      <c r="M1015">
        <v>-1</v>
      </c>
      <c r="O1015" t="s">
        <v>1501</v>
      </c>
      <c r="Q1015" t="str">
        <f t="shared" si="15"/>
        <v>1835 TS - Travaux spéciaux Commentaire : Retrait des toiles d'araignées au niveau de l'escalier donnant accès au point de vente, via le parking couvert, travaux d'accès difficile (1 fois par mois)</v>
      </c>
      <c r="R1015" t="str">
        <f>_xlfn.XLOOKUP(Q1015,'Liste BT'!$O:$O,'Liste BT'!F:F,"")</f>
        <v>TS - Travaux spéciaux Commentaire : Retrait des toiles d'araignées au niveau de l'escalier donnant accès au point de vente, via le parking couvert, travaux d'accès difficile (1 fois par mois)</v>
      </c>
      <c r="S1015" t="str">
        <f>_xlfn.XLOOKUP(C1015,'Liste des sites'!$D:$D,'Liste des sites'!$E:$E,"")</f>
        <v>Coop - Peseux Parc du Château - SAP 2429</v>
      </c>
    </row>
    <row r="1016" spans="1:19" x14ac:dyDescent="0.2">
      <c r="B1016" s="1" t="s">
        <v>2816</v>
      </c>
      <c r="C1016" s="1" t="s">
        <v>2240</v>
      </c>
      <c r="E1016" s="1" t="s">
        <v>2817</v>
      </c>
      <c r="F1016" s="1" t="s">
        <v>2818</v>
      </c>
      <c r="G1016" s="1" t="s">
        <v>65</v>
      </c>
      <c r="H1016" s="1" t="s">
        <v>1299</v>
      </c>
      <c r="I1016" s="1" t="s">
        <v>228</v>
      </c>
      <c r="J1016" s="3">
        <v>45940</v>
      </c>
      <c r="K1016">
        <v>1</v>
      </c>
      <c r="M1016">
        <v>-1</v>
      </c>
      <c r="O1016" t="s">
        <v>1501</v>
      </c>
      <c r="Q1016" t="str">
        <f t="shared" si="15"/>
        <v>18533 TS - Evacuation des déchets</v>
      </c>
      <c r="R1016" t="str">
        <f>_xlfn.XLOOKUP(Q1016,'Liste BT'!$O:$O,'Liste BT'!F:F,"")</f>
        <v>TS - Evacuation des déchets</v>
      </c>
      <c r="S1016" t="str">
        <f>_xlfn.XLOOKUP(C1016,'Liste des sites'!$D:$D,'Liste des sites'!$E:$E,"")</f>
        <v xml:space="preserve">SAFRAN TIMING TECHNOLOGIES SA </v>
      </c>
    </row>
    <row r="1017" spans="1:19" x14ac:dyDescent="0.2">
      <c r="B1017" s="1" t="s">
        <v>1200</v>
      </c>
      <c r="C1017" s="1" t="s">
        <v>192</v>
      </c>
      <c r="E1017" s="1" t="s">
        <v>304</v>
      </c>
      <c r="F1017" s="1" t="s">
        <v>305</v>
      </c>
      <c r="G1017" s="1" t="s">
        <v>65</v>
      </c>
      <c r="H1017" s="1" t="s">
        <v>3082</v>
      </c>
      <c r="I1017" s="1" t="s">
        <v>225</v>
      </c>
      <c r="J1017" s="3">
        <v>45941</v>
      </c>
      <c r="K1017">
        <v>4</v>
      </c>
      <c r="L1017">
        <v>4</v>
      </c>
      <c r="M1017">
        <v>0</v>
      </c>
      <c r="O1017" t="s">
        <v>164</v>
      </c>
      <c r="Q1017" t="str">
        <f t="shared" si="15"/>
        <v>12 TS - Mise à disposition de personnel Commentaire : Mise à disposition - 11.10</v>
      </c>
      <c r="R1017" t="str">
        <f>_xlfn.XLOOKUP(Q1017,'Liste BT'!$O:$O,'Liste BT'!F:F,"")</f>
        <v/>
      </c>
      <c r="S1017" t="str">
        <f>_xlfn.XLOOKUP(C1017,'Liste des sites'!$D:$D,'Liste des sites'!$E:$E,"")</f>
        <v>Officine Panerai</v>
      </c>
    </row>
    <row r="1018" spans="1:19" x14ac:dyDescent="0.2">
      <c r="A1018" s="1" t="s">
        <v>1198</v>
      </c>
      <c r="B1018" s="1" t="s">
        <v>1199</v>
      </c>
      <c r="C1018" s="1" t="s">
        <v>203</v>
      </c>
      <c r="E1018" s="1" t="s">
        <v>295</v>
      </c>
      <c r="F1018" s="1" t="s">
        <v>296</v>
      </c>
      <c r="G1018" s="1" t="s">
        <v>65</v>
      </c>
      <c r="H1018" s="1" t="s">
        <v>3083</v>
      </c>
      <c r="I1018" s="1" t="s">
        <v>228</v>
      </c>
      <c r="J1018" s="3">
        <v>45943</v>
      </c>
      <c r="K1018">
        <v>32</v>
      </c>
      <c r="L1018">
        <v>0</v>
      </c>
      <c r="M1018">
        <v>-32</v>
      </c>
      <c r="O1018" t="s">
        <v>164</v>
      </c>
      <c r="Q1018" t="str">
        <f t="shared" si="15"/>
        <v>1266 TS - Mise à disposition de personnel Commentaire : Mise à disposition - 13 et 14.10</v>
      </c>
      <c r="R1018" t="str">
        <f>_xlfn.XLOOKUP(Q1018,'Liste BT'!$O:$O,'Liste BT'!F:F,"")</f>
        <v/>
      </c>
      <c r="S1018" t="str">
        <f>_xlfn.XLOOKUP(C1018,'Liste des sites'!$D:$D,'Liste des sites'!$E:$E,"")</f>
        <v>Bulgari - Neuchâtel</v>
      </c>
    </row>
    <row r="1019" spans="1:19" x14ac:dyDescent="0.2">
      <c r="B1019" s="1" t="s">
        <v>343</v>
      </c>
      <c r="C1019" s="1" t="s">
        <v>36</v>
      </c>
      <c r="E1019" s="1" t="s">
        <v>35</v>
      </c>
      <c r="F1019" s="1" t="s">
        <v>232</v>
      </c>
      <c r="G1019" s="1" t="s">
        <v>9</v>
      </c>
      <c r="H1019" s="1" t="s">
        <v>484</v>
      </c>
      <c r="I1019" s="1" t="s">
        <v>228</v>
      </c>
      <c r="J1019" s="3">
        <v>45943</v>
      </c>
      <c r="K1019">
        <v>8</v>
      </c>
      <c r="M1019">
        <v>-8</v>
      </c>
      <c r="O1019" t="s">
        <v>1501</v>
      </c>
      <c r="Q1019" t="str">
        <f t="shared" si="15"/>
        <v>1755 EEV - Entretien des Espaces Verts Commentaire :   Scarification et traitement anti-mousse (1 fois par an)
. Scarification croisée des surfaces planes et proches du bâtiment
. Ramassage soigné des déchets
. Traitement anti-mousse des surfaces en dur</v>
      </c>
      <c r="R1019" t="str">
        <f>_xlfn.XLOOKUP(Q1019,'Liste BT'!$O:$O,'Liste BT'!F:F,"")</f>
        <v>EEV - Entretien des Espaces Verts Commentaire :   Scarification et traitement anti-mousse (1 fois par an)
. Scarification croisée des surfaces planes et proches du bâtiment
. Ramassage soigné des déchets
. Traitement anti-mousse des surfaces en dur</v>
      </c>
      <c r="S1019" t="str">
        <f>_xlfn.XLOOKUP(C1019,'Liste des sites'!$D:$D,'Liste des sites'!$E:$E,"")</f>
        <v>Coop - Les Breuleux - SAP 5059</v>
      </c>
    </row>
    <row r="1020" spans="1:19" x14ac:dyDescent="0.2">
      <c r="B1020" s="1" t="s">
        <v>440</v>
      </c>
      <c r="C1020" s="1" t="s">
        <v>110</v>
      </c>
      <c r="E1020" s="1" t="s">
        <v>109</v>
      </c>
      <c r="F1020" s="1" t="s">
        <v>293</v>
      </c>
      <c r="G1020" s="1" t="s">
        <v>65</v>
      </c>
      <c r="H1020" s="1" t="s">
        <v>441</v>
      </c>
      <c r="I1020" s="1" t="s">
        <v>228</v>
      </c>
      <c r="J1020" s="3">
        <v>45943</v>
      </c>
      <c r="K1020">
        <v>4</v>
      </c>
      <c r="M1020">
        <v>-4</v>
      </c>
      <c r="O1020" t="s">
        <v>1501</v>
      </c>
      <c r="Q1020" t="str">
        <f t="shared" si="15"/>
        <v>1736 TS - Nettoyage haute pression Commentaire : Lavage de la terrasse au nettoyeur haute pression y compris lavage des vitres en partie basse après intervention (1 fois par mois : de mi-avril à fin septembre)</v>
      </c>
      <c r="R1020" t="str">
        <f>_xlfn.XLOOKUP(Q1020,'Liste BT'!$O:$O,'Liste BT'!F:F,"")</f>
        <v>TS - Nettoyage haute pression Commentaire : Lavage de la terrasse au nettoyeur haute pression y compris lavage des vitres en partie basse après intervention (1 fois par mois : de mi-avril à fin septembre)</v>
      </c>
      <c r="S1020" t="str">
        <f>_xlfn.XLOOKUP(C1020,'Liste des sites'!$D:$D,'Liste des sites'!$E:$E,"")</f>
        <v>Coop - Maladière restaurant - SAP 3262</v>
      </c>
    </row>
    <row r="1021" spans="1:19" x14ac:dyDescent="0.2">
      <c r="B1021" s="1" t="s">
        <v>407</v>
      </c>
      <c r="C1021" s="1" t="s">
        <v>421</v>
      </c>
      <c r="E1021" s="1" t="s">
        <v>422</v>
      </c>
      <c r="F1021" s="1" t="s">
        <v>423</v>
      </c>
      <c r="G1021" s="1" t="s">
        <v>65</v>
      </c>
      <c r="H1021" s="1" t="s">
        <v>424</v>
      </c>
      <c r="I1021" s="1" t="s">
        <v>228</v>
      </c>
      <c r="J1021" s="3">
        <v>45944</v>
      </c>
      <c r="K1021">
        <v>4</v>
      </c>
      <c r="M1021">
        <v>-4</v>
      </c>
      <c r="O1021" t="s">
        <v>1501</v>
      </c>
      <c r="Q1021" t="str">
        <f t="shared" si="15"/>
        <v>18073 TS - Nettoyage de la vitrerie Commentaire : Lavage des vitre extérieures  (2 fois par an)</v>
      </c>
      <c r="R1021" t="str">
        <f>_xlfn.XLOOKUP(Q1021,'Liste BT'!$O:$O,'Liste BT'!F:F,"")</f>
        <v>TS - Nettoyage de la vitrerie Commentaire : Lavage des vitre extérieures  (2 fois par an)</v>
      </c>
      <c r="S1021" t="str">
        <f>_xlfn.XLOOKUP(C1021,'Liste des sites'!$D:$D,'Liste des sites'!$E:$E,"")</f>
        <v>ACTIV FITNESS - Neuchâtel City-Centre</v>
      </c>
    </row>
    <row r="1022" spans="1:19" x14ac:dyDescent="0.2">
      <c r="B1022" s="1" t="s">
        <v>237</v>
      </c>
      <c r="C1022" s="1" t="s">
        <v>238</v>
      </c>
      <c r="E1022" s="1" t="s">
        <v>239</v>
      </c>
      <c r="F1022" s="1" t="s">
        <v>240</v>
      </c>
      <c r="G1022" s="1" t="s">
        <v>65</v>
      </c>
      <c r="H1022" s="1" t="s">
        <v>241</v>
      </c>
      <c r="I1022" s="1" t="s">
        <v>228</v>
      </c>
      <c r="J1022" s="3">
        <v>45944</v>
      </c>
      <c r="K1022">
        <v>1</v>
      </c>
      <c r="M1022">
        <v>-1</v>
      </c>
      <c r="O1022" t="s">
        <v>1501</v>
      </c>
      <c r="Q1022" t="str">
        <f t="shared" si="15"/>
        <v>1746 TS - Nettoyage de la vitrerie Commentaire : Lavage des vitres (4 fois par an) : mars, juin, sept, déc.</v>
      </c>
      <c r="R1022" t="str">
        <f>_xlfn.XLOOKUP(Q1022,'Liste BT'!$O:$O,'Liste BT'!F:F,"")</f>
        <v>TS - Nettoyage de la vitrerie Commentaire : Lavage des vitres (4 fois par an) : mars, juin, sept, déc.</v>
      </c>
      <c r="S1022" t="str">
        <f>_xlfn.XLOOKUP(C1022,'Liste des sites'!$D:$D,'Liste des sites'!$E:$E,"")</f>
        <v>Coop - Chaux-de-Fonds Entilles Restaurant - SAP 2467</v>
      </c>
    </row>
    <row r="1023" spans="1:19" x14ac:dyDescent="0.2">
      <c r="B1023" s="1" t="s">
        <v>3084</v>
      </c>
      <c r="C1023" s="1" t="s">
        <v>52</v>
      </c>
      <c r="E1023" s="1" t="s">
        <v>51</v>
      </c>
      <c r="F1023" s="1" t="s">
        <v>262</v>
      </c>
      <c r="G1023" s="1" t="s">
        <v>9</v>
      </c>
      <c r="H1023" s="1" t="s">
        <v>1195</v>
      </c>
      <c r="I1023" s="1" t="s">
        <v>228</v>
      </c>
      <c r="J1023" s="3">
        <v>45944</v>
      </c>
      <c r="K1023">
        <v>10</v>
      </c>
      <c r="M1023">
        <v>-10</v>
      </c>
      <c r="O1023" t="s">
        <v>1501</v>
      </c>
      <c r="Q1023" t="str">
        <f t="shared" si="15"/>
        <v>1843 TS - Nettoyage de parking</v>
      </c>
      <c r="R1023" t="str">
        <f>_xlfn.XLOOKUP(Q1023,'Liste BT'!$O:$O,'Liste BT'!F:F,"")</f>
        <v>TS - Nettoyage de parking</v>
      </c>
      <c r="S1023" t="str">
        <f>_xlfn.XLOOKUP(C1023,'Liste des sites'!$D:$D,'Liste des sites'!$E:$E,"")</f>
        <v>Coop - Saignelégier - SAP 1138</v>
      </c>
    </row>
    <row r="1024" spans="1:19" x14ac:dyDescent="0.2">
      <c r="B1024" s="1" t="s">
        <v>407</v>
      </c>
      <c r="C1024" s="1" t="s">
        <v>413</v>
      </c>
      <c r="E1024" s="1" t="s">
        <v>414</v>
      </c>
      <c r="F1024" s="1" t="s">
        <v>415</v>
      </c>
      <c r="G1024" s="1" t="s">
        <v>65</v>
      </c>
      <c r="H1024" s="1" t="s">
        <v>411</v>
      </c>
      <c r="I1024" s="1" t="s">
        <v>228</v>
      </c>
      <c r="J1024" s="3">
        <v>45945</v>
      </c>
      <c r="K1024">
        <v>3.5</v>
      </c>
      <c r="M1024">
        <v>-3.5</v>
      </c>
      <c r="O1024" t="s">
        <v>1501</v>
      </c>
      <c r="Q1024" t="str">
        <f t="shared" si="15"/>
        <v>18071 TS - Nettoyage de la vitrerie Commentaire : Lavage des vitres extérieures (2 fois par an)</v>
      </c>
      <c r="R1024" t="str">
        <f>_xlfn.XLOOKUP(Q1024,'Liste BT'!$O:$O,'Liste BT'!F:F,"")</f>
        <v>TS - Nettoyage de la vitrerie Commentaire : Lavage des vitres extérieures (2 fois par an)</v>
      </c>
      <c r="S1024" t="str">
        <f>_xlfn.XLOOKUP(C1024,'Liste des sites'!$D:$D,'Liste des sites'!$E:$E,"")</f>
        <v>ACTIV FITNESS - CORCELLES</v>
      </c>
    </row>
    <row r="1025" spans="1:19" x14ac:dyDescent="0.2">
      <c r="B1025" s="1" t="s">
        <v>407</v>
      </c>
      <c r="C1025" s="1" t="s">
        <v>425</v>
      </c>
      <c r="E1025" s="1" t="s">
        <v>426</v>
      </c>
      <c r="F1025" s="1" t="s">
        <v>427</v>
      </c>
      <c r="G1025" s="1" t="s">
        <v>65</v>
      </c>
      <c r="H1025" s="1" t="s">
        <v>428</v>
      </c>
      <c r="I1025" s="1" t="s">
        <v>228</v>
      </c>
      <c r="J1025" s="3">
        <v>45945</v>
      </c>
      <c r="K1025">
        <v>4.5</v>
      </c>
      <c r="M1025">
        <v>-4.5</v>
      </c>
      <c r="O1025" t="s">
        <v>1501</v>
      </c>
      <c r="Q1025" t="str">
        <f t="shared" si="15"/>
        <v>18074 TS - Nettoyage de la vitrerie Commentaire : Lavage des vitre extérieures (2 fois par an)</v>
      </c>
      <c r="R1025" t="str">
        <f>_xlfn.XLOOKUP(Q1025,'Liste BT'!$O:$O,'Liste BT'!F:F,"")</f>
        <v>TS - Nettoyage de la vitrerie Commentaire : Lavage des vitre extérieures (2 fois par an)</v>
      </c>
      <c r="S1025" t="str">
        <f>_xlfn.XLOOKUP(C1025,'Liste des sites'!$D:$D,'Liste des sites'!$E:$E,"")</f>
        <v>ACTIV FITNESS - Neuchâtel Nid-du-Crô</v>
      </c>
    </row>
    <row r="1026" spans="1:19" x14ac:dyDescent="0.2">
      <c r="B1026" s="1" t="s">
        <v>638</v>
      </c>
      <c r="C1026" s="1" t="s">
        <v>639</v>
      </c>
      <c r="E1026" s="1" t="s">
        <v>641</v>
      </c>
      <c r="F1026" s="1" t="s">
        <v>2865</v>
      </c>
      <c r="G1026" s="1" t="s">
        <v>183</v>
      </c>
      <c r="H1026" s="1" t="s">
        <v>16</v>
      </c>
      <c r="I1026" s="1" t="s">
        <v>228</v>
      </c>
      <c r="J1026" s="3">
        <v>45945</v>
      </c>
      <c r="K1026">
        <v>4</v>
      </c>
      <c r="M1026">
        <v>-4</v>
      </c>
      <c r="O1026" t="s">
        <v>1501</v>
      </c>
      <c r="Q1026" t="str">
        <f t="shared" si="15"/>
        <v>1855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026" t="str">
        <f>_xlfn.XLOOKUP(Q1026,'Liste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026" t="str">
        <f>_xlfn.XLOOKUP(C1026,'Liste des sites'!$D:$D,'Liste des sites'!$E:$E,"")</f>
        <v>Coop - Tramelan - SAP 1404</v>
      </c>
    </row>
    <row r="1027" spans="1:19" x14ac:dyDescent="0.2">
      <c r="B1027" s="1" t="s">
        <v>638</v>
      </c>
      <c r="C1027" s="1" t="s">
        <v>639</v>
      </c>
      <c r="E1027" s="1" t="s">
        <v>641</v>
      </c>
      <c r="F1027" s="1" t="s">
        <v>2865</v>
      </c>
      <c r="G1027" s="1" t="s">
        <v>183</v>
      </c>
      <c r="H1027" s="1" t="s">
        <v>18</v>
      </c>
      <c r="I1027" s="1" t="s">
        <v>228</v>
      </c>
      <c r="J1027" s="3">
        <v>45945</v>
      </c>
      <c r="K1027">
        <v>1</v>
      </c>
      <c r="M1027">
        <v>-1</v>
      </c>
      <c r="O1027" t="s">
        <v>1501</v>
      </c>
      <c r="Q1027" t="str">
        <f t="shared" ref="Q1027:Q1090" si="16">CONCATENATE(C1027," ",H1027)</f>
        <v>1855 TS - Nettoyage de la vitrerie Commentaire : Nettoyage complet de tous les vitrages sur les faces intérieures et extérieures (vitres en façade, séparations, portes, parois vitrées), (2 fois par an : mars, septembre)</v>
      </c>
      <c r="R1027" t="str">
        <f>_xlfn.XLOOKUP(Q1027,'Liste BT'!$O:$O,'Liste BT'!F:F,"")</f>
        <v>TS - Nettoyage de la vitrerie Commentaire : Nettoyage complet de tous les vitrages sur les faces intérieures et extérieures (vitres en façade, séparations, portes, parois vitrées), (2 fois par an : mars, septembre)</v>
      </c>
      <c r="S1027" t="str">
        <f>_xlfn.XLOOKUP(C1027,'Liste des sites'!$D:$D,'Liste des sites'!$E:$E,"")</f>
        <v>Coop - Tramelan - SAP 1404</v>
      </c>
    </row>
    <row r="1028" spans="1:19" x14ac:dyDescent="0.2">
      <c r="B1028" s="1" t="s">
        <v>276</v>
      </c>
      <c r="C1028" s="1" t="s">
        <v>142</v>
      </c>
      <c r="E1028" s="1" t="s">
        <v>141</v>
      </c>
      <c r="F1028" s="1" t="s">
        <v>277</v>
      </c>
      <c r="G1028" s="1" t="s">
        <v>65</v>
      </c>
      <c r="H1028" s="1" t="s">
        <v>143</v>
      </c>
      <c r="I1028" s="1" t="s">
        <v>228</v>
      </c>
      <c r="J1028" s="3">
        <v>45945</v>
      </c>
      <c r="K1028">
        <v>1.04</v>
      </c>
      <c r="M1028">
        <v>-1.04</v>
      </c>
      <c r="O1028" t="s">
        <v>1501</v>
      </c>
      <c r="Q1028" t="str">
        <f t="shared" si="16"/>
        <v>10038 TS - Nettoyage de la vitrerie Commentaire : Nettoyage des vitres extérieures (1  x  par mois)</v>
      </c>
      <c r="R1028" t="str">
        <f>_xlfn.XLOOKUP(Q1028,'Liste BT'!$O:$O,'Liste BT'!F:F,"")</f>
        <v>TS - Nettoyage de la vitrerie Commentaire : Nettoyage des vitres extérieures (1  x  par mois)</v>
      </c>
      <c r="S1028" t="str">
        <f>_xlfn.XLOOKUP(C1028,'Liste des sites'!$D:$D,'Liste des sites'!$E:$E,"")</f>
        <v>Pharmacie Bornand</v>
      </c>
    </row>
    <row r="1029" spans="1:19" x14ac:dyDescent="0.2">
      <c r="B1029" s="1" t="s">
        <v>278</v>
      </c>
      <c r="C1029" s="1" t="s">
        <v>148</v>
      </c>
      <c r="E1029" s="1" t="s">
        <v>147</v>
      </c>
      <c r="F1029" s="1" t="s">
        <v>279</v>
      </c>
      <c r="G1029" s="1" t="s">
        <v>65</v>
      </c>
      <c r="H1029" s="1" t="s">
        <v>149</v>
      </c>
      <c r="I1029" s="1" t="s">
        <v>228</v>
      </c>
      <c r="J1029" s="3">
        <v>45945</v>
      </c>
      <c r="K1029">
        <v>0.78</v>
      </c>
      <c r="M1029">
        <v>-0.78</v>
      </c>
      <c r="O1029" t="s">
        <v>1501</v>
      </c>
      <c r="Q1029" t="str">
        <f t="shared" si="16"/>
        <v>20025 TS - Nettoyage de la vitrerie Commentaire : Lavage des vitres extérieures (1  x par mois)</v>
      </c>
      <c r="R1029" t="str">
        <f>_xlfn.XLOOKUP(Q1029,'Liste BT'!$O:$O,'Liste BT'!F:F,"")</f>
        <v>TS - Nettoyage de la vitrerie Commentaire : Lavage des vitres extérieures (1  x par mois)</v>
      </c>
      <c r="S1029" t="str">
        <f>_xlfn.XLOOKUP(C1029,'Liste des sites'!$D:$D,'Liste des sites'!$E:$E,"")</f>
        <v>Pharmacie Jenni</v>
      </c>
    </row>
    <row r="1030" spans="1:19" x14ac:dyDescent="0.2">
      <c r="B1030" s="1" t="s">
        <v>475</v>
      </c>
      <c r="C1030" s="1" t="s">
        <v>207</v>
      </c>
      <c r="E1030" s="1" t="s">
        <v>2281</v>
      </c>
      <c r="F1030" s="1" t="s">
        <v>477</v>
      </c>
      <c r="G1030" s="1" t="s">
        <v>65</v>
      </c>
      <c r="H1030" s="1" t="s">
        <v>478</v>
      </c>
      <c r="I1030" s="1" t="s">
        <v>228</v>
      </c>
      <c r="J1030" s="3">
        <v>45945</v>
      </c>
      <c r="K1030">
        <v>80</v>
      </c>
      <c r="M1030">
        <v>-80</v>
      </c>
      <c r="O1030" t="s">
        <v>1501</v>
      </c>
      <c r="Q1030" t="str">
        <f t="shared" si="16"/>
        <v>14945 TS - Nettoyage de la vitrerie Commentaire : Laver les vitres du bâtiment en façades sur les faces extérieures et intérieures // 1 x an // 80 heures</v>
      </c>
      <c r="R1030" t="str">
        <f>_xlfn.XLOOKUP(Q1030,'Liste BT'!$O:$O,'Liste BT'!F:F,"")</f>
        <v>TS - Nettoyage de la vitrerie Commentaire : Laver les vitres du bâtiment en façades sur les faces extérieures et intérieures // 1 x an // 80 heures</v>
      </c>
      <c r="S1030" t="str">
        <f>_xlfn.XLOOKUP(C1030,'Liste des sites'!$D:$D,'Liste des sites'!$E:$E,"")</f>
        <v>Theia Holding SA</v>
      </c>
    </row>
    <row r="1031" spans="1:19" x14ac:dyDescent="0.2">
      <c r="B1031" s="1" t="s">
        <v>606</v>
      </c>
      <c r="C1031" s="1" t="s">
        <v>607</v>
      </c>
      <c r="E1031" s="1" t="s">
        <v>610</v>
      </c>
      <c r="F1031" s="1" t="s">
        <v>2842</v>
      </c>
      <c r="G1031" s="1" t="s">
        <v>183</v>
      </c>
      <c r="H1031" s="1" t="s">
        <v>2985</v>
      </c>
      <c r="I1031" s="1" t="s">
        <v>228</v>
      </c>
      <c r="J1031" s="3">
        <v>45946</v>
      </c>
      <c r="K1031">
        <v>6</v>
      </c>
      <c r="M1031">
        <v>-6</v>
      </c>
      <c r="O1031" t="s">
        <v>1501</v>
      </c>
      <c r="Q1031" t="str">
        <f t="shared" si="16"/>
        <v>1852 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v>
      </c>
      <c r="R1031" t="str">
        <f>_xlfn.XLOOKUP(Q1031,'Liste BT'!$O:$O,'Liste BT'!F:F,"")</f>
        <v>ENT - Entretien Extérieur Commentaire : Entretien du pourtour du magasin (2 fois par an) :
Taille des arbustes // Nettoyage des caniveaux de sol // Désherbage et lavage au nettoyeur haute pression des marches d'escaliers des caniveaux de sol et des plinthes de façade
Taxe et évacuation des déchets</v>
      </c>
      <c r="S1031" t="str">
        <f>_xlfn.XLOOKUP(C1031,'Liste des sites'!$D:$D,'Liste des sites'!$E:$E,"")</f>
        <v>Coop - Saint-Imier - SAP 1089</v>
      </c>
    </row>
    <row r="1032" spans="1:19" x14ac:dyDescent="0.2">
      <c r="B1032" s="1" t="s">
        <v>263</v>
      </c>
      <c r="C1032" s="1" t="s">
        <v>146</v>
      </c>
      <c r="E1032" s="1" t="s">
        <v>145</v>
      </c>
      <c r="F1032" s="1" t="s">
        <v>264</v>
      </c>
      <c r="G1032" s="1" t="s">
        <v>65</v>
      </c>
      <c r="H1032" s="1" t="s">
        <v>63</v>
      </c>
      <c r="I1032" s="1" t="s">
        <v>228</v>
      </c>
      <c r="J1032" s="3">
        <v>45946</v>
      </c>
      <c r="K1032">
        <v>1.0900000000000001</v>
      </c>
      <c r="M1032">
        <v>-1.0900000000000001</v>
      </c>
      <c r="O1032" t="s">
        <v>1501</v>
      </c>
      <c r="Q1032" t="str">
        <f t="shared" si="16"/>
        <v>10079 TS - Nettoyage de la vitrerie Commentaire : Lavage des vitres extérieures (1 x par mois)</v>
      </c>
      <c r="R1032" t="str">
        <f>_xlfn.XLOOKUP(Q1032,'Liste BT'!$O:$O,'Liste BT'!F:F,"")</f>
        <v>TS - Nettoyage de la vitrerie Commentaire : Lavage des vitres extérieures (1 x par mois)</v>
      </c>
      <c r="S1032" t="str">
        <f>_xlfn.XLOOKUP(C1032,'Liste des sites'!$D:$D,'Liste des sites'!$E:$E,"")</f>
        <v>Pharmacie de la Côte</v>
      </c>
    </row>
    <row r="1033" spans="1:19" x14ac:dyDescent="0.2">
      <c r="B1033" s="1" t="s">
        <v>226</v>
      </c>
      <c r="C1033" s="1" t="s">
        <v>67</v>
      </c>
      <c r="E1033" s="1" t="s">
        <v>66</v>
      </c>
      <c r="F1033" s="1" t="s">
        <v>227</v>
      </c>
      <c r="G1033" s="1" t="s">
        <v>65</v>
      </c>
      <c r="H1033" s="1" t="s">
        <v>68</v>
      </c>
      <c r="I1033" s="1" t="s">
        <v>228</v>
      </c>
      <c r="J1033" s="3">
        <v>45947</v>
      </c>
      <c r="K1033">
        <v>4</v>
      </c>
      <c r="M1033">
        <v>-4</v>
      </c>
      <c r="O1033" t="s">
        <v>1501</v>
      </c>
      <c r="Q1033" t="str">
        <f t="shared" si="16"/>
        <v>18866 APP - Entretien d'appartement/villa/maison….</v>
      </c>
      <c r="R1033" t="str">
        <f>_xlfn.XLOOKUP(Q1033,'Liste BT'!$O:$O,'Liste BT'!F:F,"")</f>
        <v>APP - Entretien d'appartement/villa/maison….</v>
      </c>
      <c r="S1033" t="str">
        <f>_xlfn.XLOOKUP(C1033,'Liste des sites'!$D:$D,'Liste des sites'!$E:$E,"")</f>
        <v>ALFA FABRIKA SA - LOGEMENT PRIVE</v>
      </c>
    </row>
    <row r="1034" spans="1:19" x14ac:dyDescent="0.2">
      <c r="A1034" s="1" t="s">
        <v>1123</v>
      </c>
      <c r="B1034" s="1" t="s">
        <v>1192</v>
      </c>
      <c r="C1034" s="1" t="s">
        <v>243</v>
      </c>
      <c r="E1034" s="1" t="s">
        <v>244</v>
      </c>
      <c r="F1034" s="1" t="s">
        <v>245</v>
      </c>
      <c r="G1034" s="1" t="s">
        <v>65</v>
      </c>
      <c r="H1034" s="1" t="s">
        <v>3085</v>
      </c>
      <c r="I1034" s="1" t="s">
        <v>228</v>
      </c>
      <c r="J1034" s="3">
        <v>45947</v>
      </c>
      <c r="K1034">
        <v>10</v>
      </c>
      <c r="L1034">
        <v>0</v>
      </c>
      <c r="M1034">
        <v>-10</v>
      </c>
      <c r="O1034" t="s">
        <v>164</v>
      </c>
      <c r="Q1034" t="str">
        <f t="shared" si="16"/>
        <v>1767 TS - Nettoyage de parking Commentaire : Nettoyage de parking</v>
      </c>
      <c r="R1034" t="str">
        <f>_xlfn.XLOOKUP(Q1034,'Liste BT'!$O:$O,'Liste BT'!F:F,"")</f>
        <v/>
      </c>
      <c r="S1034" t="str">
        <f>_xlfn.XLOOKUP(C1034,'Liste des sites'!$D:$D,'Liste des sites'!$E:$E,"")</f>
        <v>Coop - Colombier - SAP 2426</v>
      </c>
    </row>
    <row r="1035" spans="1:19" x14ac:dyDescent="0.2">
      <c r="B1035" s="1" t="s">
        <v>257</v>
      </c>
      <c r="C1035" s="1" t="s">
        <v>91</v>
      </c>
      <c r="E1035" s="1" t="s">
        <v>90</v>
      </c>
      <c r="F1035" s="1" t="s">
        <v>258</v>
      </c>
      <c r="G1035" s="1" t="s">
        <v>65</v>
      </c>
      <c r="H1035" s="1" t="s">
        <v>2815</v>
      </c>
      <c r="I1035" s="1" t="s">
        <v>228</v>
      </c>
      <c r="J1035" s="3">
        <v>45947</v>
      </c>
      <c r="K1035">
        <v>0.5</v>
      </c>
      <c r="M1035">
        <v>-0.5</v>
      </c>
      <c r="O1035" t="s">
        <v>1501</v>
      </c>
      <c r="Q1035" t="str">
        <f t="shared" si="16"/>
        <v>2004 TS - Travaux spéciaux Commentaire : CM : Nettoyage du SAS d'entrée au sous-sol du centre commercial 1x/semaine // 0.5 heures</v>
      </c>
      <c r="R1035" t="str">
        <f>_xlfn.XLOOKUP(Q1035,'Liste BT'!$O:$O,'Liste BT'!F:F,"")</f>
        <v>TS - Travaux spéciaux Commentaire : CM : Nettoyage du SAS d'entrée au sous-sol du centre commercial 1x/semaine // 0.5 heures</v>
      </c>
      <c r="S1035" t="str">
        <f>_xlfn.XLOOKUP(C1035,'Liste des sites'!$D:$D,'Liste des sites'!$E:$E,"")</f>
        <v>Coop - EKZ Fontainemelon</v>
      </c>
    </row>
    <row r="1036" spans="1:19" x14ac:dyDescent="0.2">
      <c r="B1036" s="1" t="s">
        <v>275</v>
      </c>
      <c r="C1036" s="1" t="s">
        <v>99</v>
      </c>
      <c r="E1036" s="1" t="s">
        <v>98</v>
      </c>
      <c r="F1036" s="1" t="s">
        <v>266</v>
      </c>
      <c r="G1036" s="1" t="s">
        <v>65</v>
      </c>
      <c r="H1036" s="1" t="s">
        <v>103</v>
      </c>
      <c r="I1036" s="1" t="s">
        <v>228</v>
      </c>
      <c r="J1036" s="3">
        <v>45947</v>
      </c>
      <c r="K1036">
        <v>0.5</v>
      </c>
      <c r="M1036">
        <v>-0.5</v>
      </c>
      <c r="O1036" t="s">
        <v>1501</v>
      </c>
      <c r="Q1036" t="str">
        <f t="shared" si="16"/>
        <v>1763 TS - Nettoyage de parking Commentaire : Balayage du parking // Vidage des poubelles (1 fois par semaine)</v>
      </c>
      <c r="R1036" t="str">
        <f>_xlfn.XLOOKUP(Q1036,'Liste BT'!$O:$O,'Liste BT'!F:F,"")</f>
        <v>TS - Nettoyage de parking Commentaire : Balayage du parking // Vidage des poubelles (1 fois par semaine)</v>
      </c>
      <c r="S1036" t="str">
        <f>_xlfn.XLOOKUP(C1036,'Liste des sites'!$D:$D,'Liste des sites'!$E:$E,"")</f>
        <v>Coop - La Chaux-de-Fonds Etoile - SAP 1820</v>
      </c>
    </row>
    <row r="1037" spans="1:19" x14ac:dyDescent="0.2">
      <c r="B1037" s="1" t="s">
        <v>269</v>
      </c>
      <c r="C1037" s="1" t="s">
        <v>73</v>
      </c>
      <c r="E1037" s="1" t="s">
        <v>72</v>
      </c>
      <c r="F1037" s="1" t="s">
        <v>270</v>
      </c>
      <c r="G1037" s="1" t="s">
        <v>65</v>
      </c>
      <c r="H1037" s="1" t="s">
        <v>74</v>
      </c>
      <c r="I1037" s="1" t="s">
        <v>228</v>
      </c>
      <c r="J1037" s="3">
        <v>45950</v>
      </c>
      <c r="K1037">
        <v>2</v>
      </c>
      <c r="M1037">
        <v>-2</v>
      </c>
      <c r="O1037" t="s">
        <v>1501</v>
      </c>
      <c r="Q1037" t="str">
        <f t="shared" si="16"/>
        <v>18247 TS - Nettoyage de la vitrerie Commentaire : Lavage des vitres sur les faces intérieures et extérieures (1 fois par mois)
Surface : 35 m2</v>
      </c>
      <c r="R1037" t="str">
        <f>_xlfn.XLOOKUP(Q1037,'Liste BT'!$O:$O,'Liste BT'!F:F,"")</f>
        <v>TS - Nettoyage de la vitrerie Commentaire : Lavage des vitres sur les faces intérieures et extérieures (1 fois par mois)
Surface : 35 m2</v>
      </c>
      <c r="S1037" t="str">
        <f>_xlfn.XLOOKUP(C1037,'Liste des sites'!$D:$D,'Liste des sites'!$E:$E,"")</f>
        <v>SALT STORE CHAUX-DE-FONDS</v>
      </c>
    </row>
    <row r="1038" spans="1:19" x14ac:dyDescent="0.2">
      <c r="B1038" s="1" t="s">
        <v>282</v>
      </c>
      <c r="C1038" s="1" t="s">
        <v>11</v>
      </c>
      <c r="E1038" s="1" t="s">
        <v>10</v>
      </c>
      <c r="F1038" s="1" t="s">
        <v>283</v>
      </c>
      <c r="G1038" s="1" t="s">
        <v>9</v>
      </c>
      <c r="H1038" s="1" t="s">
        <v>12</v>
      </c>
      <c r="I1038" s="1" t="s">
        <v>228</v>
      </c>
      <c r="J1038" s="3">
        <v>45950</v>
      </c>
      <c r="K1038">
        <v>3.08</v>
      </c>
      <c r="M1038">
        <v>-3.08</v>
      </c>
      <c r="O1038" t="s">
        <v>1501</v>
      </c>
      <c r="Q1038" t="str">
        <f t="shared" si="16"/>
        <v>18248 TS - Nettoyage de la vitrerie Commentaire : Lavage des vitres sur les faces intérieures et extérieures (1 fois par mois)
Surface : 54 m2</v>
      </c>
      <c r="R1038" t="str">
        <f>_xlfn.XLOOKUP(Q1038,'Liste BT'!$O:$O,'Liste BT'!F:F,"")</f>
        <v>TS - Nettoyage de la vitrerie Commentaire : Lavage des vitres sur les faces intérieures et extérieures (1 fois par mois)
Surface : 54 m2</v>
      </c>
      <c r="S1038" t="str">
        <f>_xlfn.XLOOKUP(C1038,'Liste des sites'!$D:$D,'Liste des sites'!$E:$E,"")</f>
        <v>SALT STORE DELÉMONT</v>
      </c>
    </row>
    <row r="1039" spans="1:19" x14ac:dyDescent="0.2">
      <c r="B1039" s="1" t="s">
        <v>370</v>
      </c>
      <c r="C1039" s="1" t="s">
        <v>79</v>
      </c>
      <c r="E1039" s="1" t="s">
        <v>78</v>
      </c>
      <c r="F1039" s="1" t="s">
        <v>371</v>
      </c>
      <c r="G1039" s="1" t="s">
        <v>65</v>
      </c>
      <c r="H1039" s="1" t="s">
        <v>58</v>
      </c>
      <c r="I1039" s="1" t="s">
        <v>228</v>
      </c>
      <c r="J1039" s="3">
        <v>45950</v>
      </c>
      <c r="K1039">
        <v>1.5</v>
      </c>
      <c r="M1039">
        <v>-1.5</v>
      </c>
      <c r="O1039" t="s">
        <v>1501</v>
      </c>
      <c r="Q1039" t="str">
        <f t="shared" si="16"/>
        <v>84 TS - Nettoyage de la vitrerie</v>
      </c>
      <c r="R1039" t="str">
        <f>_xlfn.XLOOKUP(Q1039,'Liste BT'!$O:$O,'Liste BT'!F:F,"")</f>
        <v>TS - Nettoyage de la vitrerie</v>
      </c>
      <c r="S1039" t="str">
        <f>_xlfn.XLOOKUP(C1039,'Liste des sites'!$D:$D,'Liste des sites'!$E:$E,"")</f>
        <v>Cabinet d'Ostéopathie Stéphanie Epitaux-Bernhard Sàrl</v>
      </c>
    </row>
    <row r="1040" spans="1:19" x14ac:dyDescent="0.2">
      <c r="B1040" s="1" t="s">
        <v>372</v>
      </c>
      <c r="C1040" s="1" t="s">
        <v>81</v>
      </c>
      <c r="E1040" s="1" t="s">
        <v>80</v>
      </c>
      <c r="F1040" s="1" t="s">
        <v>373</v>
      </c>
      <c r="G1040" s="1" t="s">
        <v>65</v>
      </c>
      <c r="H1040" s="1" t="s">
        <v>82</v>
      </c>
      <c r="I1040" s="1" t="s">
        <v>228</v>
      </c>
      <c r="J1040" s="3">
        <v>45950</v>
      </c>
      <c r="K1040">
        <v>1.5</v>
      </c>
      <c r="M1040">
        <v>-1.5</v>
      </c>
      <c r="O1040" t="s">
        <v>1501</v>
      </c>
      <c r="Q1040" t="str">
        <f t="shared" si="16"/>
        <v>14513 TS - Nettoyage de la vitrerie Commentaire : Dr Cayatte Bruno TSE
Nettoyage des vitres 2 faces</v>
      </c>
      <c r="R1040" t="str">
        <f>_xlfn.XLOOKUP(Q1040,'Liste BT'!$O:$O,'Liste BT'!F:F,"")</f>
        <v>TS - Nettoyage de la vitrerie Commentaire : Dr Cayatte Bruno TSE
Nettoyage des vitres 2 faces</v>
      </c>
      <c r="S1040" t="str">
        <f>_xlfn.XLOOKUP(C1040,'Liste des sites'!$D:$D,'Liste des sites'!$E:$E,"")</f>
        <v>Cayatte Bruno</v>
      </c>
    </row>
    <row r="1041" spans="1:19" x14ac:dyDescent="0.2">
      <c r="B1041" s="1" t="s">
        <v>255</v>
      </c>
      <c r="C1041" s="1" t="s">
        <v>125</v>
      </c>
      <c r="E1041" s="1" t="s">
        <v>124</v>
      </c>
      <c r="F1041" s="1" t="s">
        <v>256</v>
      </c>
      <c r="G1041" s="1" t="s">
        <v>65</v>
      </c>
      <c r="H1041" s="1" t="s">
        <v>68</v>
      </c>
      <c r="I1041" s="1" t="s">
        <v>228</v>
      </c>
      <c r="J1041" s="3">
        <v>45950</v>
      </c>
      <c r="K1041">
        <v>2</v>
      </c>
      <c r="M1041">
        <v>-2</v>
      </c>
      <c r="O1041" t="s">
        <v>1501</v>
      </c>
      <c r="Q1041" t="str">
        <f t="shared" si="16"/>
        <v>18649 APP - Entretien d'appartement/villa/maison….</v>
      </c>
      <c r="R1041" t="str">
        <f>_xlfn.XLOOKUP(Q1041,'Liste BT'!$O:$O,'Liste BT'!F:F,"")</f>
        <v>APP - Entretien d'appartement/villa/maison….</v>
      </c>
      <c r="S1041" t="str">
        <f>_xlfn.XLOOKUP(C1041,'Liste des sites'!$D:$D,'Liste des sites'!$E:$E,"")</f>
        <v xml:space="preserve">DANILA MARIOTTI </v>
      </c>
    </row>
    <row r="1042" spans="1:19" x14ac:dyDescent="0.2">
      <c r="B1042" s="1" t="s">
        <v>360</v>
      </c>
      <c r="C1042" s="1" t="s">
        <v>130</v>
      </c>
      <c r="E1042" s="1" t="s">
        <v>129</v>
      </c>
      <c r="F1042" s="1" t="s">
        <v>361</v>
      </c>
      <c r="G1042" s="1" t="s">
        <v>65</v>
      </c>
      <c r="H1042" s="1" t="s">
        <v>131</v>
      </c>
      <c r="I1042" s="1" t="s">
        <v>228</v>
      </c>
      <c r="J1042" s="3">
        <v>45950</v>
      </c>
      <c r="K1042">
        <v>1</v>
      </c>
      <c r="M1042">
        <v>-1</v>
      </c>
      <c r="O1042" t="s">
        <v>1501</v>
      </c>
      <c r="Q1042" t="str">
        <f t="shared" si="16"/>
        <v>1939 TS - Nettoyage de la vitrerie Commentaire : NEUENBURG FUST / Laver les vitres du bâtiment en façades sur les faces intérieures et extérieur ( 2 fois par an)</v>
      </c>
      <c r="R1042" t="str">
        <f>_xlfn.XLOOKUP(Q1042,'Liste BT'!$O:$O,'Liste BT'!F:F,"")</f>
        <v>TS - Nettoyage de la vitrerie Commentaire : NEUENBURG FUST / Laver les vitres du bâtiment en façades sur les faces intérieures et extérieur ( 2 fois par an)</v>
      </c>
      <c r="S1042" t="str">
        <f>_xlfn.XLOOKUP(C1042,'Liste des sites'!$D:$D,'Liste des sites'!$E:$E,"")</f>
        <v>FUST - Neuenburg</v>
      </c>
    </row>
    <row r="1043" spans="1:19" x14ac:dyDescent="0.2">
      <c r="B1043" s="1" t="s">
        <v>2909</v>
      </c>
      <c r="C1043" s="1" t="s">
        <v>2517</v>
      </c>
      <c r="E1043" s="1" t="s">
        <v>2910</v>
      </c>
      <c r="F1043" s="1" t="s">
        <v>2911</v>
      </c>
      <c r="G1043" s="1" t="s">
        <v>183</v>
      </c>
      <c r="H1043" s="1" t="s">
        <v>2912</v>
      </c>
      <c r="I1043" s="1" t="s">
        <v>228</v>
      </c>
      <c r="J1043" s="3">
        <v>45950</v>
      </c>
      <c r="K1043">
        <v>4.5</v>
      </c>
      <c r="M1043">
        <v>-4.5</v>
      </c>
      <c r="O1043" t="s">
        <v>1501</v>
      </c>
      <c r="Q1043" t="str">
        <f t="shared" si="16"/>
        <v>1953 TS - Nettoyage de la vitrerie Commentaire : BIENNE Solothurnstrasse / Laver les vitres du bâtiment en façades sur les faces intérieures et extérieures  ( 2 fois par an)</v>
      </c>
      <c r="R1043" t="str">
        <f>_xlfn.XLOOKUP(Q1043,'Liste BT'!$O:$O,'Liste BT'!F:F,"")</f>
        <v>TS - Nettoyage de la vitrerie Commentaire : BIENNE Solothurnstrasse / Laver les vitres du bâtiment en façades sur les faces intérieures et extérieures  ( 2 fois par an)</v>
      </c>
      <c r="S1043" t="str">
        <f>_xlfn.XLOOKUP(C1043,'Liste des sites'!$D:$D,'Liste des sites'!$E:$E,"")</f>
        <v>FUST - Solothurnstrasse</v>
      </c>
    </row>
    <row r="1044" spans="1:19" x14ac:dyDescent="0.2">
      <c r="B1044" s="1" t="s">
        <v>267</v>
      </c>
      <c r="C1044" s="1" t="s">
        <v>133</v>
      </c>
      <c r="E1044" s="1" t="s">
        <v>132</v>
      </c>
      <c r="F1044" s="1" t="s">
        <v>268</v>
      </c>
      <c r="G1044" s="1" t="s">
        <v>65</v>
      </c>
      <c r="H1044" s="1" t="s">
        <v>134</v>
      </c>
      <c r="I1044" s="1" t="s">
        <v>228</v>
      </c>
      <c r="J1044" s="3">
        <v>45950</v>
      </c>
      <c r="K1044">
        <v>1.1000000000000001</v>
      </c>
      <c r="M1044">
        <v>-1.1000000000000001</v>
      </c>
      <c r="O1044" t="s">
        <v>1501</v>
      </c>
      <c r="Q1044" t="str">
        <f t="shared" si="16"/>
        <v>1674 TS - Nettoyage de la vitrerie Commentaire : Lavage des vitres sur les faces intérieures et extérieures (1 fois par mois)</v>
      </c>
      <c r="R1044" t="str">
        <f>_xlfn.XLOOKUP(Q1044,'Liste BT'!$O:$O,'Liste BT'!F:F,"")</f>
        <v>TS - Nettoyage de la vitrerie Commentaire : Lavage des vitres sur les faces intérieures et extérieures (1 fois par mois)</v>
      </c>
      <c r="S1044" t="str">
        <f>_xlfn.XLOOKUP(C1044,'Liste des sites'!$D:$D,'Liste des sites'!$E:$E,"")</f>
        <v>Etam Marin</v>
      </c>
    </row>
    <row r="1045" spans="1:19" x14ac:dyDescent="0.2">
      <c r="B1045" s="1" t="s">
        <v>379</v>
      </c>
      <c r="C1045" s="1" t="s">
        <v>157</v>
      </c>
      <c r="E1045" s="1" t="s">
        <v>156</v>
      </c>
      <c r="F1045" s="1" t="s">
        <v>380</v>
      </c>
      <c r="G1045" s="1" t="s">
        <v>65</v>
      </c>
      <c r="H1045" s="1" t="s">
        <v>158</v>
      </c>
      <c r="I1045" s="1" t="s">
        <v>228</v>
      </c>
      <c r="J1045" s="3">
        <v>45950</v>
      </c>
      <c r="K1045">
        <v>1</v>
      </c>
      <c r="M1045">
        <v>-1</v>
      </c>
      <c r="O1045" t="s">
        <v>1501</v>
      </c>
      <c r="Q1045" t="str">
        <f t="shared" si="16"/>
        <v>14519 TS - Travaux spéciaux liés au contrat d'entretien Commentaire : Lavage des vitres interieurs et extérieurs 9x année</v>
      </c>
      <c r="R1045" t="str">
        <f>_xlfn.XLOOKUP(Q1045,'Liste BT'!$O:$O,'Liste BT'!F:F,"")</f>
        <v>TS - Travaux spéciaux liés au contrat d'entretien Commentaire : Lavage des vitres interieurs et extérieurs 9x année</v>
      </c>
      <c r="S1045" t="str">
        <f>_xlfn.XLOOKUP(C1045,'Liste des sites'!$D:$D,'Liste des sites'!$E:$E,"")</f>
        <v>Robert Renaud SA</v>
      </c>
    </row>
    <row r="1046" spans="1:19" x14ac:dyDescent="0.2">
      <c r="A1046" s="1" t="s">
        <v>797</v>
      </c>
      <c r="B1046" s="1" t="s">
        <v>1189</v>
      </c>
      <c r="C1046" s="1" t="s">
        <v>195</v>
      </c>
      <c r="E1046" s="1" t="s">
        <v>313</v>
      </c>
      <c r="F1046" s="1" t="s">
        <v>314</v>
      </c>
      <c r="G1046" s="1" t="s">
        <v>65</v>
      </c>
      <c r="H1046" s="1" t="s">
        <v>2950</v>
      </c>
      <c r="I1046" s="1" t="s">
        <v>228</v>
      </c>
      <c r="J1046" s="3">
        <v>45951</v>
      </c>
      <c r="K1046">
        <v>1.5</v>
      </c>
      <c r="L1046">
        <v>0</v>
      </c>
      <c r="M1046">
        <v>-1.5</v>
      </c>
      <c r="O1046" t="s">
        <v>164</v>
      </c>
      <c r="Q1046" t="str">
        <f t="shared" si="16"/>
        <v>144 TS - Nettoyage de façade Commentaire : Nettoyage de façade</v>
      </c>
      <c r="R1046" t="str">
        <f>_xlfn.XLOOKUP(Q1046,'Liste BT'!$O:$O,'Liste BT'!F:F,"")</f>
        <v/>
      </c>
      <c r="S1046" t="str">
        <f>_xlfn.XLOOKUP(C1046,'Liste des sites'!$D:$D,'Liste des sites'!$E:$E,"")</f>
        <v>Marché Prodega - St-Blaise</v>
      </c>
    </row>
    <row r="1047" spans="1:19" x14ac:dyDescent="0.2">
      <c r="B1047" s="1" t="s">
        <v>246</v>
      </c>
      <c r="C1047" s="1" t="s">
        <v>105</v>
      </c>
      <c r="E1047" s="1" t="s">
        <v>104</v>
      </c>
      <c r="F1047" s="1" t="s">
        <v>247</v>
      </c>
      <c r="G1047" s="1" t="s">
        <v>65</v>
      </c>
      <c r="H1047" s="1" t="s">
        <v>106</v>
      </c>
      <c r="I1047" s="1" t="s">
        <v>228</v>
      </c>
      <c r="J1047" s="3">
        <v>45952</v>
      </c>
      <c r="K1047">
        <v>2</v>
      </c>
      <c r="M1047">
        <v>-2</v>
      </c>
      <c r="O1047" t="s">
        <v>1501</v>
      </c>
      <c r="Q1047" t="str">
        <f t="shared" si="1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47" t="str">
        <f>_xlfn.XLOOKUP(Q1047,'Liste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47" t="str">
        <f>_xlfn.XLOOKUP(C1047,'Liste des sites'!$D:$D,'Liste des sites'!$E:$E,"")</f>
        <v>Coop - Le Landeron - SAP 4152</v>
      </c>
    </row>
    <row r="1048" spans="1:19" x14ac:dyDescent="0.2">
      <c r="B1048" s="1" t="s">
        <v>585</v>
      </c>
      <c r="C1048" s="1" t="s">
        <v>1270</v>
      </c>
      <c r="E1048" s="1" t="s">
        <v>1269</v>
      </c>
      <c r="F1048" s="1" t="s">
        <v>2814</v>
      </c>
      <c r="G1048" s="1" t="s">
        <v>65</v>
      </c>
      <c r="H1048" s="1" t="s">
        <v>1299</v>
      </c>
      <c r="I1048" s="1" t="s">
        <v>228</v>
      </c>
      <c r="J1048" s="3">
        <v>45952</v>
      </c>
      <c r="K1048">
        <v>1</v>
      </c>
      <c r="M1048">
        <v>-1</v>
      </c>
      <c r="O1048" t="s">
        <v>1501</v>
      </c>
      <c r="Q1048" t="str">
        <f t="shared" si="16"/>
        <v>14517 TS - Evacuation des déchets</v>
      </c>
      <c r="R1048" t="str">
        <f>_xlfn.XLOOKUP(Q1048,'Liste BT'!$O:$O,'Liste BT'!F:F,"")</f>
        <v>TS - Evacuation des déchets</v>
      </c>
      <c r="S1048" t="str">
        <f>_xlfn.XLOOKUP(C1048,'Liste des sites'!$D:$D,'Liste des sites'!$E:$E,"")</f>
        <v>Safran Timing Technologies SA</v>
      </c>
    </row>
    <row r="1049" spans="1:19" x14ac:dyDescent="0.2">
      <c r="B1049" s="1" t="s">
        <v>226</v>
      </c>
      <c r="C1049" s="1" t="s">
        <v>67</v>
      </c>
      <c r="E1049" s="1" t="s">
        <v>66</v>
      </c>
      <c r="F1049" s="1" t="s">
        <v>227</v>
      </c>
      <c r="G1049" s="1" t="s">
        <v>65</v>
      </c>
      <c r="H1049" s="1" t="s">
        <v>68</v>
      </c>
      <c r="I1049" s="1" t="s">
        <v>228</v>
      </c>
      <c r="J1049" s="3">
        <v>45954</v>
      </c>
      <c r="K1049">
        <v>4</v>
      </c>
      <c r="M1049">
        <v>-4</v>
      </c>
      <c r="O1049" t="s">
        <v>1501</v>
      </c>
      <c r="Q1049" t="str">
        <f t="shared" si="16"/>
        <v>18866 APP - Entretien d'appartement/villa/maison….</v>
      </c>
      <c r="R1049" t="str">
        <f>_xlfn.XLOOKUP(Q1049,'Liste BT'!$O:$O,'Liste BT'!F:F,"")</f>
        <v>APP - Entretien d'appartement/villa/maison….</v>
      </c>
      <c r="S1049" t="str">
        <f>_xlfn.XLOOKUP(C1049,'Liste des sites'!$D:$D,'Liste des sites'!$E:$E,"")</f>
        <v>ALFA FABRIKA SA - LOGEMENT PRIVE</v>
      </c>
    </row>
    <row r="1050" spans="1:19" x14ac:dyDescent="0.2">
      <c r="B1050" s="1" t="s">
        <v>316</v>
      </c>
      <c r="C1050" s="1" t="s">
        <v>31</v>
      </c>
      <c r="E1050" s="1" t="s">
        <v>30</v>
      </c>
      <c r="F1050" s="1" t="s">
        <v>317</v>
      </c>
      <c r="G1050" s="1" t="s">
        <v>9</v>
      </c>
      <c r="H1050" s="1" t="s">
        <v>32</v>
      </c>
      <c r="I1050" s="1" t="s">
        <v>228</v>
      </c>
      <c r="J1050" s="3">
        <v>45954</v>
      </c>
      <c r="K1050">
        <v>4</v>
      </c>
      <c r="M1050">
        <v>-4</v>
      </c>
      <c r="O1050" t="s">
        <v>1501</v>
      </c>
      <c r="Q1050" t="str">
        <f t="shared" si="16"/>
        <v>1958 TS - Nettoyage de la vitrerie Commentaire : Lavage des vitres sur les faces extérieures (2 fois par an)</v>
      </c>
      <c r="R1050" t="str">
        <f>_xlfn.XLOOKUP(Q1050,'Liste BT'!$O:$O,'Liste BT'!F:F,"")</f>
        <v>TS - Nettoyage de la vitrerie Commentaire : Lavage des vitres sur les faces extérieures (2 fois par an)</v>
      </c>
      <c r="S1050" t="str">
        <f>_xlfn.XLOOKUP(C1050,'Liste des sites'!$D:$D,'Liste des sites'!$E:$E,"")</f>
        <v>Coop - Delémont Le Ticle Restaurant - SAP 5281</v>
      </c>
    </row>
    <row r="1051" spans="1:19" x14ac:dyDescent="0.2">
      <c r="B1051" s="1" t="s">
        <v>257</v>
      </c>
      <c r="C1051" s="1" t="s">
        <v>91</v>
      </c>
      <c r="E1051" s="1" t="s">
        <v>90</v>
      </c>
      <c r="F1051" s="1" t="s">
        <v>258</v>
      </c>
      <c r="G1051" s="1" t="s">
        <v>65</v>
      </c>
      <c r="H1051" s="1" t="s">
        <v>2815</v>
      </c>
      <c r="I1051" s="1" t="s">
        <v>228</v>
      </c>
      <c r="J1051" s="3">
        <v>45954</v>
      </c>
      <c r="K1051">
        <v>0.5</v>
      </c>
      <c r="M1051">
        <v>-0.5</v>
      </c>
      <c r="O1051" t="s">
        <v>1501</v>
      </c>
      <c r="Q1051" t="str">
        <f t="shared" si="16"/>
        <v>2004 TS - Travaux spéciaux Commentaire : CM : Nettoyage du SAS d'entrée au sous-sol du centre commercial 1x/semaine // 0.5 heures</v>
      </c>
      <c r="R1051" t="str">
        <f>_xlfn.XLOOKUP(Q1051,'Liste BT'!$O:$O,'Liste BT'!F:F,"")</f>
        <v>TS - Travaux spéciaux Commentaire : CM : Nettoyage du SAS d'entrée au sous-sol du centre commercial 1x/semaine // 0.5 heures</v>
      </c>
      <c r="S1051" t="str">
        <f>_xlfn.XLOOKUP(C1051,'Liste des sites'!$D:$D,'Liste des sites'!$E:$E,"")</f>
        <v>Coop - EKZ Fontainemelon</v>
      </c>
    </row>
    <row r="1052" spans="1:19" x14ac:dyDescent="0.2">
      <c r="B1052" s="1" t="s">
        <v>275</v>
      </c>
      <c r="C1052" s="1" t="s">
        <v>99</v>
      </c>
      <c r="E1052" s="1" t="s">
        <v>98</v>
      </c>
      <c r="F1052" s="1" t="s">
        <v>266</v>
      </c>
      <c r="G1052" s="1" t="s">
        <v>65</v>
      </c>
      <c r="H1052" s="1" t="s">
        <v>103</v>
      </c>
      <c r="I1052" s="1" t="s">
        <v>228</v>
      </c>
      <c r="J1052" s="3">
        <v>45954</v>
      </c>
      <c r="K1052">
        <v>0.5</v>
      </c>
      <c r="M1052">
        <v>-0.5</v>
      </c>
      <c r="O1052" t="s">
        <v>1501</v>
      </c>
      <c r="Q1052" t="str">
        <f t="shared" si="16"/>
        <v>1763 TS - Nettoyage de parking Commentaire : Balayage du parking // Vidage des poubelles (1 fois par semaine)</v>
      </c>
      <c r="R1052" t="str">
        <f>_xlfn.XLOOKUP(Q1052,'Liste BT'!$O:$O,'Liste BT'!F:F,"")</f>
        <v>TS - Nettoyage de parking Commentaire : Balayage du parking // Vidage des poubelles (1 fois par semaine)</v>
      </c>
      <c r="S1052" t="str">
        <f>_xlfn.XLOOKUP(C1052,'Liste des sites'!$D:$D,'Liste des sites'!$E:$E,"")</f>
        <v>Coop - La Chaux-de-Fonds Etoile - SAP 1820</v>
      </c>
    </row>
    <row r="1053" spans="1:19" x14ac:dyDescent="0.2">
      <c r="B1053" s="1" t="s">
        <v>246</v>
      </c>
      <c r="C1053" s="1" t="s">
        <v>105</v>
      </c>
      <c r="E1053" s="1" t="s">
        <v>104</v>
      </c>
      <c r="F1053" s="1" t="s">
        <v>247</v>
      </c>
      <c r="G1053" s="1" t="s">
        <v>65</v>
      </c>
      <c r="H1053" s="1" t="s">
        <v>106</v>
      </c>
      <c r="I1053" s="1" t="s">
        <v>228</v>
      </c>
      <c r="J1053" s="3">
        <v>45954</v>
      </c>
      <c r="K1053">
        <v>2</v>
      </c>
      <c r="M1053">
        <v>-2</v>
      </c>
      <c r="O1053" t="s">
        <v>1501</v>
      </c>
      <c r="Q1053" t="str">
        <f t="shared" si="1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53" t="str">
        <f>_xlfn.XLOOKUP(Q1053,'Liste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53" t="str">
        <f>_xlfn.XLOOKUP(C1053,'Liste des sites'!$D:$D,'Liste des sites'!$E:$E,"")</f>
        <v>Coop - Le Landeron - SAP 4152</v>
      </c>
    </row>
    <row r="1054" spans="1:19" x14ac:dyDescent="0.2">
      <c r="B1054" s="1" t="s">
        <v>2816</v>
      </c>
      <c r="C1054" s="1" t="s">
        <v>2240</v>
      </c>
      <c r="E1054" s="1" t="s">
        <v>2817</v>
      </c>
      <c r="F1054" s="1" t="s">
        <v>2818</v>
      </c>
      <c r="G1054" s="1" t="s">
        <v>65</v>
      </c>
      <c r="H1054" s="1" t="s">
        <v>1299</v>
      </c>
      <c r="I1054" s="1" t="s">
        <v>228</v>
      </c>
      <c r="J1054" s="3">
        <v>45954</v>
      </c>
      <c r="K1054">
        <v>1</v>
      </c>
      <c r="M1054">
        <v>-1</v>
      </c>
      <c r="O1054" t="s">
        <v>1501</v>
      </c>
      <c r="Q1054" t="str">
        <f t="shared" si="16"/>
        <v>18533 TS - Evacuation des déchets</v>
      </c>
      <c r="R1054" t="str">
        <f>_xlfn.XLOOKUP(Q1054,'Liste BT'!$O:$O,'Liste BT'!F:F,"")</f>
        <v>TS - Evacuation des déchets</v>
      </c>
      <c r="S1054" t="str">
        <f>_xlfn.XLOOKUP(C1054,'Liste des sites'!$D:$D,'Liste des sites'!$E:$E,"")</f>
        <v xml:space="preserve">SAFRAN TIMING TECHNOLOGIES SA </v>
      </c>
    </row>
    <row r="1055" spans="1:19" x14ac:dyDescent="0.2">
      <c r="B1055" s="1" t="s">
        <v>3086</v>
      </c>
      <c r="C1055" s="1" t="s">
        <v>2240</v>
      </c>
      <c r="E1055" s="1" t="s">
        <v>2817</v>
      </c>
      <c r="F1055" s="1" t="s">
        <v>2818</v>
      </c>
      <c r="G1055" s="1" t="s">
        <v>65</v>
      </c>
      <c r="H1055" s="1" t="s">
        <v>3087</v>
      </c>
      <c r="I1055" s="1" t="s">
        <v>228</v>
      </c>
      <c r="J1055" s="3">
        <v>45954</v>
      </c>
      <c r="K1055">
        <v>0</v>
      </c>
      <c r="L1055">
        <v>0</v>
      </c>
      <c r="M1055">
        <v>0</v>
      </c>
      <c r="O1055" t="s">
        <v>164</v>
      </c>
      <c r="Q1055" t="str">
        <f t="shared" si="16"/>
        <v>18533 FIN - Vente de matériel Commentaire : Refacturation Essuie-mains</v>
      </c>
      <c r="R1055" t="str">
        <f>_xlfn.XLOOKUP(Q1055,'Liste BT'!$O:$O,'Liste BT'!F:F,"")</f>
        <v/>
      </c>
      <c r="S1055" t="str">
        <f>_xlfn.XLOOKUP(C1055,'Liste des sites'!$D:$D,'Liste des sites'!$E:$E,"")</f>
        <v xml:space="preserve">SAFRAN TIMING TECHNOLOGIES SA </v>
      </c>
    </row>
    <row r="1056" spans="1:19" x14ac:dyDescent="0.2">
      <c r="A1056" s="1" t="s">
        <v>1177</v>
      </c>
      <c r="B1056" s="1" t="s">
        <v>1178</v>
      </c>
      <c r="C1056" s="1" t="s">
        <v>203</v>
      </c>
      <c r="E1056" s="1" t="s">
        <v>295</v>
      </c>
      <c r="F1056" s="1" t="s">
        <v>296</v>
      </c>
      <c r="G1056" s="1" t="s">
        <v>65</v>
      </c>
      <c r="H1056" s="1" t="s">
        <v>2935</v>
      </c>
      <c r="I1056" s="1" t="s">
        <v>228</v>
      </c>
      <c r="J1056" s="3">
        <v>45957</v>
      </c>
      <c r="K1056">
        <v>0</v>
      </c>
      <c r="L1056">
        <v>0</v>
      </c>
      <c r="M1056">
        <v>0</v>
      </c>
      <c r="O1056" t="s">
        <v>164</v>
      </c>
      <c r="Q1056" t="str">
        <f t="shared" si="16"/>
        <v>1266 FIN - Vente de matériel Commentaire : Tapis antistatique</v>
      </c>
      <c r="R1056" t="str">
        <f>_xlfn.XLOOKUP(Q1056,'Liste BT'!$O:$O,'Liste BT'!F:F,"")</f>
        <v/>
      </c>
      <c r="S1056" t="str">
        <f>_xlfn.XLOOKUP(C1056,'Liste des sites'!$D:$D,'Liste des sites'!$E:$E,"")</f>
        <v>Bulgari - Neuchâtel</v>
      </c>
    </row>
    <row r="1057" spans="1:19" x14ac:dyDescent="0.2">
      <c r="B1057" s="1" t="s">
        <v>1182</v>
      </c>
      <c r="C1057" s="1" t="s">
        <v>1185</v>
      </c>
      <c r="E1057" s="1" t="s">
        <v>1184</v>
      </c>
      <c r="F1057" s="1" t="s">
        <v>2873</v>
      </c>
      <c r="G1057" s="1" t="s">
        <v>65</v>
      </c>
      <c r="H1057" s="1" t="s">
        <v>3088</v>
      </c>
      <c r="I1057" s="1" t="s">
        <v>228</v>
      </c>
      <c r="J1057" s="3">
        <v>45957</v>
      </c>
      <c r="K1057">
        <v>80</v>
      </c>
      <c r="L1057">
        <v>0</v>
      </c>
      <c r="M1057">
        <v>-80</v>
      </c>
      <c r="O1057" t="s">
        <v>164</v>
      </c>
      <c r="Q1057" t="str">
        <f t="shared" si="16"/>
        <v>15191 TS - Mise à disposition de personnel Commentaire : Remplacement du 27.10 au 07.11</v>
      </c>
      <c r="R1057" t="str">
        <f>_xlfn.XLOOKUP(Q1057,'Liste BT'!$O:$O,'Liste BT'!F:F,"")</f>
        <v/>
      </c>
      <c r="S1057" t="str">
        <f>_xlfn.XLOOKUP(C1057,'Liste des sites'!$D:$D,'Liste des sites'!$E:$E,"")</f>
        <v>Comadur SA</v>
      </c>
    </row>
    <row r="1058" spans="1:19" x14ac:dyDescent="0.2">
      <c r="A1058" s="1" t="s">
        <v>2596</v>
      </c>
      <c r="B1058" s="1" t="s">
        <v>2762</v>
      </c>
      <c r="C1058" s="1" t="s">
        <v>195</v>
      </c>
      <c r="E1058" s="1" t="s">
        <v>313</v>
      </c>
      <c r="F1058" s="1" t="s">
        <v>314</v>
      </c>
      <c r="G1058" s="1" t="s">
        <v>65</v>
      </c>
      <c r="H1058" s="1" t="s">
        <v>3085</v>
      </c>
      <c r="I1058" s="1" t="s">
        <v>228</v>
      </c>
      <c r="J1058" s="3">
        <v>45957</v>
      </c>
      <c r="K1058">
        <v>2</v>
      </c>
      <c r="L1058">
        <v>0</v>
      </c>
      <c r="M1058">
        <v>-2</v>
      </c>
      <c r="O1058" t="s">
        <v>164</v>
      </c>
      <c r="Q1058" t="str">
        <f t="shared" si="16"/>
        <v>144 TS - Nettoyage de parking Commentaire : Nettoyage de parking</v>
      </c>
      <c r="R1058" t="str">
        <f>_xlfn.XLOOKUP(Q1058,'Liste BT'!$O:$O,'Liste BT'!F:F,"")</f>
        <v/>
      </c>
      <c r="S1058" t="str">
        <f>_xlfn.XLOOKUP(C1058,'Liste des sites'!$D:$D,'Liste des sites'!$E:$E,"")</f>
        <v>Marché Prodega - St-Blaise</v>
      </c>
    </row>
    <row r="1059" spans="1:19" x14ac:dyDescent="0.2">
      <c r="B1059" s="1" t="s">
        <v>226</v>
      </c>
      <c r="C1059" s="1" t="s">
        <v>67</v>
      </c>
      <c r="E1059" s="1" t="s">
        <v>66</v>
      </c>
      <c r="F1059" s="1" t="s">
        <v>227</v>
      </c>
      <c r="G1059" s="1" t="s">
        <v>65</v>
      </c>
      <c r="H1059" s="1" t="s">
        <v>68</v>
      </c>
      <c r="I1059" s="1" t="s">
        <v>228</v>
      </c>
      <c r="J1059" s="3">
        <v>45961</v>
      </c>
      <c r="K1059">
        <v>4</v>
      </c>
      <c r="M1059">
        <v>-4</v>
      </c>
      <c r="O1059" t="s">
        <v>1501</v>
      </c>
      <c r="Q1059" t="str">
        <f t="shared" si="16"/>
        <v>18866 APP - Entretien d'appartement/villa/maison….</v>
      </c>
      <c r="R1059" t="str">
        <f>_xlfn.XLOOKUP(Q1059,'Liste BT'!$O:$O,'Liste BT'!F:F,"")</f>
        <v>APP - Entretien d'appartement/villa/maison….</v>
      </c>
      <c r="S1059" t="str">
        <f>_xlfn.XLOOKUP(C1059,'Liste des sites'!$D:$D,'Liste des sites'!$E:$E,"")</f>
        <v>ALFA FABRIKA SA - LOGEMENT PRIVE</v>
      </c>
    </row>
    <row r="1060" spans="1:19" x14ac:dyDescent="0.2">
      <c r="B1060" s="1" t="s">
        <v>257</v>
      </c>
      <c r="C1060" s="1" t="s">
        <v>91</v>
      </c>
      <c r="E1060" s="1" t="s">
        <v>90</v>
      </c>
      <c r="F1060" s="1" t="s">
        <v>258</v>
      </c>
      <c r="G1060" s="1" t="s">
        <v>65</v>
      </c>
      <c r="H1060" s="1" t="s">
        <v>2815</v>
      </c>
      <c r="I1060" s="1" t="s">
        <v>228</v>
      </c>
      <c r="J1060" s="3">
        <v>45961</v>
      </c>
      <c r="K1060">
        <v>0.5</v>
      </c>
      <c r="M1060">
        <v>-0.5</v>
      </c>
      <c r="O1060" t="s">
        <v>1501</v>
      </c>
      <c r="Q1060" t="str">
        <f t="shared" si="16"/>
        <v>2004 TS - Travaux spéciaux Commentaire : CM : Nettoyage du SAS d'entrée au sous-sol du centre commercial 1x/semaine // 0.5 heures</v>
      </c>
      <c r="R1060" t="str">
        <f>_xlfn.XLOOKUP(Q1060,'Liste BT'!$O:$O,'Liste BT'!F:F,"")</f>
        <v>TS - Travaux spéciaux Commentaire : CM : Nettoyage du SAS d'entrée au sous-sol du centre commercial 1x/semaine // 0.5 heures</v>
      </c>
      <c r="S1060" t="str">
        <f>_xlfn.XLOOKUP(C1060,'Liste des sites'!$D:$D,'Liste des sites'!$E:$E,"")</f>
        <v>Coop - EKZ Fontainemelon</v>
      </c>
    </row>
    <row r="1061" spans="1:19" x14ac:dyDescent="0.2">
      <c r="B1061" s="1" t="s">
        <v>275</v>
      </c>
      <c r="C1061" s="1" t="s">
        <v>99</v>
      </c>
      <c r="E1061" s="1" t="s">
        <v>98</v>
      </c>
      <c r="F1061" s="1" t="s">
        <v>266</v>
      </c>
      <c r="G1061" s="1" t="s">
        <v>65</v>
      </c>
      <c r="H1061" s="1" t="s">
        <v>103</v>
      </c>
      <c r="I1061" s="1" t="s">
        <v>228</v>
      </c>
      <c r="J1061" s="3">
        <v>45961</v>
      </c>
      <c r="K1061">
        <v>0.5</v>
      </c>
      <c r="M1061">
        <v>-0.5</v>
      </c>
      <c r="O1061" t="s">
        <v>1501</v>
      </c>
      <c r="Q1061" t="str">
        <f t="shared" si="16"/>
        <v>1763 TS - Nettoyage de parking Commentaire : Balayage du parking // Vidage des poubelles (1 fois par semaine)</v>
      </c>
      <c r="R1061" t="str">
        <f>_xlfn.XLOOKUP(Q1061,'Liste BT'!$O:$O,'Liste BT'!F:F,"")</f>
        <v>TS - Nettoyage de parking Commentaire : Balayage du parking // Vidage des poubelles (1 fois par semaine)</v>
      </c>
      <c r="S1061" t="str">
        <f>_xlfn.XLOOKUP(C1061,'Liste des sites'!$D:$D,'Liste des sites'!$E:$E,"")</f>
        <v>Coop - La Chaux-de-Fonds Etoile - SAP 1820</v>
      </c>
    </row>
    <row r="1062" spans="1:19" x14ac:dyDescent="0.2">
      <c r="B1062" s="1" t="s">
        <v>246</v>
      </c>
      <c r="C1062" s="1" t="s">
        <v>105</v>
      </c>
      <c r="E1062" s="1" t="s">
        <v>104</v>
      </c>
      <c r="F1062" s="1" t="s">
        <v>247</v>
      </c>
      <c r="G1062" s="1" t="s">
        <v>65</v>
      </c>
      <c r="H1062" s="1" t="s">
        <v>106</v>
      </c>
      <c r="I1062" s="1" t="s">
        <v>228</v>
      </c>
      <c r="J1062" s="3">
        <v>45961</v>
      </c>
      <c r="K1062">
        <v>2</v>
      </c>
      <c r="M1062">
        <v>-2</v>
      </c>
      <c r="O1062" t="s">
        <v>1501</v>
      </c>
      <c r="Q1062" t="str">
        <f t="shared" si="1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62" t="str">
        <f>_xlfn.XLOOKUP(Q1062,'Liste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62" t="str">
        <f>_xlfn.XLOOKUP(C1062,'Liste des sites'!$D:$D,'Liste des sites'!$E:$E,"")</f>
        <v>Coop - Le Landeron - SAP 4152</v>
      </c>
    </row>
    <row r="1063" spans="1:19" x14ac:dyDescent="0.2">
      <c r="A1063" s="1" t="s">
        <v>1099</v>
      </c>
      <c r="B1063" s="1" t="s">
        <v>1171</v>
      </c>
      <c r="C1063" s="1" t="s">
        <v>192</v>
      </c>
      <c r="E1063" s="1" t="s">
        <v>304</v>
      </c>
      <c r="F1063" s="1" t="s">
        <v>305</v>
      </c>
      <c r="G1063" s="1" t="s">
        <v>65</v>
      </c>
      <c r="H1063" s="1" t="s">
        <v>2812</v>
      </c>
      <c r="I1063" s="1" t="s">
        <v>228</v>
      </c>
      <c r="J1063" s="3">
        <v>45962</v>
      </c>
      <c r="K1063">
        <v>32</v>
      </c>
      <c r="L1063">
        <v>0</v>
      </c>
      <c r="M1063">
        <v>-32</v>
      </c>
      <c r="O1063" t="s">
        <v>164</v>
      </c>
      <c r="Q1063" t="str">
        <f t="shared" si="16"/>
        <v>12 EEV - Entretien des Espaces Verts Commentaire : Entretien des Espaces verts</v>
      </c>
      <c r="R1063" t="str">
        <f>_xlfn.XLOOKUP(Q1063,'Liste BT'!$O:$O,'Liste BT'!F:F,"")</f>
        <v/>
      </c>
      <c r="S1063" t="str">
        <f>_xlfn.XLOOKUP(C1063,'Liste des sites'!$D:$D,'Liste des sites'!$E:$E,"")</f>
        <v>Officine Panerai</v>
      </c>
    </row>
    <row r="1064" spans="1:19" x14ac:dyDescent="0.2">
      <c r="B1064" s="1" t="s">
        <v>255</v>
      </c>
      <c r="C1064" s="1" t="s">
        <v>125</v>
      </c>
      <c r="E1064" s="1" t="s">
        <v>124</v>
      </c>
      <c r="F1064" s="1" t="s">
        <v>256</v>
      </c>
      <c r="G1064" s="1" t="s">
        <v>65</v>
      </c>
      <c r="H1064" s="1" t="s">
        <v>68</v>
      </c>
      <c r="I1064" s="1" t="s">
        <v>228</v>
      </c>
      <c r="J1064" s="3">
        <v>45964</v>
      </c>
      <c r="K1064">
        <v>2</v>
      </c>
      <c r="M1064">
        <v>-2</v>
      </c>
      <c r="O1064" t="s">
        <v>1501</v>
      </c>
      <c r="Q1064" t="str">
        <f t="shared" si="16"/>
        <v>18649 APP - Entretien d'appartement/villa/maison….</v>
      </c>
      <c r="R1064" t="str">
        <f>_xlfn.XLOOKUP(Q1064,'Liste BT'!$O:$O,'Liste BT'!F:F,"")</f>
        <v>APP - Entretien d'appartement/villa/maison….</v>
      </c>
      <c r="S1064" t="str">
        <f>_xlfn.XLOOKUP(C1064,'Liste des sites'!$D:$D,'Liste des sites'!$E:$E,"")</f>
        <v xml:space="preserve">DANILA MARIOTTI </v>
      </c>
    </row>
    <row r="1065" spans="1:19" x14ac:dyDescent="0.2">
      <c r="B1065" s="1" t="s">
        <v>395</v>
      </c>
      <c r="C1065" s="1" t="s">
        <v>136</v>
      </c>
      <c r="E1065" s="1" t="s">
        <v>135</v>
      </c>
      <c r="F1065" s="1" t="s">
        <v>396</v>
      </c>
      <c r="G1065" s="1" t="s">
        <v>65</v>
      </c>
      <c r="H1065" s="1" t="s">
        <v>2813</v>
      </c>
      <c r="I1065" s="1" t="s">
        <v>228</v>
      </c>
      <c r="J1065" s="3">
        <v>45964</v>
      </c>
      <c r="K1065">
        <v>44.73</v>
      </c>
      <c r="M1065">
        <v>-44.73</v>
      </c>
      <c r="O1065" t="s">
        <v>1501</v>
      </c>
      <c r="Q1065" t="str">
        <f t="shared" si="16"/>
        <v>18594 TS - Nettoyage de la vitrerie Commentaire : CM : Nettoyage des vitres extérieures – intérieures // 3 x an // 44.73 heures</v>
      </c>
      <c r="R1065" t="str">
        <f>_xlfn.XLOOKUP(Q1065,'Liste BT'!$O:$O,'Liste BT'!F:F,"")</f>
        <v>TS - Nettoyage de la vitrerie Commentaire : CM : Nettoyage des vitres extérieures – intérieures // 3 x an // 44.73 heures</v>
      </c>
      <c r="S1065" t="str">
        <f>_xlfn.XLOOKUP(C1065,'Liste des sites'!$D:$D,'Liste des sites'!$E:$E,"")</f>
        <v xml:space="preserve">Manufacture Horlogère Valfleurier </v>
      </c>
    </row>
    <row r="1066" spans="1:19" x14ac:dyDescent="0.2">
      <c r="B1066" s="1" t="s">
        <v>284</v>
      </c>
      <c r="C1066" s="1" t="s">
        <v>57</v>
      </c>
      <c r="E1066" s="1" t="s">
        <v>56</v>
      </c>
      <c r="F1066" s="1" t="s">
        <v>285</v>
      </c>
      <c r="G1066" s="1" t="s">
        <v>9</v>
      </c>
      <c r="H1066" s="1" t="s">
        <v>58</v>
      </c>
      <c r="I1066" s="1" t="s">
        <v>228</v>
      </c>
      <c r="J1066" s="3">
        <v>45964</v>
      </c>
      <c r="K1066">
        <v>2.0499999999999998</v>
      </c>
      <c r="M1066">
        <v>-2.0499999999999998</v>
      </c>
      <c r="O1066" t="s">
        <v>1501</v>
      </c>
      <c r="Q1066" t="str">
        <f t="shared" si="16"/>
        <v>18756 TS - Nettoyage de la vitrerie</v>
      </c>
      <c r="R1066" t="str">
        <f>_xlfn.XLOOKUP(Q1066,'Liste BT'!$O:$O,'Liste BT'!F:F,"")</f>
        <v>TS - Nettoyage de la vitrerie</v>
      </c>
      <c r="S1066" t="str">
        <f>_xlfn.XLOOKUP(C1066,'Liste des sites'!$D:$D,'Liste des sites'!$E:$E,"")</f>
        <v xml:space="preserve">BENU Delémont Gare </v>
      </c>
    </row>
    <row r="1067" spans="1:19" x14ac:dyDescent="0.2">
      <c r="B1067" s="1" t="s">
        <v>286</v>
      </c>
      <c r="C1067" s="1" t="s">
        <v>60</v>
      </c>
      <c r="E1067" s="1" t="s">
        <v>59</v>
      </c>
      <c r="F1067" s="1" t="s">
        <v>287</v>
      </c>
      <c r="G1067" s="1" t="s">
        <v>9</v>
      </c>
      <c r="H1067" s="1" t="s">
        <v>58</v>
      </c>
      <c r="I1067" s="1" t="s">
        <v>228</v>
      </c>
      <c r="J1067" s="3">
        <v>45964</v>
      </c>
      <c r="K1067">
        <v>0.96</v>
      </c>
      <c r="M1067">
        <v>-0.96</v>
      </c>
      <c r="O1067" t="s">
        <v>1501</v>
      </c>
      <c r="Q1067" t="str">
        <f t="shared" si="16"/>
        <v>18757 TS - Nettoyage de la vitrerie</v>
      </c>
      <c r="R1067" t="str">
        <f>_xlfn.XLOOKUP(Q1067,'Liste BT'!$O:$O,'Liste BT'!F:F,"")</f>
        <v>TS - Nettoyage de la vitrerie</v>
      </c>
      <c r="S1067" t="str">
        <f>_xlfn.XLOOKUP(C1067,'Liste des sites'!$D:$D,'Liste des sites'!$E:$E,"")</f>
        <v xml:space="preserve">BENU Delémont Ville    </v>
      </c>
    </row>
    <row r="1068" spans="1:19" x14ac:dyDescent="0.2">
      <c r="B1068" s="1" t="s">
        <v>278</v>
      </c>
      <c r="C1068" s="1" t="s">
        <v>148</v>
      </c>
      <c r="E1068" s="1" t="s">
        <v>147</v>
      </c>
      <c r="F1068" s="1" t="s">
        <v>279</v>
      </c>
      <c r="G1068" s="1" t="s">
        <v>65</v>
      </c>
      <c r="H1068" s="1" t="s">
        <v>149</v>
      </c>
      <c r="I1068" s="1" t="s">
        <v>228</v>
      </c>
      <c r="J1068" s="3">
        <v>45964</v>
      </c>
      <c r="K1068">
        <v>0.78</v>
      </c>
      <c r="M1068">
        <v>-0.78</v>
      </c>
      <c r="O1068" t="s">
        <v>1501</v>
      </c>
      <c r="Q1068" t="str">
        <f t="shared" si="16"/>
        <v>20025 TS - Nettoyage de la vitrerie Commentaire : Lavage des vitres extérieures (1  x par mois)</v>
      </c>
      <c r="R1068" t="str">
        <f>_xlfn.XLOOKUP(Q1068,'Liste BT'!$O:$O,'Liste BT'!F:F,"")</f>
        <v>TS - Nettoyage de la vitrerie Commentaire : Lavage des vitres extérieures (1  x par mois)</v>
      </c>
      <c r="S1068" t="str">
        <f>_xlfn.XLOOKUP(C1068,'Liste des sites'!$D:$D,'Liste des sites'!$E:$E,"")</f>
        <v>Pharmacie Jenni</v>
      </c>
    </row>
    <row r="1069" spans="1:19" x14ac:dyDescent="0.2">
      <c r="B1069" s="1" t="s">
        <v>288</v>
      </c>
      <c r="C1069" s="1" t="s">
        <v>62</v>
      </c>
      <c r="E1069" s="1" t="s">
        <v>61</v>
      </c>
      <c r="F1069" s="1" t="s">
        <v>289</v>
      </c>
      <c r="G1069" s="1" t="s">
        <v>9</v>
      </c>
      <c r="H1069" s="1" t="s">
        <v>63</v>
      </c>
      <c r="I1069" s="1" t="s">
        <v>228</v>
      </c>
      <c r="J1069" s="3">
        <v>45964</v>
      </c>
      <c r="K1069">
        <v>1.87</v>
      </c>
      <c r="M1069">
        <v>-1.87</v>
      </c>
      <c r="O1069" t="s">
        <v>1501</v>
      </c>
      <c r="Q1069" t="str">
        <f t="shared" si="16"/>
        <v>10064 TS - Nettoyage de la vitrerie Commentaire : Lavage des vitres extérieures (1 x par mois)</v>
      </c>
      <c r="R1069" t="str">
        <f>_xlfn.XLOOKUP(Q1069,'Liste BT'!$O:$O,'Liste BT'!F:F,"")</f>
        <v>TS - Nettoyage de la vitrerie Commentaire : Lavage des vitres extérieures (1 x par mois)</v>
      </c>
      <c r="S1069" t="str">
        <f>_xlfn.XLOOKUP(C1069,'Liste des sites'!$D:$D,'Liste des sites'!$E:$E,"")</f>
        <v>Pharmacie Porrentruy</v>
      </c>
    </row>
    <row r="1070" spans="1:19" x14ac:dyDescent="0.2">
      <c r="B1070" s="1" t="s">
        <v>263</v>
      </c>
      <c r="C1070" s="1" t="s">
        <v>146</v>
      </c>
      <c r="E1070" s="1" t="s">
        <v>145</v>
      </c>
      <c r="F1070" s="1" t="s">
        <v>264</v>
      </c>
      <c r="G1070" s="1" t="s">
        <v>65</v>
      </c>
      <c r="H1070" s="1" t="s">
        <v>63</v>
      </c>
      <c r="I1070" s="1" t="s">
        <v>228</v>
      </c>
      <c r="J1070" s="3">
        <v>45964</v>
      </c>
      <c r="K1070">
        <v>1.0900000000000001</v>
      </c>
      <c r="M1070">
        <v>-1.0900000000000001</v>
      </c>
      <c r="O1070" t="s">
        <v>1501</v>
      </c>
      <c r="Q1070" t="str">
        <f t="shared" si="16"/>
        <v>10079 TS - Nettoyage de la vitrerie Commentaire : Lavage des vitres extérieures (1 x par mois)</v>
      </c>
      <c r="R1070" t="str">
        <f>_xlfn.XLOOKUP(Q1070,'Liste BT'!$O:$O,'Liste BT'!F:F,"")</f>
        <v>TS - Nettoyage de la vitrerie Commentaire : Lavage des vitres extérieures (1 x par mois)</v>
      </c>
      <c r="S1070" t="str">
        <f>_xlfn.XLOOKUP(C1070,'Liste des sites'!$D:$D,'Liste des sites'!$E:$E,"")</f>
        <v>Pharmacie de la Côte</v>
      </c>
    </row>
    <row r="1071" spans="1:19" x14ac:dyDescent="0.2">
      <c r="A1071" s="1" t="s">
        <v>2823</v>
      </c>
      <c r="B1071" s="1" t="s">
        <v>2824</v>
      </c>
      <c r="C1071" s="1" t="s">
        <v>2547</v>
      </c>
      <c r="E1071" s="1" t="s">
        <v>2418</v>
      </c>
      <c r="F1071" s="1" t="s">
        <v>2825</v>
      </c>
      <c r="G1071" s="1" t="s">
        <v>183</v>
      </c>
      <c r="H1071" s="1" t="s">
        <v>2826</v>
      </c>
      <c r="I1071" s="1" t="s">
        <v>228</v>
      </c>
      <c r="J1071" s="3">
        <v>45964</v>
      </c>
      <c r="K1071">
        <v>14</v>
      </c>
      <c r="M1071">
        <v>-14</v>
      </c>
      <c r="O1071" t="s">
        <v>164</v>
      </c>
      <c r="Q1071" t="str">
        <f t="shared" si="16"/>
        <v>19212 TS - Travaux spéciaux Commentaire : Contrat de travaux spéciaux</v>
      </c>
      <c r="R1071" t="str">
        <f>_xlfn.XLOOKUP(Q1071,'Liste BT'!$O:$O,'Liste BT'!F:F,"")</f>
        <v/>
      </c>
      <c r="S1071" t="str">
        <f>_xlfn.XLOOKUP(C1071,'Liste des sites'!$D:$D,'Liste des sites'!$E:$E,"")</f>
        <v>Société industrielle de Sonceboz S.A.</v>
      </c>
    </row>
    <row r="1072" spans="1:19" x14ac:dyDescent="0.2">
      <c r="B1072" s="1" t="s">
        <v>585</v>
      </c>
      <c r="C1072" s="1" t="s">
        <v>1270</v>
      </c>
      <c r="E1072" s="1" t="s">
        <v>1269</v>
      </c>
      <c r="F1072" s="1" t="s">
        <v>2814</v>
      </c>
      <c r="G1072" s="1" t="s">
        <v>65</v>
      </c>
      <c r="H1072" s="1" t="s">
        <v>1299</v>
      </c>
      <c r="I1072" s="1" t="s">
        <v>228</v>
      </c>
      <c r="J1072" s="3">
        <v>45966</v>
      </c>
      <c r="K1072">
        <v>1</v>
      </c>
      <c r="M1072">
        <v>-1</v>
      </c>
      <c r="O1072" t="s">
        <v>1501</v>
      </c>
      <c r="Q1072" t="str">
        <f t="shared" si="16"/>
        <v>14517 TS - Evacuation des déchets</v>
      </c>
      <c r="R1072" t="str">
        <f>_xlfn.XLOOKUP(Q1072,'Liste BT'!$O:$O,'Liste BT'!F:F,"")</f>
        <v>TS - Evacuation des déchets</v>
      </c>
      <c r="S1072" t="str">
        <f>_xlfn.XLOOKUP(C1072,'Liste des sites'!$D:$D,'Liste des sites'!$E:$E,"")</f>
        <v>Safran Timing Technologies SA</v>
      </c>
    </row>
    <row r="1073" spans="2:19" x14ac:dyDescent="0.2">
      <c r="B1073" s="1" t="s">
        <v>226</v>
      </c>
      <c r="C1073" s="1" t="s">
        <v>67</v>
      </c>
      <c r="E1073" s="1" t="s">
        <v>66</v>
      </c>
      <c r="F1073" s="1" t="s">
        <v>227</v>
      </c>
      <c r="G1073" s="1" t="s">
        <v>65</v>
      </c>
      <c r="H1073" s="1" t="s">
        <v>68</v>
      </c>
      <c r="I1073" s="1" t="s">
        <v>228</v>
      </c>
      <c r="J1073" s="3">
        <v>45968</v>
      </c>
      <c r="K1073">
        <v>4</v>
      </c>
      <c r="M1073">
        <v>-4</v>
      </c>
      <c r="O1073" t="s">
        <v>1501</v>
      </c>
      <c r="Q1073" t="str">
        <f t="shared" si="16"/>
        <v>18866 APP - Entretien d'appartement/villa/maison….</v>
      </c>
      <c r="R1073" t="str">
        <f>_xlfn.XLOOKUP(Q1073,'Liste BT'!$O:$O,'Liste BT'!F:F,"")</f>
        <v>APP - Entretien d'appartement/villa/maison….</v>
      </c>
      <c r="S1073" t="str">
        <f>_xlfn.XLOOKUP(C1073,'Liste des sites'!$D:$D,'Liste des sites'!$E:$E,"")</f>
        <v>ALFA FABRIKA SA - LOGEMENT PRIVE</v>
      </c>
    </row>
    <row r="1074" spans="2:19" x14ac:dyDescent="0.2">
      <c r="B1074" s="1" t="s">
        <v>257</v>
      </c>
      <c r="C1074" s="1" t="s">
        <v>91</v>
      </c>
      <c r="E1074" s="1" t="s">
        <v>90</v>
      </c>
      <c r="F1074" s="1" t="s">
        <v>258</v>
      </c>
      <c r="G1074" s="1" t="s">
        <v>65</v>
      </c>
      <c r="H1074" s="1" t="s">
        <v>2815</v>
      </c>
      <c r="I1074" s="1" t="s">
        <v>228</v>
      </c>
      <c r="J1074" s="3">
        <v>45968</v>
      </c>
      <c r="K1074">
        <v>0.5</v>
      </c>
      <c r="M1074">
        <v>-0.5</v>
      </c>
      <c r="O1074" t="s">
        <v>1501</v>
      </c>
      <c r="Q1074" t="str">
        <f t="shared" si="16"/>
        <v>2004 TS - Travaux spéciaux Commentaire : CM : Nettoyage du SAS d'entrée au sous-sol du centre commercial 1x/semaine // 0.5 heures</v>
      </c>
      <c r="R1074" t="str">
        <f>_xlfn.XLOOKUP(Q1074,'Liste BT'!$O:$O,'Liste BT'!F:F,"")</f>
        <v>TS - Travaux spéciaux Commentaire : CM : Nettoyage du SAS d'entrée au sous-sol du centre commercial 1x/semaine // 0.5 heures</v>
      </c>
      <c r="S1074" t="str">
        <f>_xlfn.XLOOKUP(C1074,'Liste des sites'!$D:$D,'Liste des sites'!$E:$E,"")</f>
        <v>Coop - EKZ Fontainemelon</v>
      </c>
    </row>
    <row r="1075" spans="2:19" x14ac:dyDescent="0.2">
      <c r="B1075" s="1" t="s">
        <v>275</v>
      </c>
      <c r="C1075" s="1" t="s">
        <v>99</v>
      </c>
      <c r="E1075" s="1" t="s">
        <v>98</v>
      </c>
      <c r="F1075" s="1" t="s">
        <v>266</v>
      </c>
      <c r="G1075" s="1" t="s">
        <v>65</v>
      </c>
      <c r="H1075" s="1" t="s">
        <v>103</v>
      </c>
      <c r="I1075" s="1" t="s">
        <v>228</v>
      </c>
      <c r="J1075" s="3">
        <v>45968</v>
      </c>
      <c r="K1075">
        <v>0.5</v>
      </c>
      <c r="M1075">
        <v>-0.5</v>
      </c>
      <c r="O1075" t="s">
        <v>1501</v>
      </c>
      <c r="Q1075" t="str">
        <f t="shared" si="16"/>
        <v>1763 TS - Nettoyage de parking Commentaire : Balayage du parking // Vidage des poubelles (1 fois par semaine)</v>
      </c>
      <c r="R1075" t="str">
        <f>_xlfn.XLOOKUP(Q1075,'Liste BT'!$O:$O,'Liste BT'!F:F,"")</f>
        <v>TS - Nettoyage de parking Commentaire : Balayage du parking // Vidage des poubelles (1 fois par semaine)</v>
      </c>
      <c r="S1075" t="str">
        <f>_xlfn.XLOOKUP(C1075,'Liste des sites'!$D:$D,'Liste des sites'!$E:$E,"")</f>
        <v>Coop - La Chaux-de-Fonds Etoile - SAP 1820</v>
      </c>
    </row>
    <row r="1076" spans="2:19" x14ac:dyDescent="0.2">
      <c r="B1076" s="1" t="s">
        <v>246</v>
      </c>
      <c r="C1076" s="1" t="s">
        <v>105</v>
      </c>
      <c r="E1076" s="1" t="s">
        <v>104</v>
      </c>
      <c r="F1076" s="1" t="s">
        <v>247</v>
      </c>
      <c r="G1076" s="1" t="s">
        <v>65</v>
      </c>
      <c r="H1076" s="1" t="s">
        <v>106</v>
      </c>
      <c r="I1076" s="1" t="s">
        <v>228</v>
      </c>
      <c r="J1076" s="3">
        <v>45968</v>
      </c>
      <c r="K1076">
        <v>2</v>
      </c>
      <c r="M1076">
        <v>-2</v>
      </c>
      <c r="O1076" t="s">
        <v>1501</v>
      </c>
      <c r="Q1076" t="str">
        <f t="shared" si="1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76" t="str">
        <f>_xlfn.XLOOKUP(Q1076,'Liste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76" t="str">
        <f>_xlfn.XLOOKUP(C1076,'Liste des sites'!$D:$D,'Liste des sites'!$E:$E,"")</f>
        <v>Coop - Le Landeron - SAP 4152</v>
      </c>
    </row>
    <row r="1077" spans="2:19" x14ac:dyDescent="0.2">
      <c r="B1077" s="1" t="s">
        <v>2816</v>
      </c>
      <c r="C1077" s="1" t="s">
        <v>2240</v>
      </c>
      <c r="E1077" s="1" t="s">
        <v>2817</v>
      </c>
      <c r="F1077" s="1" t="s">
        <v>2818</v>
      </c>
      <c r="G1077" s="1" t="s">
        <v>65</v>
      </c>
      <c r="H1077" s="1" t="s">
        <v>1299</v>
      </c>
      <c r="I1077" s="1" t="s">
        <v>228</v>
      </c>
      <c r="J1077" s="3">
        <v>45968</v>
      </c>
      <c r="K1077">
        <v>1</v>
      </c>
      <c r="M1077">
        <v>-1</v>
      </c>
      <c r="O1077" t="s">
        <v>1501</v>
      </c>
      <c r="Q1077" t="str">
        <f t="shared" si="16"/>
        <v>18533 TS - Evacuation des déchets</v>
      </c>
      <c r="R1077" t="str">
        <f>_xlfn.XLOOKUP(Q1077,'Liste BT'!$O:$O,'Liste BT'!F:F,"")</f>
        <v>TS - Evacuation des déchets</v>
      </c>
      <c r="S1077" t="str">
        <f>_xlfn.XLOOKUP(C1077,'Liste des sites'!$D:$D,'Liste des sites'!$E:$E,"")</f>
        <v xml:space="preserve">SAFRAN TIMING TECHNOLOGIES SA </v>
      </c>
    </row>
    <row r="1078" spans="2:19" x14ac:dyDescent="0.2">
      <c r="B1078" s="1" t="s">
        <v>226</v>
      </c>
      <c r="C1078" s="1" t="s">
        <v>67</v>
      </c>
      <c r="E1078" s="1" t="s">
        <v>66</v>
      </c>
      <c r="F1078" s="1" t="s">
        <v>227</v>
      </c>
      <c r="G1078" s="1" t="s">
        <v>65</v>
      </c>
      <c r="H1078" s="1" t="s">
        <v>68</v>
      </c>
      <c r="I1078" s="1" t="s">
        <v>228</v>
      </c>
      <c r="J1078" s="3">
        <v>45975</v>
      </c>
      <c r="K1078">
        <v>4</v>
      </c>
      <c r="M1078">
        <v>-4</v>
      </c>
      <c r="O1078" t="s">
        <v>1501</v>
      </c>
      <c r="Q1078" t="str">
        <f t="shared" si="16"/>
        <v>18866 APP - Entretien d'appartement/villa/maison….</v>
      </c>
      <c r="R1078" t="str">
        <f>_xlfn.XLOOKUP(Q1078,'Liste BT'!$O:$O,'Liste BT'!F:F,"")</f>
        <v>APP - Entretien d'appartement/villa/maison….</v>
      </c>
      <c r="S1078" t="str">
        <f>_xlfn.XLOOKUP(C1078,'Liste des sites'!$D:$D,'Liste des sites'!$E:$E,"")</f>
        <v>ALFA FABRIKA SA - LOGEMENT PRIVE</v>
      </c>
    </row>
    <row r="1079" spans="2:19" x14ac:dyDescent="0.2">
      <c r="B1079" s="1" t="s">
        <v>257</v>
      </c>
      <c r="C1079" s="1" t="s">
        <v>91</v>
      </c>
      <c r="E1079" s="1" t="s">
        <v>90</v>
      </c>
      <c r="F1079" s="1" t="s">
        <v>258</v>
      </c>
      <c r="G1079" s="1" t="s">
        <v>65</v>
      </c>
      <c r="H1079" s="1" t="s">
        <v>2815</v>
      </c>
      <c r="I1079" s="1" t="s">
        <v>228</v>
      </c>
      <c r="J1079" s="3">
        <v>45975</v>
      </c>
      <c r="K1079">
        <v>0.5</v>
      </c>
      <c r="M1079">
        <v>-0.5</v>
      </c>
      <c r="O1079" t="s">
        <v>1501</v>
      </c>
      <c r="Q1079" t="str">
        <f t="shared" si="16"/>
        <v>2004 TS - Travaux spéciaux Commentaire : CM : Nettoyage du SAS d'entrée au sous-sol du centre commercial 1x/semaine // 0.5 heures</v>
      </c>
      <c r="R1079" t="str">
        <f>_xlfn.XLOOKUP(Q1079,'Liste BT'!$O:$O,'Liste BT'!F:F,"")</f>
        <v>TS - Travaux spéciaux Commentaire : CM : Nettoyage du SAS d'entrée au sous-sol du centre commercial 1x/semaine // 0.5 heures</v>
      </c>
      <c r="S1079" t="str">
        <f>_xlfn.XLOOKUP(C1079,'Liste des sites'!$D:$D,'Liste des sites'!$E:$E,"")</f>
        <v>Coop - EKZ Fontainemelon</v>
      </c>
    </row>
    <row r="1080" spans="2:19" x14ac:dyDescent="0.2">
      <c r="B1080" s="1" t="s">
        <v>275</v>
      </c>
      <c r="C1080" s="1" t="s">
        <v>99</v>
      </c>
      <c r="E1080" s="1" t="s">
        <v>98</v>
      </c>
      <c r="F1080" s="1" t="s">
        <v>266</v>
      </c>
      <c r="G1080" s="1" t="s">
        <v>65</v>
      </c>
      <c r="H1080" s="1" t="s">
        <v>103</v>
      </c>
      <c r="I1080" s="1" t="s">
        <v>228</v>
      </c>
      <c r="J1080" s="3">
        <v>45975</v>
      </c>
      <c r="K1080">
        <v>0.5</v>
      </c>
      <c r="M1080">
        <v>-0.5</v>
      </c>
      <c r="O1080" t="s">
        <v>1501</v>
      </c>
      <c r="Q1080" t="str">
        <f t="shared" si="16"/>
        <v>1763 TS - Nettoyage de parking Commentaire : Balayage du parking // Vidage des poubelles (1 fois par semaine)</v>
      </c>
      <c r="R1080" t="str">
        <f>_xlfn.XLOOKUP(Q1080,'Liste BT'!$O:$O,'Liste BT'!F:F,"")</f>
        <v>TS - Nettoyage de parking Commentaire : Balayage du parking // Vidage des poubelles (1 fois par semaine)</v>
      </c>
      <c r="S1080" t="str">
        <f>_xlfn.XLOOKUP(C1080,'Liste des sites'!$D:$D,'Liste des sites'!$E:$E,"")</f>
        <v>Coop - La Chaux-de-Fonds Etoile - SAP 1820</v>
      </c>
    </row>
    <row r="1081" spans="2:19" x14ac:dyDescent="0.2">
      <c r="B1081" s="1" t="s">
        <v>246</v>
      </c>
      <c r="C1081" s="1" t="s">
        <v>105</v>
      </c>
      <c r="E1081" s="1" t="s">
        <v>104</v>
      </c>
      <c r="F1081" s="1" t="s">
        <v>247</v>
      </c>
      <c r="G1081" s="1" t="s">
        <v>65</v>
      </c>
      <c r="H1081" s="1" t="s">
        <v>106</v>
      </c>
      <c r="I1081" s="1" t="s">
        <v>228</v>
      </c>
      <c r="J1081" s="3">
        <v>45975</v>
      </c>
      <c r="K1081">
        <v>2</v>
      </c>
      <c r="M1081">
        <v>-2</v>
      </c>
      <c r="O1081" t="s">
        <v>1501</v>
      </c>
      <c r="Q1081" t="str">
        <f t="shared" si="16"/>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81" t="str">
        <f>_xlfn.XLOOKUP(Q1081,'Liste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81" t="str">
        <f>_xlfn.XLOOKUP(C1081,'Liste des sites'!$D:$D,'Liste des sites'!$E:$E,"")</f>
        <v>Coop - Le Landeron - SAP 4152</v>
      </c>
    </row>
    <row r="1082" spans="2:19" x14ac:dyDescent="0.2">
      <c r="B1082" s="1" t="s">
        <v>259</v>
      </c>
      <c r="C1082" s="1" t="s">
        <v>121</v>
      </c>
      <c r="E1082" s="1" t="s">
        <v>120</v>
      </c>
      <c r="F1082" s="1" t="s">
        <v>260</v>
      </c>
      <c r="G1082" s="1" t="s">
        <v>65</v>
      </c>
      <c r="H1082" s="1" t="s">
        <v>123</v>
      </c>
      <c r="I1082" s="1" t="s">
        <v>228</v>
      </c>
      <c r="J1082" s="3">
        <v>45975</v>
      </c>
      <c r="K1082">
        <v>1</v>
      </c>
      <c r="M1082">
        <v>-1</v>
      </c>
      <c r="O1082" t="s">
        <v>1501</v>
      </c>
      <c r="Q1082" t="str">
        <f t="shared" si="16"/>
        <v>1835 TS - Travaux spéciaux Commentaire : Retrait des toiles d'araignées au niveau de l'escalier donnant accès au point de vente, via le parking couvert, travaux d'accès difficile (1 fois par mois)</v>
      </c>
      <c r="R1082" t="str">
        <f>_xlfn.XLOOKUP(Q1082,'Liste BT'!$O:$O,'Liste BT'!F:F,"")</f>
        <v>TS - Travaux spéciaux Commentaire : Retrait des toiles d'araignées au niveau de l'escalier donnant accès au point de vente, via le parking couvert, travaux d'accès difficile (1 fois par mois)</v>
      </c>
      <c r="S1082" t="str">
        <f>_xlfn.XLOOKUP(C1082,'Liste des sites'!$D:$D,'Liste des sites'!$E:$E,"")</f>
        <v>Coop - Peseux Parc du Château - SAP 2429</v>
      </c>
    </row>
    <row r="1083" spans="2:19" x14ac:dyDescent="0.2">
      <c r="B1083" s="1" t="s">
        <v>282</v>
      </c>
      <c r="C1083" s="1" t="s">
        <v>11</v>
      </c>
      <c r="E1083" s="1" t="s">
        <v>10</v>
      </c>
      <c r="F1083" s="1" t="s">
        <v>283</v>
      </c>
      <c r="G1083" s="1" t="s">
        <v>9</v>
      </c>
      <c r="H1083" s="1" t="s">
        <v>12</v>
      </c>
      <c r="I1083" s="1" t="s">
        <v>228</v>
      </c>
      <c r="J1083" s="3">
        <v>45978</v>
      </c>
      <c r="K1083">
        <v>3.08</v>
      </c>
      <c r="M1083">
        <v>-3.08</v>
      </c>
      <c r="O1083" t="s">
        <v>1501</v>
      </c>
      <c r="Q1083" t="str">
        <f t="shared" si="16"/>
        <v>18248 TS - Nettoyage de la vitrerie Commentaire : Lavage des vitres sur les faces intérieures et extérieures (1 fois par mois)
Surface : 54 m2</v>
      </c>
      <c r="R1083" t="str">
        <f>_xlfn.XLOOKUP(Q1083,'Liste BT'!$O:$O,'Liste BT'!F:F,"")</f>
        <v>TS - Nettoyage de la vitrerie Commentaire : Lavage des vitres sur les faces intérieures et extérieures (1 fois par mois)
Surface : 54 m2</v>
      </c>
      <c r="S1083" t="str">
        <f>_xlfn.XLOOKUP(C1083,'Liste des sites'!$D:$D,'Liste des sites'!$E:$E,"")</f>
        <v>SALT STORE DELÉMONT</v>
      </c>
    </row>
    <row r="1084" spans="2:19" x14ac:dyDescent="0.2">
      <c r="B1084" s="1" t="s">
        <v>255</v>
      </c>
      <c r="C1084" s="1" t="s">
        <v>125</v>
      </c>
      <c r="E1084" s="1" t="s">
        <v>124</v>
      </c>
      <c r="F1084" s="1" t="s">
        <v>256</v>
      </c>
      <c r="G1084" s="1" t="s">
        <v>65</v>
      </c>
      <c r="H1084" s="1" t="s">
        <v>68</v>
      </c>
      <c r="I1084" s="1" t="s">
        <v>228</v>
      </c>
      <c r="J1084" s="3">
        <v>45978</v>
      </c>
      <c r="K1084">
        <v>2</v>
      </c>
      <c r="M1084">
        <v>-2</v>
      </c>
      <c r="O1084" t="s">
        <v>1501</v>
      </c>
      <c r="Q1084" t="str">
        <f t="shared" si="16"/>
        <v>18649 APP - Entretien d'appartement/villa/maison….</v>
      </c>
      <c r="R1084" t="str">
        <f>_xlfn.XLOOKUP(Q1084,'Liste BT'!$O:$O,'Liste BT'!F:F,"")</f>
        <v>APP - Entretien d'appartement/villa/maison….</v>
      </c>
      <c r="S1084" t="str">
        <f>_xlfn.XLOOKUP(C1084,'Liste des sites'!$D:$D,'Liste des sites'!$E:$E,"")</f>
        <v xml:space="preserve">DANILA MARIOTTI </v>
      </c>
    </row>
    <row r="1085" spans="2:19" x14ac:dyDescent="0.2">
      <c r="B1085" s="1" t="s">
        <v>267</v>
      </c>
      <c r="C1085" s="1" t="s">
        <v>133</v>
      </c>
      <c r="E1085" s="1" t="s">
        <v>132</v>
      </c>
      <c r="F1085" s="1" t="s">
        <v>268</v>
      </c>
      <c r="G1085" s="1" t="s">
        <v>65</v>
      </c>
      <c r="H1085" s="1" t="s">
        <v>134</v>
      </c>
      <c r="I1085" s="1" t="s">
        <v>228</v>
      </c>
      <c r="J1085" s="3">
        <v>45978</v>
      </c>
      <c r="K1085">
        <v>1.1000000000000001</v>
      </c>
      <c r="M1085">
        <v>-1.1000000000000001</v>
      </c>
      <c r="O1085" t="s">
        <v>1501</v>
      </c>
      <c r="Q1085" t="str">
        <f t="shared" si="16"/>
        <v>1674 TS - Nettoyage de la vitrerie Commentaire : Lavage des vitres sur les faces intérieures et extérieures (1 fois par mois)</v>
      </c>
      <c r="R1085" t="str">
        <f>_xlfn.XLOOKUP(Q1085,'Liste BT'!$O:$O,'Liste BT'!F:F,"")</f>
        <v>TS - Nettoyage de la vitrerie Commentaire : Lavage des vitres sur les faces intérieures et extérieures (1 fois par mois)</v>
      </c>
      <c r="S1085" t="str">
        <f>_xlfn.XLOOKUP(C1085,'Liste des sites'!$D:$D,'Liste des sites'!$E:$E,"")</f>
        <v>Etam Marin</v>
      </c>
    </row>
    <row r="1086" spans="2:19" x14ac:dyDescent="0.2">
      <c r="B1086" s="1" t="s">
        <v>379</v>
      </c>
      <c r="C1086" s="1" t="s">
        <v>157</v>
      </c>
      <c r="E1086" s="1" t="s">
        <v>156</v>
      </c>
      <c r="F1086" s="1" t="s">
        <v>380</v>
      </c>
      <c r="G1086" s="1" t="s">
        <v>65</v>
      </c>
      <c r="H1086" s="1" t="s">
        <v>158</v>
      </c>
      <c r="I1086" s="1" t="s">
        <v>228</v>
      </c>
      <c r="J1086" s="3">
        <v>45978</v>
      </c>
      <c r="K1086">
        <v>1</v>
      </c>
      <c r="M1086">
        <v>-1</v>
      </c>
      <c r="O1086" t="s">
        <v>1501</v>
      </c>
      <c r="Q1086" t="str">
        <f t="shared" si="16"/>
        <v>14519 TS - Travaux spéciaux liés au contrat d'entretien Commentaire : Lavage des vitres interieurs et extérieurs 9x année</v>
      </c>
      <c r="R1086" t="str">
        <f>_xlfn.XLOOKUP(Q1086,'Liste BT'!$O:$O,'Liste BT'!F:F,"")</f>
        <v>TS - Travaux spéciaux liés au contrat d'entretien Commentaire : Lavage des vitres interieurs et extérieurs 9x année</v>
      </c>
      <c r="S1086" t="str">
        <f>_xlfn.XLOOKUP(C1086,'Liste des sites'!$D:$D,'Liste des sites'!$E:$E,"")</f>
        <v>Robert Renaud SA</v>
      </c>
    </row>
    <row r="1087" spans="2:19" x14ac:dyDescent="0.2">
      <c r="B1087" s="1" t="s">
        <v>265</v>
      </c>
      <c r="C1087" s="1" t="s">
        <v>99</v>
      </c>
      <c r="E1087" s="1" t="s">
        <v>98</v>
      </c>
      <c r="F1087" s="1" t="s">
        <v>266</v>
      </c>
      <c r="G1087" s="1" t="s">
        <v>65</v>
      </c>
      <c r="H1087" s="1" t="s">
        <v>100</v>
      </c>
      <c r="I1087" s="1" t="s">
        <v>228</v>
      </c>
      <c r="J1087" s="3">
        <v>45979</v>
      </c>
      <c r="K1087">
        <v>1</v>
      </c>
      <c r="M1087">
        <v>-1</v>
      </c>
      <c r="O1087" t="s">
        <v>1501</v>
      </c>
      <c r="Q1087" t="str">
        <f t="shared" si="16"/>
        <v>1763 EV - Désherbage Commentaire : Désherbage de la plate-bande remplie de pierres située à droite de l'entrée le long du magasin (6 fois par an)</v>
      </c>
      <c r="R1087" t="str">
        <f>_xlfn.XLOOKUP(Q1087,'Liste BT'!$O:$O,'Liste BT'!F:F,"")</f>
        <v>EV - Désherbage Commentaire : Désherbage de la plate-bande remplie de pierres située à droite de l'entrée le long du magasin (6 fois par an)</v>
      </c>
      <c r="S1087" t="str">
        <f>_xlfn.XLOOKUP(C1087,'Liste des sites'!$D:$D,'Liste des sites'!$E:$E,"")</f>
        <v>Coop - La Chaux-de-Fonds Etoile - SAP 1820</v>
      </c>
    </row>
    <row r="1088" spans="2:19" x14ac:dyDescent="0.2">
      <c r="B1088" s="1" t="s">
        <v>585</v>
      </c>
      <c r="C1088" s="1" t="s">
        <v>1270</v>
      </c>
      <c r="E1088" s="1" t="s">
        <v>1269</v>
      </c>
      <c r="F1088" s="1" t="s">
        <v>2814</v>
      </c>
      <c r="G1088" s="1" t="s">
        <v>65</v>
      </c>
      <c r="H1088" s="1" t="s">
        <v>1299</v>
      </c>
      <c r="I1088" s="1" t="s">
        <v>228</v>
      </c>
      <c r="J1088" s="3">
        <v>45980</v>
      </c>
      <c r="K1088">
        <v>1</v>
      </c>
      <c r="M1088">
        <v>-1</v>
      </c>
      <c r="O1088" t="s">
        <v>1501</v>
      </c>
      <c r="Q1088" t="str">
        <f t="shared" si="16"/>
        <v>14517 TS - Evacuation des déchets</v>
      </c>
      <c r="R1088" t="str">
        <f>_xlfn.XLOOKUP(Q1088,'Liste BT'!$O:$O,'Liste BT'!F:F,"")</f>
        <v>TS - Evacuation des déchets</v>
      </c>
      <c r="S1088" t="str">
        <f>_xlfn.XLOOKUP(C1088,'Liste des sites'!$D:$D,'Liste des sites'!$E:$E,"")</f>
        <v>Safran Timing Technologies SA</v>
      </c>
    </row>
    <row r="1089" spans="2:19" x14ac:dyDescent="0.2">
      <c r="B1089" s="1" t="s">
        <v>226</v>
      </c>
      <c r="C1089" s="1" t="s">
        <v>67</v>
      </c>
      <c r="E1089" s="1" t="s">
        <v>66</v>
      </c>
      <c r="F1089" s="1" t="s">
        <v>227</v>
      </c>
      <c r="G1089" s="1" t="s">
        <v>65</v>
      </c>
      <c r="H1089" s="1" t="s">
        <v>68</v>
      </c>
      <c r="I1089" s="1" t="s">
        <v>228</v>
      </c>
      <c r="J1089" s="3">
        <v>45982</v>
      </c>
      <c r="K1089">
        <v>4</v>
      </c>
      <c r="M1089">
        <v>-4</v>
      </c>
      <c r="O1089" t="s">
        <v>1501</v>
      </c>
      <c r="Q1089" t="str">
        <f t="shared" si="16"/>
        <v>18866 APP - Entretien d'appartement/villa/maison….</v>
      </c>
      <c r="R1089" t="str">
        <f>_xlfn.XLOOKUP(Q1089,'Liste BT'!$O:$O,'Liste BT'!F:F,"")</f>
        <v>APP - Entretien d'appartement/villa/maison….</v>
      </c>
      <c r="S1089" t="str">
        <f>_xlfn.XLOOKUP(C1089,'Liste des sites'!$D:$D,'Liste des sites'!$E:$E,"")</f>
        <v>ALFA FABRIKA SA - LOGEMENT PRIVE</v>
      </c>
    </row>
    <row r="1090" spans="2:19" x14ac:dyDescent="0.2">
      <c r="B1090" s="1" t="s">
        <v>271</v>
      </c>
      <c r="C1090" s="1" t="s">
        <v>76</v>
      </c>
      <c r="E1090" s="1" t="s">
        <v>75</v>
      </c>
      <c r="F1090" s="1" t="s">
        <v>272</v>
      </c>
      <c r="G1090" s="1" t="s">
        <v>65</v>
      </c>
      <c r="H1090" s="1" t="s">
        <v>77</v>
      </c>
      <c r="I1090" s="1" t="s">
        <v>228</v>
      </c>
      <c r="J1090" s="3">
        <v>45982</v>
      </c>
      <c r="K1090">
        <v>1.58</v>
      </c>
      <c r="M1090">
        <v>-1.58</v>
      </c>
      <c r="O1090" t="s">
        <v>1501</v>
      </c>
      <c r="Q1090" t="str">
        <f t="shared" si="16"/>
        <v>18246 TS - Nettoyage de la vitrerie Commentaire : Lavage des vitres sur les faces intérieures et extérieures (1 fois par mois)
Surface : 27 m2</v>
      </c>
      <c r="R1090" t="str">
        <f>_xlfn.XLOOKUP(Q1090,'Liste BT'!$O:$O,'Liste BT'!F:F,"")</f>
        <v>TS - Nettoyage de la vitrerie Commentaire : Lavage des vitres sur les faces intérieures et extérieures (1 fois par mois)
Surface : 27 m2</v>
      </c>
      <c r="S1090" t="str">
        <f>_xlfn.XLOOKUP(C1090,'Liste des sites'!$D:$D,'Liste des sites'!$E:$E,"")</f>
        <v>SALT STORE NEUCHÂTEL</v>
      </c>
    </row>
    <row r="1091" spans="2:19" x14ac:dyDescent="0.2">
      <c r="B1091" s="1" t="s">
        <v>257</v>
      </c>
      <c r="C1091" s="1" t="s">
        <v>91</v>
      </c>
      <c r="E1091" s="1" t="s">
        <v>90</v>
      </c>
      <c r="F1091" s="1" t="s">
        <v>258</v>
      </c>
      <c r="G1091" s="1" t="s">
        <v>65</v>
      </c>
      <c r="H1091" s="1" t="s">
        <v>2815</v>
      </c>
      <c r="I1091" s="1" t="s">
        <v>228</v>
      </c>
      <c r="J1091" s="3">
        <v>45982</v>
      </c>
      <c r="K1091">
        <v>0.5</v>
      </c>
      <c r="M1091">
        <v>-0.5</v>
      </c>
      <c r="O1091" t="s">
        <v>1501</v>
      </c>
      <c r="Q1091" t="str">
        <f t="shared" ref="Q1091:Q1154" si="17">CONCATENATE(C1091," ",H1091)</f>
        <v>2004 TS - Travaux spéciaux Commentaire : CM : Nettoyage du SAS d'entrée au sous-sol du centre commercial 1x/semaine // 0.5 heures</v>
      </c>
      <c r="R1091" t="str">
        <f>_xlfn.XLOOKUP(Q1091,'Liste BT'!$O:$O,'Liste BT'!F:F,"")</f>
        <v>TS - Travaux spéciaux Commentaire : CM : Nettoyage du SAS d'entrée au sous-sol du centre commercial 1x/semaine // 0.5 heures</v>
      </c>
      <c r="S1091" t="str">
        <f>_xlfn.XLOOKUP(C1091,'Liste des sites'!$D:$D,'Liste des sites'!$E:$E,"")</f>
        <v>Coop - EKZ Fontainemelon</v>
      </c>
    </row>
    <row r="1092" spans="2:19" x14ac:dyDescent="0.2">
      <c r="B1092" s="1" t="s">
        <v>275</v>
      </c>
      <c r="C1092" s="1" t="s">
        <v>99</v>
      </c>
      <c r="E1092" s="1" t="s">
        <v>98</v>
      </c>
      <c r="F1092" s="1" t="s">
        <v>266</v>
      </c>
      <c r="G1092" s="1" t="s">
        <v>65</v>
      </c>
      <c r="H1092" s="1" t="s">
        <v>103</v>
      </c>
      <c r="I1092" s="1" t="s">
        <v>228</v>
      </c>
      <c r="J1092" s="3">
        <v>45982</v>
      </c>
      <c r="K1092">
        <v>0.5</v>
      </c>
      <c r="M1092">
        <v>-0.5</v>
      </c>
      <c r="O1092" t="s">
        <v>1501</v>
      </c>
      <c r="Q1092" t="str">
        <f t="shared" si="17"/>
        <v>1763 TS - Nettoyage de parking Commentaire : Balayage du parking // Vidage des poubelles (1 fois par semaine)</v>
      </c>
      <c r="R1092" t="str">
        <f>_xlfn.XLOOKUP(Q1092,'Liste BT'!$O:$O,'Liste BT'!F:F,"")</f>
        <v>TS - Nettoyage de parking Commentaire : Balayage du parking // Vidage des poubelles (1 fois par semaine)</v>
      </c>
      <c r="S1092" t="str">
        <f>_xlfn.XLOOKUP(C1092,'Liste des sites'!$D:$D,'Liste des sites'!$E:$E,"")</f>
        <v>Coop - La Chaux-de-Fonds Etoile - SAP 1820</v>
      </c>
    </row>
    <row r="1093" spans="2:19" x14ac:dyDescent="0.2">
      <c r="B1093" s="1" t="s">
        <v>246</v>
      </c>
      <c r="C1093" s="1" t="s">
        <v>105</v>
      </c>
      <c r="E1093" s="1" t="s">
        <v>104</v>
      </c>
      <c r="F1093" s="1" t="s">
        <v>247</v>
      </c>
      <c r="G1093" s="1" t="s">
        <v>65</v>
      </c>
      <c r="H1093" s="1" t="s">
        <v>106</v>
      </c>
      <c r="I1093" s="1" t="s">
        <v>228</v>
      </c>
      <c r="J1093" s="3">
        <v>45982</v>
      </c>
      <c r="K1093">
        <v>2</v>
      </c>
      <c r="M1093">
        <v>-2</v>
      </c>
      <c r="O1093" t="s">
        <v>1501</v>
      </c>
      <c r="Q1093" t="str">
        <f t="shared" si="1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93" t="str">
        <f>_xlfn.XLOOKUP(Q1093,'Liste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93" t="str">
        <f>_xlfn.XLOOKUP(C1093,'Liste des sites'!$D:$D,'Liste des sites'!$E:$E,"")</f>
        <v>Coop - Le Landeron - SAP 4152</v>
      </c>
    </row>
    <row r="1094" spans="2:19" x14ac:dyDescent="0.2">
      <c r="B1094" s="1" t="s">
        <v>2816</v>
      </c>
      <c r="C1094" s="1" t="s">
        <v>2240</v>
      </c>
      <c r="E1094" s="1" t="s">
        <v>2817</v>
      </c>
      <c r="F1094" s="1" t="s">
        <v>2818</v>
      </c>
      <c r="G1094" s="1" t="s">
        <v>65</v>
      </c>
      <c r="H1094" s="1" t="s">
        <v>1299</v>
      </c>
      <c r="I1094" s="1" t="s">
        <v>228</v>
      </c>
      <c r="J1094" s="3">
        <v>45982</v>
      </c>
      <c r="K1094">
        <v>1</v>
      </c>
      <c r="M1094">
        <v>-1</v>
      </c>
      <c r="O1094" t="s">
        <v>1501</v>
      </c>
      <c r="Q1094" t="str">
        <f t="shared" si="17"/>
        <v>18533 TS - Evacuation des déchets</v>
      </c>
      <c r="R1094" t="str">
        <f>_xlfn.XLOOKUP(Q1094,'Liste BT'!$O:$O,'Liste BT'!F:F,"")</f>
        <v>TS - Evacuation des déchets</v>
      </c>
      <c r="S1094" t="str">
        <f>_xlfn.XLOOKUP(C1094,'Liste des sites'!$D:$D,'Liste des sites'!$E:$E,"")</f>
        <v xml:space="preserve">SAFRAN TIMING TECHNOLOGIES SA </v>
      </c>
    </row>
    <row r="1095" spans="2:19" x14ac:dyDescent="0.2">
      <c r="B1095" s="1" t="s">
        <v>273</v>
      </c>
      <c r="C1095" s="1" t="s">
        <v>15</v>
      </c>
      <c r="E1095" s="1" t="s">
        <v>14</v>
      </c>
      <c r="F1095" s="1" t="s">
        <v>274</v>
      </c>
      <c r="G1095" s="1" t="s">
        <v>9</v>
      </c>
      <c r="H1095" s="1" t="s">
        <v>49</v>
      </c>
      <c r="I1095" s="1" t="s">
        <v>228</v>
      </c>
      <c r="J1095" s="3">
        <v>45987</v>
      </c>
      <c r="K1095">
        <v>5</v>
      </c>
      <c r="M1095">
        <v>-5</v>
      </c>
      <c r="O1095" t="s">
        <v>1501</v>
      </c>
      <c r="Q1095" t="str">
        <f t="shared" si="17"/>
        <v>1770 TS - Nettoyage de la vitrerie Commentaire : Lavage des vitres sur les faces intérieures et extérieures (4 fois par an)</v>
      </c>
      <c r="R1095" t="str">
        <f>_xlfn.XLOOKUP(Q1095,'Liste BT'!$O:$O,'Liste BT'!F:F,"")</f>
        <v>TS - Nettoyage de la vitrerie Commentaire : Lavage des vitres sur les faces intérieures et extérieures (4 fois par an)</v>
      </c>
      <c r="S1095" t="str">
        <f>_xlfn.XLOOKUP(C1095,'Liste des sites'!$D:$D,'Liste des sites'!$E:$E,"")</f>
        <v>Coop -  Courroux Neu Musterhaus - SAP 5063</v>
      </c>
    </row>
    <row r="1096" spans="2:19" x14ac:dyDescent="0.2">
      <c r="B1096" s="1" t="s">
        <v>226</v>
      </c>
      <c r="C1096" s="1" t="s">
        <v>67</v>
      </c>
      <c r="E1096" s="1" t="s">
        <v>66</v>
      </c>
      <c r="F1096" s="1" t="s">
        <v>227</v>
      </c>
      <c r="G1096" s="1" t="s">
        <v>65</v>
      </c>
      <c r="H1096" s="1" t="s">
        <v>68</v>
      </c>
      <c r="I1096" s="1" t="s">
        <v>228</v>
      </c>
      <c r="J1096" s="3">
        <v>45989</v>
      </c>
      <c r="K1096">
        <v>4</v>
      </c>
      <c r="M1096">
        <v>-4</v>
      </c>
      <c r="O1096" t="s">
        <v>1501</v>
      </c>
      <c r="Q1096" t="str">
        <f t="shared" si="17"/>
        <v>18866 APP - Entretien d'appartement/villa/maison….</v>
      </c>
      <c r="R1096" t="str">
        <f>_xlfn.XLOOKUP(Q1096,'Liste BT'!$O:$O,'Liste BT'!F:F,"")</f>
        <v>APP - Entretien d'appartement/villa/maison….</v>
      </c>
      <c r="S1096" t="str">
        <f>_xlfn.XLOOKUP(C1096,'Liste des sites'!$D:$D,'Liste des sites'!$E:$E,"")</f>
        <v>ALFA FABRIKA SA - LOGEMENT PRIVE</v>
      </c>
    </row>
    <row r="1097" spans="2:19" x14ac:dyDescent="0.2">
      <c r="B1097" s="1" t="s">
        <v>257</v>
      </c>
      <c r="C1097" s="1" t="s">
        <v>91</v>
      </c>
      <c r="E1097" s="1" t="s">
        <v>90</v>
      </c>
      <c r="F1097" s="1" t="s">
        <v>258</v>
      </c>
      <c r="G1097" s="1" t="s">
        <v>65</v>
      </c>
      <c r="H1097" s="1" t="s">
        <v>2815</v>
      </c>
      <c r="I1097" s="1" t="s">
        <v>228</v>
      </c>
      <c r="J1097" s="3">
        <v>45989</v>
      </c>
      <c r="K1097">
        <v>0.5</v>
      </c>
      <c r="M1097">
        <v>-0.5</v>
      </c>
      <c r="O1097" t="s">
        <v>1501</v>
      </c>
      <c r="Q1097" t="str">
        <f t="shared" si="17"/>
        <v>2004 TS - Travaux spéciaux Commentaire : CM : Nettoyage du SAS d'entrée au sous-sol du centre commercial 1x/semaine // 0.5 heures</v>
      </c>
      <c r="R1097" t="str">
        <f>_xlfn.XLOOKUP(Q1097,'Liste BT'!$O:$O,'Liste BT'!F:F,"")</f>
        <v>TS - Travaux spéciaux Commentaire : CM : Nettoyage du SAS d'entrée au sous-sol du centre commercial 1x/semaine // 0.5 heures</v>
      </c>
      <c r="S1097" t="str">
        <f>_xlfn.XLOOKUP(C1097,'Liste des sites'!$D:$D,'Liste des sites'!$E:$E,"")</f>
        <v>Coop - EKZ Fontainemelon</v>
      </c>
    </row>
    <row r="1098" spans="2:19" x14ac:dyDescent="0.2">
      <c r="B1098" s="1" t="s">
        <v>275</v>
      </c>
      <c r="C1098" s="1" t="s">
        <v>99</v>
      </c>
      <c r="E1098" s="1" t="s">
        <v>98</v>
      </c>
      <c r="F1098" s="1" t="s">
        <v>266</v>
      </c>
      <c r="G1098" s="1" t="s">
        <v>65</v>
      </c>
      <c r="H1098" s="1" t="s">
        <v>103</v>
      </c>
      <c r="I1098" s="1" t="s">
        <v>228</v>
      </c>
      <c r="J1098" s="3">
        <v>45989</v>
      </c>
      <c r="K1098">
        <v>0.5</v>
      </c>
      <c r="M1098">
        <v>-0.5</v>
      </c>
      <c r="O1098" t="s">
        <v>1501</v>
      </c>
      <c r="Q1098" t="str">
        <f t="shared" si="17"/>
        <v>1763 TS - Nettoyage de parking Commentaire : Balayage du parking // Vidage des poubelles (1 fois par semaine)</v>
      </c>
      <c r="R1098" t="str">
        <f>_xlfn.XLOOKUP(Q1098,'Liste BT'!$O:$O,'Liste BT'!F:F,"")</f>
        <v>TS - Nettoyage de parking Commentaire : Balayage du parking // Vidage des poubelles (1 fois par semaine)</v>
      </c>
      <c r="S1098" t="str">
        <f>_xlfn.XLOOKUP(C1098,'Liste des sites'!$D:$D,'Liste des sites'!$E:$E,"")</f>
        <v>Coop - La Chaux-de-Fonds Etoile - SAP 1820</v>
      </c>
    </row>
    <row r="1099" spans="2:19" x14ac:dyDescent="0.2">
      <c r="B1099" s="1" t="s">
        <v>246</v>
      </c>
      <c r="C1099" s="1" t="s">
        <v>105</v>
      </c>
      <c r="E1099" s="1" t="s">
        <v>104</v>
      </c>
      <c r="F1099" s="1" t="s">
        <v>247</v>
      </c>
      <c r="G1099" s="1" t="s">
        <v>65</v>
      </c>
      <c r="H1099" s="1" t="s">
        <v>106</v>
      </c>
      <c r="I1099" s="1" t="s">
        <v>228</v>
      </c>
      <c r="J1099" s="3">
        <v>45989</v>
      </c>
      <c r="K1099">
        <v>2</v>
      </c>
      <c r="M1099">
        <v>-2</v>
      </c>
      <c r="O1099" t="s">
        <v>1501</v>
      </c>
      <c r="Q1099" t="str">
        <f t="shared" si="1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099" t="str">
        <f>_xlfn.XLOOKUP(Q1099,'Liste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099" t="str">
        <f>_xlfn.XLOOKUP(C1099,'Liste des sites'!$D:$D,'Liste des sites'!$E:$E,"")</f>
        <v>Coop - Le Landeron - SAP 4152</v>
      </c>
    </row>
    <row r="1100" spans="2:19" x14ac:dyDescent="0.2">
      <c r="B1100" s="1" t="s">
        <v>583</v>
      </c>
      <c r="C1100" s="1" t="s">
        <v>612</v>
      </c>
      <c r="E1100" s="1" t="s">
        <v>2827</v>
      </c>
      <c r="F1100" s="1" t="s">
        <v>2828</v>
      </c>
      <c r="G1100" s="1" t="s">
        <v>183</v>
      </c>
      <c r="H1100" s="1" t="s">
        <v>22</v>
      </c>
      <c r="I1100" s="1" t="s">
        <v>228</v>
      </c>
      <c r="J1100" s="3">
        <v>45992</v>
      </c>
      <c r="K1100">
        <v>4</v>
      </c>
      <c r="M1100">
        <v>-4</v>
      </c>
      <c r="O1100" t="s">
        <v>1501</v>
      </c>
      <c r="Q1100" t="str">
        <f t="shared" si="17"/>
        <v>18202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00" t="str">
        <f>_xlfn.XLOOKUP(Q1100,'Liste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00" t="str">
        <f>_xlfn.XLOOKUP(C1100,'Liste des sites'!$D:$D,'Liste des sites'!$E:$E,"")</f>
        <v>COOP - Sonceboz - Site 1823</v>
      </c>
    </row>
    <row r="1101" spans="2:19" x14ac:dyDescent="0.2">
      <c r="B1101" s="1" t="s">
        <v>335</v>
      </c>
      <c r="C1101" s="1" t="s">
        <v>21</v>
      </c>
      <c r="E1101" s="1" t="s">
        <v>20</v>
      </c>
      <c r="F1101" s="1" t="s">
        <v>230</v>
      </c>
      <c r="G1101" s="1" t="s">
        <v>9</v>
      </c>
      <c r="H1101" s="1" t="s">
        <v>22</v>
      </c>
      <c r="I1101" s="1" t="s">
        <v>228</v>
      </c>
      <c r="J1101" s="3">
        <v>45992</v>
      </c>
      <c r="K1101">
        <v>4</v>
      </c>
      <c r="M1101">
        <v>-4</v>
      </c>
      <c r="O1101" t="s">
        <v>1501</v>
      </c>
      <c r="Q1101" t="str">
        <f t="shared" si="17"/>
        <v>2192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01" t="str">
        <f>_xlfn.XLOOKUP(Q1101,'Liste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01" t="str">
        <f>_xlfn.XLOOKUP(C1101,'Liste des sites'!$D:$D,'Liste des sites'!$E:$E,"")</f>
        <v>Coop - Alle - SAP 5058</v>
      </c>
    </row>
    <row r="1102" spans="2:19" x14ac:dyDescent="0.2">
      <c r="B1102" s="1" t="s">
        <v>2829</v>
      </c>
      <c r="C1102" s="1" t="s">
        <v>627</v>
      </c>
      <c r="E1102" s="1" t="s">
        <v>2830</v>
      </c>
      <c r="F1102" s="1" t="s">
        <v>2831</v>
      </c>
      <c r="G1102" s="1" t="s">
        <v>183</v>
      </c>
      <c r="H1102" s="1" t="s">
        <v>89</v>
      </c>
      <c r="I1102" s="1" t="s">
        <v>228</v>
      </c>
      <c r="J1102" s="3">
        <v>45992</v>
      </c>
      <c r="K1102">
        <v>3</v>
      </c>
      <c r="M1102">
        <v>-3</v>
      </c>
      <c r="O1102" t="s">
        <v>1501</v>
      </c>
      <c r="Q1102" t="str">
        <f t="shared" si="17"/>
        <v>1636 TS - Nettoyage de la vitrerie Commentaire : Lavage des vitres sur les faces intérieures et extérieures (2 fois par an)</v>
      </c>
      <c r="R1102" t="str">
        <f>_xlfn.XLOOKUP(Q1102,'Liste BT'!$O:$O,'Liste BT'!F:F,"")</f>
        <v>TS - Nettoyage de la vitrerie Commentaire : Lavage des vitres sur les faces intérieures et extérieures (2 fois par an)</v>
      </c>
      <c r="S1102" t="str">
        <f>_xlfn.XLOOKUP(C1102,'Liste des sites'!$D:$D,'Liste des sites'!$E:$E,"")</f>
        <v>Coop - Bévilard - SAP 1214</v>
      </c>
    </row>
    <row r="1103" spans="2:19" x14ac:dyDescent="0.2">
      <c r="B1103" s="1" t="s">
        <v>2832</v>
      </c>
      <c r="C1103" s="1" t="s">
        <v>627</v>
      </c>
      <c r="E1103" s="1" t="s">
        <v>2830</v>
      </c>
      <c r="F1103" s="1" t="s">
        <v>2831</v>
      </c>
      <c r="G1103" s="1" t="s">
        <v>183</v>
      </c>
      <c r="H1103" s="1" t="s">
        <v>2833</v>
      </c>
      <c r="I1103" s="1" t="s">
        <v>228</v>
      </c>
      <c r="J1103" s="3">
        <v>45992</v>
      </c>
      <c r="K1103">
        <v>4</v>
      </c>
      <c r="M1103">
        <v>-4</v>
      </c>
      <c r="O1103" t="s">
        <v>1501</v>
      </c>
      <c r="Q1103" t="str">
        <f t="shared" si="17"/>
        <v>1636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03" t="str">
        <f>_xlfn.XLOOKUP(Q1103,'Liste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03" t="str">
        <f>_xlfn.XLOOKUP(C1103,'Liste des sites'!$D:$D,'Liste des sites'!$E:$E,"")</f>
        <v>Coop - Bévilard - SAP 1214</v>
      </c>
    </row>
    <row r="1104" spans="2:19" x14ac:dyDescent="0.2">
      <c r="B1104" s="1" t="s">
        <v>312</v>
      </c>
      <c r="C1104" s="1" t="s">
        <v>238</v>
      </c>
      <c r="E1104" s="1" t="s">
        <v>239</v>
      </c>
      <c r="F1104" s="1" t="s">
        <v>240</v>
      </c>
      <c r="G1104" s="1" t="s">
        <v>65</v>
      </c>
      <c r="H1104" s="1" t="s">
        <v>49</v>
      </c>
      <c r="I1104" s="1" t="s">
        <v>228</v>
      </c>
      <c r="J1104" s="3">
        <v>45992</v>
      </c>
      <c r="K1104">
        <v>0.42</v>
      </c>
      <c r="M1104">
        <v>-0.42</v>
      </c>
      <c r="O1104" t="s">
        <v>1501</v>
      </c>
      <c r="Q1104" t="str">
        <f t="shared" si="17"/>
        <v>1746 TS - Nettoyage de la vitrerie Commentaire : Lavage des vitres sur les faces intérieures et extérieures (4 fois par an)</v>
      </c>
      <c r="R1104" t="str">
        <f>_xlfn.XLOOKUP(Q1104,'Liste BT'!$O:$O,'Liste BT'!F:F,"")</f>
        <v>TS - Nettoyage de la vitrerie Commentaire : Lavage des vitres sur les faces intérieures et extérieures (4 fois par an)</v>
      </c>
      <c r="S1104" t="str">
        <f>_xlfn.XLOOKUP(C1104,'Liste des sites'!$D:$D,'Liste des sites'!$E:$E,"")</f>
        <v>Coop - Chaux-de-Fonds Entilles Restaurant - SAP 2467</v>
      </c>
    </row>
    <row r="1105" spans="2:19" x14ac:dyDescent="0.2">
      <c r="B1105" s="1" t="s">
        <v>2834</v>
      </c>
      <c r="C1105" s="1" t="s">
        <v>626</v>
      </c>
      <c r="E1105" s="1" t="s">
        <v>210</v>
      </c>
      <c r="F1105" s="1" t="s">
        <v>2835</v>
      </c>
      <c r="G1105" s="1" t="s">
        <v>183</v>
      </c>
      <c r="H1105" s="1" t="s">
        <v>2833</v>
      </c>
      <c r="I1105" s="1" t="s">
        <v>228</v>
      </c>
      <c r="J1105" s="3">
        <v>45992</v>
      </c>
      <c r="K1105">
        <v>4</v>
      </c>
      <c r="M1105">
        <v>-4</v>
      </c>
      <c r="O1105" t="s">
        <v>1501</v>
      </c>
      <c r="Q1105" t="str">
        <f t="shared" si="17"/>
        <v>1829 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05" t="str">
        <f>_xlfn.XLOOKUP(Q1105,'Liste BT'!$O:$O,'Liste BT'!F:F,"")</f>
        <v>TS - Nettoyage à fond Commentaire : MAGASIN (4 fois par an)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Vider les poubelles // Récurage des sols // Nettoyage complet des lavabos, douches, accessoires, robinetterie // Nettoyage des bouches de ventilation // Enlever toiles d'araignées // Nettoyer les vitrages (selon magasin) // Nettoyer les portes
ADMINISTRATION ET SALLE DE REPOS (4 fois par an)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05" t="str">
        <f>_xlfn.XLOOKUP(C1105,'Liste des sites'!$D:$D,'Liste des sites'!$E:$E,"")</f>
        <v>Coop - La Neuveville - SAP 1220</v>
      </c>
    </row>
    <row r="1106" spans="2:19" x14ac:dyDescent="0.2">
      <c r="B1106" s="1" t="s">
        <v>329</v>
      </c>
      <c r="C1106" s="1" t="s">
        <v>110</v>
      </c>
      <c r="E1106" s="1" t="s">
        <v>109</v>
      </c>
      <c r="F1106" s="1" t="s">
        <v>293</v>
      </c>
      <c r="G1106" s="1" t="s">
        <v>65</v>
      </c>
      <c r="H1106" s="1" t="s">
        <v>49</v>
      </c>
      <c r="I1106" s="1" t="s">
        <v>228</v>
      </c>
      <c r="J1106" s="3">
        <v>45992</v>
      </c>
      <c r="K1106">
        <v>5</v>
      </c>
      <c r="M1106">
        <v>-5</v>
      </c>
      <c r="O1106" t="s">
        <v>1501</v>
      </c>
      <c r="Q1106" t="str">
        <f t="shared" si="17"/>
        <v>1736 TS - Nettoyage de la vitrerie Commentaire : Lavage des vitres sur les faces intérieures et extérieures (4 fois par an)</v>
      </c>
      <c r="R1106" t="str">
        <f>_xlfn.XLOOKUP(Q1106,'Liste BT'!$O:$O,'Liste BT'!F:F,"")</f>
        <v>TS - Nettoyage de la vitrerie Commentaire : Lavage des vitres sur les faces intérieures et extérieures (4 fois par an)</v>
      </c>
      <c r="S1106" t="str">
        <f>_xlfn.XLOOKUP(C1106,'Liste des sites'!$D:$D,'Liste des sites'!$E:$E,"")</f>
        <v>Coop - Maladière restaurant - SAP 3262</v>
      </c>
    </row>
    <row r="1107" spans="2:19" x14ac:dyDescent="0.2">
      <c r="B1107" s="1" t="s">
        <v>369</v>
      </c>
      <c r="C1107" s="1" t="s">
        <v>118</v>
      </c>
      <c r="E1107" s="1" t="s">
        <v>117</v>
      </c>
      <c r="F1107" s="1" t="s">
        <v>368</v>
      </c>
      <c r="G1107" s="1" t="s">
        <v>65</v>
      </c>
      <c r="H1107" s="1" t="s">
        <v>119</v>
      </c>
      <c r="I1107" s="1" t="s">
        <v>228</v>
      </c>
      <c r="J1107" s="3">
        <v>45992</v>
      </c>
      <c r="K1107">
        <v>1</v>
      </c>
      <c r="M1107">
        <v>-1</v>
      </c>
      <c r="O1107" t="s">
        <v>1501</v>
      </c>
      <c r="Q1107" t="str">
        <f t="shared" si="17"/>
        <v>1828 TS - Nettoyage d'ascenseur</v>
      </c>
      <c r="R1107" t="str">
        <f>_xlfn.XLOOKUP(Q1107,'Liste BT'!$O:$O,'Liste BT'!F:F,"")</f>
        <v>TS - Nettoyage d'ascenseur</v>
      </c>
      <c r="S1107" t="str">
        <f>_xlfn.XLOOKUP(C1107,'Liste des sites'!$D:$D,'Liste des sites'!$E:$E,"")</f>
        <v>Coop - Neuchâtel Vauseyon - SAP 1215</v>
      </c>
    </row>
    <row r="1108" spans="2:19" x14ac:dyDescent="0.2">
      <c r="B1108" s="1" t="s">
        <v>400</v>
      </c>
      <c r="C1108" s="1" t="s">
        <v>48</v>
      </c>
      <c r="E1108" s="1" t="s">
        <v>47</v>
      </c>
      <c r="F1108" s="1" t="s">
        <v>401</v>
      </c>
      <c r="G1108" s="1" t="s">
        <v>9</v>
      </c>
      <c r="H1108" s="1" t="s">
        <v>49</v>
      </c>
      <c r="I1108" s="1" t="s">
        <v>228</v>
      </c>
      <c r="J1108" s="3">
        <v>45992</v>
      </c>
      <c r="K1108">
        <v>3</v>
      </c>
      <c r="M1108">
        <v>-3</v>
      </c>
      <c r="O1108" t="s">
        <v>1501</v>
      </c>
      <c r="Q1108" t="str">
        <f t="shared" si="17"/>
        <v>1637 TS - Nettoyage de la vitrerie Commentaire : Lavage des vitres sur les faces intérieures et extérieures (4 fois par an)</v>
      </c>
      <c r="R1108" t="str">
        <f>_xlfn.XLOOKUP(Q1108,'Liste BT'!$O:$O,'Liste BT'!F:F,"")</f>
        <v>TS - Nettoyage de la vitrerie Commentaire : Lavage des vitres sur les faces intérieures et extérieures (4 fois par an)</v>
      </c>
      <c r="S1108" t="str">
        <f>_xlfn.XLOOKUP(C1108,'Liste des sites'!$D:$D,'Liste des sites'!$E:$E,"")</f>
        <v>Coop - Porrentruy Ajoie Restaurant SAP - 2106</v>
      </c>
    </row>
    <row r="1109" spans="2:19" x14ac:dyDescent="0.2">
      <c r="B1109" s="1" t="s">
        <v>255</v>
      </c>
      <c r="C1109" s="1" t="s">
        <v>125</v>
      </c>
      <c r="E1109" s="1" t="s">
        <v>124</v>
      </c>
      <c r="F1109" s="1" t="s">
        <v>256</v>
      </c>
      <c r="G1109" s="1" t="s">
        <v>65</v>
      </c>
      <c r="H1109" s="1" t="s">
        <v>68</v>
      </c>
      <c r="I1109" s="1" t="s">
        <v>228</v>
      </c>
      <c r="J1109" s="3">
        <v>45992</v>
      </c>
      <c r="K1109">
        <v>2</v>
      </c>
      <c r="M1109">
        <v>-2</v>
      </c>
      <c r="O1109" t="s">
        <v>1501</v>
      </c>
      <c r="Q1109" t="str">
        <f t="shared" si="17"/>
        <v>18649 APP - Entretien d'appartement/villa/maison….</v>
      </c>
      <c r="R1109" t="str">
        <f>_xlfn.XLOOKUP(Q1109,'Liste BT'!$O:$O,'Liste BT'!F:F,"")</f>
        <v>APP - Entretien d'appartement/villa/maison….</v>
      </c>
      <c r="S1109" t="str">
        <f>_xlfn.XLOOKUP(C1109,'Liste des sites'!$D:$D,'Liste des sites'!$E:$E,"")</f>
        <v xml:space="preserve">DANILA MARIOTTI </v>
      </c>
    </row>
    <row r="1110" spans="2:19" x14ac:dyDescent="0.2">
      <c r="B1110" s="1" t="s">
        <v>284</v>
      </c>
      <c r="C1110" s="1" t="s">
        <v>57</v>
      </c>
      <c r="E1110" s="1" t="s">
        <v>56</v>
      </c>
      <c r="F1110" s="1" t="s">
        <v>285</v>
      </c>
      <c r="G1110" s="1" t="s">
        <v>9</v>
      </c>
      <c r="H1110" s="1" t="s">
        <v>58</v>
      </c>
      <c r="I1110" s="1" t="s">
        <v>228</v>
      </c>
      <c r="J1110" s="3">
        <v>45992</v>
      </c>
      <c r="K1110">
        <v>2.0499999999999998</v>
      </c>
      <c r="M1110">
        <v>-2.0499999999999998</v>
      </c>
      <c r="O1110" t="s">
        <v>1501</v>
      </c>
      <c r="Q1110" t="str">
        <f t="shared" si="17"/>
        <v>18756 TS - Nettoyage de la vitrerie</v>
      </c>
      <c r="R1110" t="str">
        <f>_xlfn.XLOOKUP(Q1110,'Liste BT'!$O:$O,'Liste BT'!F:F,"")</f>
        <v>TS - Nettoyage de la vitrerie</v>
      </c>
      <c r="S1110" t="str">
        <f>_xlfn.XLOOKUP(C1110,'Liste des sites'!$D:$D,'Liste des sites'!$E:$E,"")</f>
        <v xml:space="preserve">BENU Delémont Gare </v>
      </c>
    </row>
    <row r="1111" spans="2:19" x14ac:dyDescent="0.2">
      <c r="B1111" s="1" t="s">
        <v>286</v>
      </c>
      <c r="C1111" s="1" t="s">
        <v>60</v>
      </c>
      <c r="E1111" s="1" t="s">
        <v>59</v>
      </c>
      <c r="F1111" s="1" t="s">
        <v>287</v>
      </c>
      <c r="G1111" s="1" t="s">
        <v>9</v>
      </c>
      <c r="H1111" s="1" t="s">
        <v>58</v>
      </c>
      <c r="I1111" s="1" t="s">
        <v>228</v>
      </c>
      <c r="J1111" s="3">
        <v>45992</v>
      </c>
      <c r="K1111">
        <v>0.96</v>
      </c>
      <c r="M1111">
        <v>-0.96</v>
      </c>
      <c r="O1111" t="s">
        <v>1501</v>
      </c>
      <c r="Q1111" t="str">
        <f t="shared" si="17"/>
        <v>18757 TS - Nettoyage de la vitrerie</v>
      </c>
      <c r="R1111" t="str">
        <f>_xlfn.XLOOKUP(Q1111,'Liste BT'!$O:$O,'Liste BT'!F:F,"")</f>
        <v>TS - Nettoyage de la vitrerie</v>
      </c>
      <c r="S1111" t="str">
        <f>_xlfn.XLOOKUP(C1111,'Liste des sites'!$D:$D,'Liste des sites'!$E:$E,"")</f>
        <v xml:space="preserve">BENU Delémont Ville    </v>
      </c>
    </row>
    <row r="1112" spans="2:19" x14ac:dyDescent="0.2">
      <c r="B1112" s="1" t="s">
        <v>276</v>
      </c>
      <c r="C1112" s="1" t="s">
        <v>142</v>
      </c>
      <c r="E1112" s="1" t="s">
        <v>141</v>
      </c>
      <c r="F1112" s="1" t="s">
        <v>277</v>
      </c>
      <c r="G1112" s="1" t="s">
        <v>65</v>
      </c>
      <c r="H1112" s="1" t="s">
        <v>143</v>
      </c>
      <c r="I1112" s="1" t="s">
        <v>228</v>
      </c>
      <c r="J1112" s="3">
        <v>45992</v>
      </c>
      <c r="K1112">
        <v>1.04</v>
      </c>
      <c r="M1112">
        <v>-1.04</v>
      </c>
      <c r="O1112" t="s">
        <v>1501</v>
      </c>
      <c r="Q1112" t="str">
        <f t="shared" si="17"/>
        <v>10038 TS - Nettoyage de la vitrerie Commentaire : Nettoyage des vitres extérieures (1  x  par mois)</v>
      </c>
      <c r="R1112" t="str">
        <f>_xlfn.XLOOKUP(Q1112,'Liste BT'!$O:$O,'Liste BT'!F:F,"")</f>
        <v>TS - Nettoyage de la vitrerie Commentaire : Nettoyage des vitres extérieures (1  x  par mois)</v>
      </c>
      <c r="S1112" t="str">
        <f>_xlfn.XLOOKUP(C1112,'Liste des sites'!$D:$D,'Liste des sites'!$E:$E,"")</f>
        <v>Pharmacie Bornand</v>
      </c>
    </row>
    <row r="1113" spans="2:19" x14ac:dyDescent="0.2">
      <c r="B1113" s="1" t="s">
        <v>278</v>
      </c>
      <c r="C1113" s="1" t="s">
        <v>148</v>
      </c>
      <c r="E1113" s="1" t="s">
        <v>147</v>
      </c>
      <c r="F1113" s="1" t="s">
        <v>279</v>
      </c>
      <c r="G1113" s="1" t="s">
        <v>65</v>
      </c>
      <c r="H1113" s="1" t="s">
        <v>149</v>
      </c>
      <c r="I1113" s="1" t="s">
        <v>228</v>
      </c>
      <c r="J1113" s="3">
        <v>45992</v>
      </c>
      <c r="K1113">
        <v>0.78</v>
      </c>
      <c r="M1113">
        <v>-0.78</v>
      </c>
      <c r="O1113" t="s">
        <v>1501</v>
      </c>
      <c r="Q1113" t="str">
        <f t="shared" si="17"/>
        <v>20025 TS - Nettoyage de la vitrerie Commentaire : Lavage des vitres extérieures (1  x par mois)</v>
      </c>
      <c r="R1113" t="str">
        <f>_xlfn.XLOOKUP(Q1113,'Liste BT'!$O:$O,'Liste BT'!F:F,"")</f>
        <v>TS - Nettoyage de la vitrerie Commentaire : Lavage des vitres extérieures (1  x par mois)</v>
      </c>
      <c r="S1113" t="str">
        <f>_xlfn.XLOOKUP(C1113,'Liste des sites'!$D:$D,'Liste des sites'!$E:$E,"")</f>
        <v>Pharmacie Jenni</v>
      </c>
    </row>
    <row r="1114" spans="2:19" x14ac:dyDescent="0.2">
      <c r="B1114" s="1" t="s">
        <v>288</v>
      </c>
      <c r="C1114" s="1" t="s">
        <v>62</v>
      </c>
      <c r="E1114" s="1" t="s">
        <v>61</v>
      </c>
      <c r="F1114" s="1" t="s">
        <v>289</v>
      </c>
      <c r="G1114" s="1" t="s">
        <v>9</v>
      </c>
      <c r="H1114" s="1" t="s">
        <v>63</v>
      </c>
      <c r="I1114" s="1" t="s">
        <v>228</v>
      </c>
      <c r="J1114" s="3">
        <v>45992</v>
      </c>
      <c r="K1114">
        <v>1.87</v>
      </c>
      <c r="M1114">
        <v>-1.87</v>
      </c>
      <c r="O1114" t="s">
        <v>1501</v>
      </c>
      <c r="Q1114" t="str">
        <f t="shared" si="17"/>
        <v>10064 TS - Nettoyage de la vitrerie Commentaire : Lavage des vitres extérieures (1 x par mois)</v>
      </c>
      <c r="R1114" t="str">
        <f>_xlfn.XLOOKUP(Q1114,'Liste BT'!$O:$O,'Liste BT'!F:F,"")</f>
        <v>TS - Nettoyage de la vitrerie Commentaire : Lavage des vitres extérieures (1 x par mois)</v>
      </c>
      <c r="S1114" t="str">
        <f>_xlfn.XLOOKUP(C1114,'Liste des sites'!$D:$D,'Liste des sites'!$E:$E,"")</f>
        <v>Pharmacie Porrentruy</v>
      </c>
    </row>
    <row r="1115" spans="2:19" x14ac:dyDescent="0.2">
      <c r="B1115" s="1" t="s">
        <v>263</v>
      </c>
      <c r="C1115" s="1" t="s">
        <v>146</v>
      </c>
      <c r="E1115" s="1" t="s">
        <v>145</v>
      </c>
      <c r="F1115" s="1" t="s">
        <v>264</v>
      </c>
      <c r="G1115" s="1" t="s">
        <v>65</v>
      </c>
      <c r="H1115" s="1" t="s">
        <v>63</v>
      </c>
      <c r="I1115" s="1" t="s">
        <v>228</v>
      </c>
      <c r="J1115" s="3">
        <v>45992</v>
      </c>
      <c r="K1115">
        <v>1.0900000000000001</v>
      </c>
      <c r="M1115">
        <v>-1.0900000000000001</v>
      </c>
      <c r="O1115" t="s">
        <v>1501</v>
      </c>
      <c r="Q1115" t="str">
        <f t="shared" si="17"/>
        <v>10079 TS - Nettoyage de la vitrerie Commentaire : Lavage des vitres extérieures (1 x par mois)</v>
      </c>
      <c r="R1115" t="str">
        <f>_xlfn.XLOOKUP(Q1115,'Liste BT'!$O:$O,'Liste BT'!F:F,"")</f>
        <v>TS - Nettoyage de la vitrerie Commentaire : Lavage des vitres extérieures (1 x par mois)</v>
      </c>
      <c r="S1115" t="str">
        <f>_xlfn.XLOOKUP(C1115,'Liste des sites'!$D:$D,'Liste des sites'!$E:$E,"")</f>
        <v>Pharmacie de la Côte</v>
      </c>
    </row>
    <row r="1116" spans="2:19" x14ac:dyDescent="0.2">
      <c r="B1116" s="1" t="s">
        <v>336</v>
      </c>
      <c r="C1116" s="1" t="s">
        <v>55</v>
      </c>
      <c r="E1116" s="1" t="s">
        <v>54</v>
      </c>
      <c r="F1116" s="1" t="s">
        <v>337</v>
      </c>
      <c r="G1116" s="1" t="s">
        <v>9</v>
      </c>
      <c r="H1116" s="1" t="s">
        <v>16</v>
      </c>
      <c r="I1116" s="1" t="s">
        <v>228</v>
      </c>
      <c r="J1116" s="3">
        <v>45994</v>
      </c>
      <c r="K1116">
        <v>4</v>
      </c>
      <c r="M1116">
        <v>-4</v>
      </c>
      <c r="O1116" t="s">
        <v>1501</v>
      </c>
      <c r="Q1116" t="str">
        <f t="shared" si="17"/>
        <v>1854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16" t="str">
        <f>_xlfn.XLOOKUP(Q1116,'Liste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16" t="str">
        <f>_xlfn.XLOOKUP(C1116,'Liste des sites'!$D:$D,'Liste des sites'!$E:$E,"")</f>
        <v>Coop - Saint-Ursanne - SAP 1762</v>
      </c>
    </row>
    <row r="1117" spans="2:19" x14ac:dyDescent="0.2">
      <c r="B1117" s="1" t="s">
        <v>462</v>
      </c>
      <c r="C1117" s="1" t="s">
        <v>55</v>
      </c>
      <c r="E1117" s="1" t="s">
        <v>54</v>
      </c>
      <c r="F1117" s="1" t="s">
        <v>337</v>
      </c>
      <c r="G1117" s="1" t="s">
        <v>9</v>
      </c>
      <c r="H1117" s="1" t="s">
        <v>463</v>
      </c>
      <c r="I1117" s="1" t="s">
        <v>228</v>
      </c>
      <c r="J1117" s="3">
        <v>45994</v>
      </c>
      <c r="K1117">
        <v>1.5</v>
      </c>
      <c r="M1117">
        <v>-1.5</v>
      </c>
      <c r="O1117" t="s">
        <v>1501</v>
      </c>
      <c r="Q1117" t="str">
        <f t="shared" si="17"/>
        <v>1854 TS - Nettoyage de la vitrerie Commentaire : Nettoyage complet de tous les vitrages sur les faces intérieures et extérieures (vitres en façade, séparations, portes, parois vitrées (2 fois par an)
Fréquence de passage supplémentaire</v>
      </c>
      <c r="R1117" t="str">
        <f>_xlfn.XLOOKUP(Q1117,'Liste BT'!$O:$O,'Liste BT'!F:F,"")</f>
        <v>TS - Nettoyage de la vitrerie Commentaire : Nettoyage complet de tous les vitrages sur les faces intérieures et extérieures (vitres en façade, séparations, portes, parois vitrées (2 fois par an)
Fréquence de passage supplémentaire</v>
      </c>
      <c r="S1117" t="str">
        <f>_xlfn.XLOOKUP(C1117,'Liste des sites'!$D:$D,'Liste des sites'!$E:$E,"")</f>
        <v>Coop - Saint-Ursanne - SAP 1762</v>
      </c>
    </row>
    <row r="1118" spans="2:19" x14ac:dyDescent="0.2">
      <c r="B1118" s="1" t="s">
        <v>336</v>
      </c>
      <c r="C1118" s="1" t="s">
        <v>55</v>
      </c>
      <c r="E1118" s="1" t="s">
        <v>54</v>
      </c>
      <c r="F1118" s="1" t="s">
        <v>337</v>
      </c>
      <c r="G1118" s="1" t="s">
        <v>9</v>
      </c>
      <c r="H1118" s="1" t="s">
        <v>16</v>
      </c>
      <c r="I1118" s="1" t="s">
        <v>228</v>
      </c>
      <c r="J1118" s="3">
        <v>45994</v>
      </c>
      <c r="K1118">
        <v>4</v>
      </c>
      <c r="M1118">
        <v>-4</v>
      </c>
      <c r="O1118" t="s">
        <v>1501</v>
      </c>
      <c r="Q1118" t="str">
        <f t="shared" si="17"/>
        <v>1854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18" t="str">
        <f>_xlfn.XLOOKUP(Q1118,'Liste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18" t="str">
        <f>_xlfn.XLOOKUP(C1118,'Liste des sites'!$D:$D,'Liste des sites'!$E:$E,"")</f>
        <v>Coop - Saint-Ursanne - SAP 1762</v>
      </c>
    </row>
    <row r="1119" spans="2:19" x14ac:dyDescent="0.2">
      <c r="B1119" s="1" t="s">
        <v>462</v>
      </c>
      <c r="C1119" s="1" t="s">
        <v>55</v>
      </c>
      <c r="E1119" s="1" t="s">
        <v>54</v>
      </c>
      <c r="F1119" s="1" t="s">
        <v>337</v>
      </c>
      <c r="G1119" s="1" t="s">
        <v>9</v>
      </c>
      <c r="H1119" s="1" t="s">
        <v>463</v>
      </c>
      <c r="I1119" s="1" t="s">
        <v>228</v>
      </c>
      <c r="J1119" s="3">
        <v>45994</v>
      </c>
      <c r="K1119">
        <v>1.5</v>
      </c>
      <c r="M1119">
        <v>-1.5</v>
      </c>
      <c r="O1119" t="s">
        <v>1501</v>
      </c>
      <c r="Q1119" t="str">
        <f t="shared" si="17"/>
        <v>1854 TS - Nettoyage de la vitrerie Commentaire : Nettoyage complet de tous les vitrages sur les faces intérieures et extérieures (vitres en façade, séparations, portes, parois vitrées (2 fois par an)
Fréquence de passage supplémentaire</v>
      </c>
      <c r="R1119" t="str">
        <f>_xlfn.XLOOKUP(Q1119,'Liste BT'!$O:$O,'Liste BT'!F:F,"")</f>
        <v>TS - Nettoyage de la vitrerie Commentaire : Nettoyage complet de tous les vitrages sur les faces intérieures et extérieures (vitres en façade, séparations, portes, parois vitrées (2 fois par an)
Fréquence de passage supplémentaire</v>
      </c>
      <c r="S1119" t="str">
        <f>_xlfn.XLOOKUP(C1119,'Liste des sites'!$D:$D,'Liste des sites'!$E:$E,"")</f>
        <v>Coop - Saint-Ursanne - SAP 1762</v>
      </c>
    </row>
    <row r="1120" spans="2:19" x14ac:dyDescent="0.2">
      <c r="B1120" s="1" t="s">
        <v>585</v>
      </c>
      <c r="C1120" s="1" t="s">
        <v>1270</v>
      </c>
      <c r="E1120" s="1" t="s">
        <v>1269</v>
      </c>
      <c r="F1120" s="1" t="s">
        <v>2814</v>
      </c>
      <c r="G1120" s="1" t="s">
        <v>65</v>
      </c>
      <c r="H1120" s="1" t="s">
        <v>1299</v>
      </c>
      <c r="I1120" s="1" t="s">
        <v>228</v>
      </c>
      <c r="J1120" s="3">
        <v>45994</v>
      </c>
      <c r="K1120">
        <v>1</v>
      </c>
      <c r="M1120">
        <v>-1</v>
      </c>
      <c r="O1120" t="s">
        <v>1501</v>
      </c>
      <c r="Q1120" t="str">
        <f t="shared" si="17"/>
        <v>14517 TS - Evacuation des déchets</v>
      </c>
      <c r="R1120" t="str">
        <f>_xlfn.XLOOKUP(Q1120,'Liste BT'!$O:$O,'Liste BT'!F:F,"")</f>
        <v>TS - Evacuation des déchets</v>
      </c>
      <c r="S1120" t="str">
        <f>_xlfn.XLOOKUP(C1120,'Liste des sites'!$D:$D,'Liste des sites'!$E:$E,"")</f>
        <v>Safran Timing Technologies SA</v>
      </c>
    </row>
    <row r="1121" spans="2:19" x14ac:dyDescent="0.2">
      <c r="B1121" s="1" t="s">
        <v>318</v>
      </c>
      <c r="C1121" s="1" t="s">
        <v>319</v>
      </c>
      <c r="E1121" s="1" t="s">
        <v>320</v>
      </c>
      <c r="F1121" s="1" t="s">
        <v>321</v>
      </c>
      <c r="G1121" s="1" t="s">
        <v>9</v>
      </c>
      <c r="H1121" s="1" t="s">
        <v>322</v>
      </c>
      <c r="I1121" s="1" t="s">
        <v>228</v>
      </c>
      <c r="J1121" s="3">
        <v>45995</v>
      </c>
      <c r="K1121">
        <v>8.1999999999999993</v>
      </c>
      <c r="M1121">
        <v>-8.1999999999999993</v>
      </c>
      <c r="O1121" t="s">
        <v>1501</v>
      </c>
      <c r="Q1121" t="str">
        <f t="shared" si="17"/>
        <v>1749 TS - Nettoyage de la vitrerie Commentaire : Lavage de vitres en façade sur les faces intérieures et extérieures avec location de nacelle (4 fois par an )
Surface : 282 m2
Intervention sur nacelle // Avant 11h.00 ou après 14h.00</v>
      </c>
      <c r="R1121" t="str">
        <f>_xlfn.XLOOKUP(Q1121,'Liste BT'!$O:$O,'Liste BT'!F:F,"")</f>
        <v>TS - Nettoyage de la vitrerie Commentaire : Lavage de vitres en façade sur les faces intérieures et extérieures avec location de nacelle (4 fois par an )
Surface : 282 m2
Intervention sur nacelle // Avant 11h.00 ou après 14h.00</v>
      </c>
      <c r="S1121" t="str">
        <f>_xlfn.XLOOKUP(C1121,'Liste des sites'!$D:$D,'Liste des sites'!$E:$E,"")</f>
        <v>Coop - Bassecourt Restaurant - SAP 6175</v>
      </c>
    </row>
    <row r="1122" spans="2:19" x14ac:dyDescent="0.2">
      <c r="B1122" s="1" t="s">
        <v>362</v>
      </c>
      <c r="C1122" s="1" t="s">
        <v>27</v>
      </c>
      <c r="E1122" s="1" t="s">
        <v>26</v>
      </c>
      <c r="F1122" s="1" t="s">
        <v>363</v>
      </c>
      <c r="G1122" s="1" t="s">
        <v>9</v>
      </c>
      <c r="H1122" s="1" t="s">
        <v>16</v>
      </c>
      <c r="I1122" s="1" t="s">
        <v>228</v>
      </c>
      <c r="J1122" s="3">
        <v>45995</v>
      </c>
      <c r="K1122">
        <v>4</v>
      </c>
      <c r="M1122">
        <v>-4</v>
      </c>
      <c r="O1122" t="s">
        <v>1501</v>
      </c>
      <c r="Q1122" t="str">
        <f t="shared" si="17"/>
        <v>2191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22" t="str">
        <f>_xlfn.XLOOKUP(Q1122,'Liste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22" t="str">
        <f>_xlfn.XLOOKUP(C1122,'Liste des sites'!$D:$D,'Liste des sites'!$E:$E,"")</f>
        <v>Coop - Boncourt - SAP 1825</v>
      </c>
    </row>
    <row r="1123" spans="2:19" x14ac:dyDescent="0.2">
      <c r="B1123" s="1" t="s">
        <v>2819</v>
      </c>
      <c r="C1123" s="1" t="s">
        <v>719</v>
      </c>
      <c r="E1123" s="1" t="s">
        <v>2820</v>
      </c>
      <c r="F1123" s="1" t="s">
        <v>2821</v>
      </c>
      <c r="G1123" s="1" t="s">
        <v>65</v>
      </c>
      <c r="H1123" s="1" t="s">
        <v>2822</v>
      </c>
      <c r="I1123" s="1" t="s">
        <v>228</v>
      </c>
      <c r="J1123" s="3">
        <v>45995</v>
      </c>
      <c r="K1123">
        <v>17</v>
      </c>
      <c r="M1123">
        <v>-17</v>
      </c>
      <c r="O1123" t="s">
        <v>1501</v>
      </c>
      <c r="Q1123" t="str">
        <f t="shared" si="17"/>
        <v>1848 EEV - Entretien des Espaces Verts Commentaire : Taille des arbustes, des haies, des arbres // Ramassage des feuilles mortes // Coupe et retrait du lierre au mur du parking (1 fois par an : fin de l'automne)</v>
      </c>
      <c r="R1123" t="str">
        <f>_xlfn.XLOOKUP(Q1123,'Liste BT'!$O:$O,'Liste BT'!F:F,"")</f>
        <v>EEV - Entretien des Espaces Verts Commentaire : Taille des arbustes, des haies, des arbres // Ramassage des feuilles mortes // Coupe et retrait du lierre au mur du parking (1 fois par an : fin de l'automne)</v>
      </c>
      <c r="S1123" t="str">
        <f>_xlfn.XLOOKUP(C1123,'Liste des sites'!$D:$D,'Liste des sites'!$E:$E,"")</f>
        <v>Coop - Saint-Aubin - SAP 1088</v>
      </c>
    </row>
    <row r="1124" spans="2:19" x14ac:dyDescent="0.2">
      <c r="B1124" s="1" t="s">
        <v>226</v>
      </c>
      <c r="C1124" s="1" t="s">
        <v>67</v>
      </c>
      <c r="E1124" s="1" t="s">
        <v>66</v>
      </c>
      <c r="F1124" s="1" t="s">
        <v>227</v>
      </c>
      <c r="G1124" s="1" t="s">
        <v>65</v>
      </c>
      <c r="H1124" s="1" t="s">
        <v>68</v>
      </c>
      <c r="I1124" s="1" t="s">
        <v>228</v>
      </c>
      <c r="J1124" s="3">
        <v>45996</v>
      </c>
      <c r="K1124">
        <v>4</v>
      </c>
      <c r="M1124">
        <v>-4</v>
      </c>
      <c r="O1124" t="s">
        <v>1501</v>
      </c>
      <c r="Q1124" t="str">
        <f t="shared" si="17"/>
        <v>18866 APP - Entretien d'appartement/villa/maison….</v>
      </c>
      <c r="R1124" t="str">
        <f>_xlfn.XLOOKUP(Q1124,'Liste BT'!$O:$O,'Liste BT'!F:F,"")</f>
        <v>APP - Entretien d'appartement/villa/maison….</v>
      </c>
      <c r="S1124" t="str">
        <f>_xlfn.XLOOKUP(C1124,'Liste des sites'!$D:$D,'Liste des sites'!$E:$E,"")</f>
        <v>ALFA FABRIKA SA - LOGEMENT PRIVE</v>
      </c>
    </row>
    <row r="1125" spans="2:19" x14ac:dyDescent="0.2">
      <c r="B1125" s="1" t="s">
        <v>257</v>
      </c>
      <c r="C1125" s="1" t="s">
        <v>91</v>
      </c>
      <c r="E1125" s="1" t="s">
        <v>90</v>
      </c>
      <c r="F1125" s="1" t="s">
        <v>258</v>
      </c>
      <c r="G1125" s="1" t="s">
        <v>65</v>
      </c>
      <c r="H1125" s="1" t="s">
        <v>2815</v>
      </c>
      <c r="I1125" s="1" t="s">
        <v>228</v>
      </c>
      <c r="J1125" s="3">
        <v>45996</v>
      </c>
      <c r="K1125">
        <v>0.5</v>
      </c>
      <c r="M1125">
        <v>-0.5</v>
      </c>
      <c r="O1125" t="s">
        <v>1501</v>
      </c>
      <c r="Q1125" t="str">
        <f t="shared" si="17"/>
        <v>2004 TS - Travaux spéciaux Commentaire : CM : Nettoyage du SAS d'entrée au sous-sol du centre commercial 1x/semaine // 0.5 heures</v>
      </c>
      <c r="R1125" t="str">
        <f>_xlfn.XLOOKUP(Q1125,'Liste BT'!$O:$O,'Liste BT'!F:F,"")</f>
        <v>TS - Travaux spéciaux Commentaire : CM : Nettoyage du SAS d'entrée au sous-sol du centre commercial 1x/semaine // 0.5 heures</v>
      </c>
      <c r="S1125" t="str">
        <f>_xlfn.XLOOKUP(C1125,'Liste des sites'!$D:$D,'Liste des sites'!$E:$E,"")</f>
        <v>Coop - EKZ Fontainemelon</v>
      </c>
    </row>
    <row r="1126" spans="2:19" x14ac:dyDescent="0.2">
      <c r="B1126" s="1" t="s">
        <v>275</v>
      </c>
      <c r="C1126" s="1" t="s">
        <v>99</v>
      </c>
      <c r="E1126" s="1" t="s">
        <v>98</v>
      </c>
      <c r="F1126" s="1" t="s">
        <v>266</v>
      </c>
      <c r="G1126" s="1" t="s">
        <v>65</v>
      </c>
      <c r="H1126" s="1" t="s">
        <v>103</v>
      </c>
      <c r="I1126" s="1" t="s">
        <v>228</v>
      </c>
      <c r="J1126" s="3">
        <v>45996</v>
      </c>
      <c r="K1126">
        <v>0.5</v>
      </c>
      <c r="M1126">
        <v>-0.5</v>
      </c>
      <c r="O1126" t="s">
        <v>1501</v>
      </c>
      <c r="Q1126" t="str">
        <f t="shared" si="17"/>
        <v>1763 TS - Nettoyage de parking Commentaire : Balayage du parking // Vidage des poubelles (1 fois par semaine)</v>
      </c>
      <c r="R1126" t="str">
        <f>_xlfn.XLOOKUP(Q1126,'Liste BT'!$O:$O,'Liste BT'!F:F,"")</f>
        <v>TS - Nettoyage de parking Commentaire : Balayage du parking // Vidage des poubelles (1 fois par semaine)</v>
      </c>
      <c r="S1126" t="str">
        <f>_xlfn.XLOOKUP(C1126,'Liste des sites'!$D:$D,'Liste des sites'!$E:$E,"")</f>
        <v>Coop - La Chaux-de-Fonds Etoile - SAP 1820</v>
      </c>
    </row>
    <row r="1127" spans="2:19" x14ac:dyDescent="0.2">
      <c r="B1127" s="1" t="s">
        <v>356</v>
      </c>
      <c r="C1127" s="1" t="s">
        <v>99</v>
      </c>
      <c r="E1127" s="1" t="s">
        <v>98</v>
      </c>
      <c r="F1127" s="1" t="s">
        <v>266</v>
      </c>
      <c r="G1127" s="1" t="s">
        <v>65</v>
      </c>
      <c r="H1127" s="1" t="s">
        <v>102</v>
      </c>
      <c r="I1127" s="1" t="s">
        <v>228</v>
      </c>
      <c r="J1127" s="3">
        <v>45996</v>
      </c>
      <c r="K1127">
        <v>4</v>
      </c>
      <c r="M1127">
        <v>-4</v>
      </c>
      <c r="O1127" t="s">
        <v>1501</v>
      </c>
      <c r="Q1127" t="str">
        <f t="shared" si="17"/>
        <v>1763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27" t="str">
        <f>_xlfn.XLOOKUP(Q1127,'Liste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27" t="str">
        <f>_xlfn.XLOOKUP(C1127,'Liste des sites'!$D:$D,'Liste des sites'!$E:$E,"")</f>
        <v>Coop - La Chaux-de-Fonds Etoile - SAP 1820</v>
      </c>
    </row>
    <row r="1128" spans="2:19" x14ac:dyDescent="0.2">
      <c r="B1128" s="1" t="s">
        <v>246</v>
      </c>
      <c r="C1128" s="1" t="s">
        <v>105</v>
      </c>
      <c r="E1128" s="1" t="s">
        <v>104</v>
      </c>
      <c r="F1128" s="1" t="s">
        <v>247</v>
      </c>
      <c r="G1128" s="1" t="s">
        <v>65</v>
      </c>
      <c r="H1128" s="1" t="s">
        <v>106</v>
      </c>
      <c r="I1128" s="1" t="s">
        <v>228</v>
      </c>
      <c r="J1128" s="3">
        <v>45996</v>
      </c>
      <c r="K1128">
        <v>2</v>
      </c>
      <c r="M1128">
        <v>-2</v>
      </c>
      <c r="O1128" t="s">
        <v>1501</v>
      </c>
      <c r="Q1128" t="str">
        <f t="shared" si="1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128" t="str">
        <f>_xlfn.XLOOKUP(Q1128,'Liste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128" t="str">
        <f>_xlfn.XLOOKUP(C1128,'Liste des sites'!$D:$D,'Liste des sites'!$E:$E,"")</f>
        <v>Coop - Le Landeron - SAP 4152</v>
      </c>
    </row>
    <row r="1129" spans="2:19" x14ac:dyDescent="0.2">
      <c r="B1129" s="1" t="s">
        <v>2816</v>
      </c>
      <c r="C1129" s="1" t="s">
        <v>2240</v>
      </c>
      <c r="E1129" s="1" t="s">
        <v>2817</v>
      </c>
      <c r="F1129" s="1" t="s">
        <v>2818</v>
      </c>
      <c r="G1129" s="1" t="s">
        <v>65</v>
      </c>
      <c r="H1129" s="1" t="s">
        <v>1299</v>
      </c>
      <c r="I1129" s="1" t="s">
        <v>228</v>
      </c>
      <c r="J1129" s="3">
        <v>45996</v>
      </c>
      <c r="K1129">
        <v>1</v>
      </c>
      <c r="M1129">
        <v>-1</v>
      </c>
      <c r="O1129" t="s">
        <v>1501</v>
      </c>
      <c r="Q1129" t="str">
        <f t="shared" si="17"/>
        <v>18533 TS - Evacuation des déchets</v>
      </c>
      <c r="R1129" t="str">
        <f>_xlfn.XLOOKUP(Q1129,'Liste BT'!$O:$O,'Liste BT'!F:F,"")</f>
        <v>TS - Evacuation des déchets</v>
      </c>
      <c r="S1129" t="str">
        <f>_xlfn.XLOOKUP(C1129,'Liste des sites'!$D:$D,'Liste des sites'!$E:$E,"")</f>
        <v xml:space="preserve">SAFRAN TIMING TECHNOLOGIES SA </v>
      </c>
    </row>
    <row r="1130" spans="2:19" x14ac:dyDescent="0.2">
      <c r="B1130" s="1" t="s">
        <v>2829</v>
      </c>
      <c r="C1130" s="1" t="s">
        <v>627</v>
      </c>
      <c r="E1130" s="1" t="s">
        <v>2830</v>
      </c>
      <c r="F1130" s="1" t="s">
        <v>2831</v>
      </c>
      <c r="G1130" s="1" t="s">
        <v>183</v>
      </c>
      <c r="H1130" s="1" t="s">
        <v>89</v>
      </c>
      <c r="I1130" s="1" t="s">
        <v>228</v>
      </c>
      <c r="J1130" s="3">
        <v>46001</v>
      </c>
      <c r="K1130">
        <v>3</v>
      </c>
      <c r="M1130">
        <v>-3</v>
      </c>
      <c r="O1130" t="s">
        <v>1501</v>
      </c>
      <c r="Q1130" t="str">
        <f t="shared" si="17"/>
        <v>1636 TS - Nettoyage de la vitrerie Commentaire : Lavage des vitres sur les faces intérieures et extérieures (2 fois par an)</v>
      </c>
      <c r="R1130" t="str">
        <f>_xlfn.XLOOKUP(Q1130,'Liste BT'!$O:$O,'Liste BT'!F:F,"")</f>
        <v>TS - Nettoyage de la vitrerie Commentaire : Lavage des vitres sur les faces intérieures et extérieures (2 fois par an)</v>
      </c>
      <c r="S1130" t="str">
        <f>_xlfn.XLOOKUP(C1130,'Liste des sites'!$D:$D,'Liste des sites'!$E:$E,"")</f>
        <v>Coop - Bévilard - SAP 1214</v>
      </c>
    </row>
    <row r="1131" spans="2:19" x14ac:dyDescent="0.2">
      <c r="B1131" s="1" t="s">
        <v>352</v>
      </c>
      <c r="C1131" s="1" t="s">
        <v>108</v>
      </c>
      <c r="E1131" s="1" t="s">
        <v>107</v>
      </c>
      <c r="F1131" s="1" t="s">
        <v>353</v>
      </c>
      <c r="G1131" s="1" t="s">
        <v>65</v>
      </c>
      <c r="H1131" s="1" t="s">
        <v>18</v>
      </c>
      <c r="I1131" s="1" t="s">
        <v>228</v>
      </c>
      <c r="J1131" s="3">
        <v>46001</v>
      </c>
      <c r="K1131">
        <v>1</v>
      </c>
      <c r="M1131">
        <v>-1</v>
      </c>
      <c r="O1131" t="s">
        <v>1501</v>
      </c>
      <c r="Q1131" t="str">
        <f t="shared" si="17"/>
        <v>1963 TS - Nettoyage de la vitrerie Commentaire : Nettoyage complet de tous les vitrages sur les faces intérieures et extérieures (vitres en façade, séparations, portes, parois vitrées), (2 fois par an : mars, septembre)</v>
      </c>
      <c r="R1131" t="str">
        <f>_xlfn.XLOOKUP(Q1131,'Liste BT'!$O:$O,'Liste BT'!F:F,"")</f>
        <v>TS - Nettoyage de la vitrerie Commentaire : Nettoyage complet de tous les vitrages sur les faces intérieures et extérieures (vitres en façade, séparations, portes, parois vitrées), (2 fois par an : mars, septembre)</v>
      </c>
      <c r="S1131" t="str">
        <f>_xlfn.XLOOKUP(C1131,'Liste des sites'!$D:$D,'Liste des sites'!$E:$E,"")</f>
        <v>Coop - Le Locle - SAP 1400</v>
      </c>
    </row>
    <row r="1132" spans="2:19" x14ac:dyDescent="0.2">
      <c r="B1132" s="1" t="s">
        <v>341</v>
      </c>
      <c r="C1132" s="1" t="s">
        <v>84</v>
      </c>
      <c r="E1132" s="1" t="s">
        <v>83</v>
      </c>
      <c r="F1132" s="1" t="s">
        <v>342</v>
      </c>
      <c r="G1132" s="1" t="s">
        <v>65</v>
      </c>
      <c r="H1132" s="1" t="s">
        <v>16</v>
      </c>
      <c r="I1132" s="1" t="s">
        <v>228</v>
      </c>
      <c r="J1132" s="3">
        <v>46002</v>
      </c>
      <c r="K1132">
        <v>4</v>
      </c>
      <c r="M1132">
        <v>-4</v>
      </c>
      <c r="O1132" t="s">
        <v>1501</v>
      </c>
      <c r="Q1132" t="str">
        <f t="shared" si="17"/>
        <v>1754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32" t="str">
        <f>_xlfn.XLOOKUP(Q1132,'Liste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32" t="str">
        <f>_xlfn.XLOOKUP(C1132,'Liste des sites'!$D:$D,'Liste des sites'!$E:$E,"")</f>
        <v>Coop - Boudry - SAP 1402</v>
      </c>
    </row>
    <row r="1133" spans="2:19" x14ac:dyDescent="0.2">
      <c r="B1133" s="1" t="s">
        <v>226</v>
      </c>
      <c r="C1133" s="1" t="s">
        <v>67</v>
      </c>
      <c r="E1133" s="1" t="s">
        <v>66</v>
      </c>
      <c r="F1133" s="1" t="s">
        <v>227</v>
      </c>
      <c r="G1133" s="1" t="s">
        <v>65</v>
      </c>
      <c r="H1133" s="1" t="s">
        <v>68</v>
      </c>
      <c r="I1133" s="1" t="s">
        <v>228</v>
      </c>
      <c r="J1133" s="3">
        <v>46003</v>
      </c>
      <c r="K1133">
        <v>4</v>
      </c>
      <c r="M1133">
        <v>-4</v>
      </c>
      <c r="O1133" t="s">
        <v>1501</v>
      </c>
      <c r="Q1133" t="str">
        <f t="shared" si="17"/>
        <v>18866 APP - Entretien d'appartement/villa/maison….</v>
      </c>
      <c r="R1133" t="str">
        <f>_xlfn.XLOOKUP(Q1133,'Liste BT'!$O:$O,'Liste BT'!F:F,"")</f>
        <v>APP - Entretien d'appartement/villa/maison….</v>
      </c>
      <c r="S1133" t="str">
        <f>_xlfn.XLOOKUP(C1133,'Liste des sites'!$D:$D,'Liste des sites'!$E:$E,"")</f>
        <v>ALFA FABRIKA SA - LOGEMENT PRIVE</v>
      </c>
    </row>
    <row r="1134" spans="2:19" x14ac:dyDescent="0.2">
      <c r="B1134" s="1" t="s">
        <v>257</v>
      </c>
      <c r="C1134" s="1" t="s">
        <v>91</v>
      </c>
      <c r="E1134" s="1" t="s">
        <v>90</v>
      </c>
      <c r="F1134" s="1" t="s">
        <v>258</v>
      </c>
      <c r="G1134" s="1" t="s">
        <v>65</v>
      </c>
      <c r="H1134" s="1" t="s">
        <v>2815</v>
      </c>
      <c r="I1134" s="1" t="s">
        <v>228</v>
      </c>
      <c r="J1134" s="3">
        <v>46003</v>
      </c>
      <c r="K1134">
        <v>0.5</v>
      </c>
      <c r="M1134">
        <v>-0.5</v>
      </c>
      <c r="O1134" t="s">
        <v>1501</v>
      </c>
      <c r="Q1134" t="str">
        <f t="shared" si="17"/>
        <v>2004 TS - Travaux spéciaux Commentaire : CM : Nettoyage du SAS d'entrée au sous-sol du centre commercial 1x/semaine // 0.5 heures</v>
      </c>
      <c r="R1134" t="str">
        <f>_xlfn.XLOOKUP(Q1134,'Liste BT'!$O:$O,'Liste BT'!F:F,"")</f>
        <v>TS - Travaux spéciaux Commentaire : CM : Nettoyage du SAS d'entrée au sous-sol du centre commercial 1x/semaine // 0.5 heures</v>
      </c>
      <c r="S1134" t="str">
        <f>_xlfn.XLOOKUP(C1134,'Liste des sites'!$D:$D,'Liste des sites'!$E:$E,"")</f>
        <v>Coop - EKZ Fontainemelon</v>
      </c>
    </row>
    <row r="1135" spans="2:19" x14ac:dyDescent="0.2">
      <c r="B1135" s="1" t="s">
        <v>275</v>
      </c>
      <c r="C1135" s="1" t="s">
        <v>99</v>
      </c>
      <c r="E1135" s="1" t="s">
        <v>98</v>
      </c>
      <c r="F1135" s="1" t="s">
        <v>266</v>
      </c>
      <c r="G1135" s="1" t="s">
        <v>65</v>
      </c>
      <c r="H1135" s="1" t="s">
        <v>103</v>
      </c>
      <c r="I1135" s="1" t="s">
        <v>228</v>
      </c>
      <c r="J1135" s="3">
        <v>46003</v>
      </c>
      <c r="K1135">
        <v>0.5</v>
      </c>
      <c r="M1135">
        <v>-0.5</v>
      </c>
      <c r="O1135" t="s">
        <v>1501</v>
      </c>
      <c r="Q1135" t="str">
        <f t="shared" si="17"/>
        <v>1763 TS - Nettoyage de parking Commentaire : Balayage du parking // Vidage des poubelles (1 fois par semaine)</v>
      </c>
      <c r="R1135" t="str">
        <f>_xlfn.XLOOKUP(Q1135,'Liste BT'!$O:$O,'Liste BT'!F:F,"")</f>
        <v>TS - Nettoyage de parking Commentaire : Balayage du parking // Vidage des poubelles (1 fois par semaine)</v>
      </c>
      <c r="S1135" t="str">
        <f>_xlfn.XLOOKUP(C1135,'Liste des sites'!$D:$D,'Liste des sites'!$E:$E,"")</f>
        <v>Coop - La Chaux-de-Fonds Etoile - SAP 1820</v>
      </c>
    </row>
    <row r="1136" spans="2:19" x14ac:dyDescent="0.2">
      <c r="B1136" s="1" t="s">
        <v>246</v>
      </c>
      <c r="C1136" s="1" t="s">
        <v>105</v>
      </c>
      <c r="E1136" s="1" t="s">
        <v>104</v>
      </c>
      <c r="F1136" s="1" t="s">
        <v>247</v>
      </c>
      <c r="G1136" s="1" t="s">
        <v>65</v>
      </c>
      <c r="H1136" s="1" t="s">
        <v>106</v>
      </c>
      <c r="I1136" s="1" t="s">
        <v>228</v>
      </c>
      <c r="J1136" s="3">
        <v>46003</v>
      </c>
      <c r="K1136">
        <v>2</v>
      </c>
      <c r="M1136">
        <v>-2</v>
      </c>
      <c r="O1136" t="s">
        <v>1501</v>
      </c>
      <c r="Q1136" t="str">
        <f t="shared" si="17"/>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R1136" t="str">
        <f>_xlfn.XLOOKUP(Q1136,'Liste BT'!$O:$O,'Liste BT'!F:F,"")</f>
        <v>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136" t="str">
        <f>_xlfn.XLOOKUP(C1136,'Liste des sites'!$D:$D,'Liste des sites'!$E:$E,"")</f>
        <v>Coop - Le Landeron - SAP 4152</v>
      </c>
    </row>
    <row r="1137" spans="2:19" x14ac:dyDescent="0.2">
      <c r="B1137" s="1" t="s">
        <v>464</v>
      </c>
      <c r="C1137" s="1" t="s">
        <v>108</v>
      </c>
      <c r="E1137" s="1" t="s">
        <v>107</v>
      </c>
      <c r="F1137" s="1" t="s">
        <v>353</v>
      </c>
      <c r="G1137" s="1" t="s">
        <v>65</v>
      </c>
      <c r="H1137" s="1" t="s">
        <v>32</v>
      </c>
      <c r="I1137" s="1" t="s">
        <v>228</v>
      </c>
      <c r="J1137" s="3">
        <v>46003</v>
      </c>
      <c r="K1137">
        <v>2</v>
      </c>
      <c r="M1137">
        <v>-2</v>
      </c>
      <c r="O1137" t="s">
        <v>1501</v>
      </c>
      <c r="Q1137" t="str">
        <f t="shared" si="17"/>
        <v>1963 TS - Nettoyage de la vitrerie Commentaire : Lavage des vitres sur les faces extérieures (2 fois par an)</v>
      </c>
      <c r="R1137" t="str">
        <f>_xlfn.XLOOKUP(Q1137,'Liste BT'!$O:$O,'Liste BT'!F:F,"")</f>
        <v>TS - Nettoyage de la vitrerie Commentaire : Lavage des vitres sur les faces extérieures (2 fois par an)</v>
      </c>
      <c r="S1137" t="str">
        <f>_xlfn.XLOOKUP(C1137,'Liste des sites'!$D:$D,'Liste des sites'!$E:$E,"")</f>
        <v>Coop - Le Locle - SAP 1400</v>
      </c>
    </row>
    <row r="1138" spans="2:19" x14ac:dyDescent="0.2">
      <c r="B1138" s="1" t="s">
        <v>352</v>
      </c>
      <c r="C1138" s="1" t="s">
        <v>108</v>
      </c>
      <c r="E1138" s="1" t="s">
        <v>107</v>
      </c>
      <c r="F1138" s="1" t="s">
        <v>353</v>
      </c>
      <c r="G1138" s="1" t="s">
        <v>65</v>
      </c>
      <c r="H1138" s="1" t="s">
        <v>16</v>
      </c>
      <c r="I1138" s="1" t="s">
        <v>228</v>
      </c>
      <c r="J1138" s="3">
        <v>46003</v>
      </c>
      <c r="K1138">
        <v>4</v>
      </c>
      <c r="M1138">
        <v>-4</v>
      </c>
      <c r="O1138" t="s">
        <v>1501</v>
      </c>
      <c r="Q1138" t="str">
        <f t="shared" si="17"/>
        <v>1963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R1138" t="str">
        <f>_xlfn.XLOOKUP(Q1138,'Liste BT'!$O:$O,'Liste BT'!F:F,"")</f>
        <v>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38" t="str">
        <f>_xlfn.XLOOKUP(C1138,'Liste des sites'!$D:$D,'Liste des sites'!$E:$E,"")</f>
        <v>Coop - Le Locle - SAP 1400</v>
      </c>
    </row>
    <row r="1139" spans="2:19" x14ac:dyDescent="0.2">
      <c r="B1139" s="1" t="s">
        <v>259</v>
      </c>
      <c r="C1139" s="1" t="s">
        <v>121</v>
      </c>
      <c r="E1139" s="1" t="s">
        <v>120</v>
      </c>
      <c r="F1139" s="1" t="s">
        <v>260</v>
      </c>
      <c r="G1139" s="1" t="s">
        <v>65</v>
      </c>
      <c r="H1139" s="1" t="s">
        <v>123</v>
      </c>
      <c r="I1139" s="1" t="s">
        <v>228</v>
      </c>
      <c r="J1139" s="3">
        <v>46003</v>
      </c>
      <c r="K1139">
        <v>1</v>
      </c>
      <c r="M1139">
        <v>-1</v>
      </c>
      <c r="O1139" t="s">
        <v>1501</v>
      </c>
      <c r="Q1139" t="str">
        <f t="shared" si="17"/>
        <v>1835 TS - Travaux spéciaux Commentaire : Retrait des toiles d'araignées au niveau de l'escalier donnant accès au point de vente, via le parking couvert, travaux d'accès difficile (1 fois par mois)</v>
      </c>
      <c r="R1139" t="str">
        <f>_xlfn.XLOOKUP(Q1139,'Liste BT'!$O:$O,'Liste BT'!F:F,"")</f>
        <v>TS - Travaux spéciaux Commentaire : Retrait des toiles d'araignées au niveau de l'escalier donnant accès au point de vente, via le parking couvert, travaux d'accès difficile (1 fois par mois)</v>
      </c>
      <c r="S1139" t="str">
        <f>_xlfn.XLOOKUP(C1139,'Liste des sites'!$D:$D,'Liste des sites'!$E:$E,"")</f>
        <v>Coop - Peseux Parc du Château - SAP 2429</v>
      </c>
    </row>
    <row r="1140" spans="2:19" x14ac:dyDescent="0.2">
      <c r="B1140" s="1" t="s">
        <v>282</v>
      </c>
      <c r="C1140" s="1" t="s">
        <v>11</v>
      </c>
      <c r="E1140" s="1" t="s">
        <v>10</v>
      </c>
      <c r="F1140" s="1" t="s">
        <v>283</v>
      </c>
      <c r="G1140" s="1" t="s">
        <v>9</v>
      </c>
      <c r="H1140" s="1" t="s">
        <v>12</v>
      </c>
      <c r="I1140" s="1" t="s">
        <v>228</v>
      </c>
      <c r="J1140" s="3">
        <v>46006</v>
      </c>
      <c r="K1140">
        <v>3.08</v>
      </c>
      <c r="M1140">
        <v>-3.08</v>
      </c>
      <c r="Q1140" t="str">
        <f t="shared" si="17"/>
        <v>18248 TS - Nettoyage de la vitrerie Commentaire : Lavage des vitres sur les faces intérieures et extérieures (1 fois par mois)
Surface : 54 m2</v>
      </c>
      <c r="S1140" t="str">
        <f>_xlfn.XLOOKUP(C1140,'Liste des sites'!$D:$D,'Liste des sites'!$E:$E,"")</f>
        <v>SALT STORE DELÉMONT</v>
      </c>
    </row>
    <row r="1141" spans="2:19" x14ac:dyDescent="0.2">
      <c r="B1141" s="1" t="s">
        <v>334</v>
      </c>
      <c r="C1141" s="1" t="s">
        <v>15</v>
      </c>
      <c r="E1141" s="1" t="s">
        <v>14</v>
      </c>
      <c r="F1141" s="1" t="s">
        <v>274</v>
      </c>
      <c r="G1141" s="1" t="s">
        <v>9</v>
      </c>
      <c r="H1141" s="1" t="s">
        <v>16</v>
      </c>
      <c r="I1141" s="1" t="s">
        <v>228</v>
      </c>
      <c r="J1141" s="3">
        <v>46006</v>
      </c>
      <c r="K1141">
        <v>4</v>
      </c>
      <c r="M1141">
        <v>-4</v>
      </c>
      <c r="Q1141" t="str">
        <f t="shared" si="17"/>
        <v>1770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41" t="str">
        <f>_xlfn.XLOOKUP(C1141,'Liste des sites'!$D:$D,'Liste des sites'!$E:$E,"")</f>
        <v>Coop -  Courroux Neu Musterhaus - SAP 5063</v>
      </c>
    </row>
    <row r="1142" spans="2:19" x14ac:dyDescent="0.2">
      <c r="B1142" s="1" t="s">
        <v>302</v>
      </c>
      <c r="C1142" s="1" t="s">
        <v>45</v>
      </c>
      <c r="E1142" s="1" t="s">
        <v>44</v>
      </c>
      <c r="F1142" s="1" t="s">
        <v>224</v>
      </c>
      <c r="G1142" s="1" t="s">
        <v>9</v>
      </c>
      <c r="H1142" s="1" t="s">
        <v>303</v>
      </c>
      <c r="I1142" s="1" t="s">
        <v>228</v>
      </c>
      <c r="J1142" s="3">
        <v>46006</v>
      </c>
      <c r="K1142">
        <v>6</v>
      </c>
      <c r="M1142">
        <v>-6</v>
      </c>
      <c r="Q1142" t="str">
        <f t="shared" si="17"/>
        <v>3096 TS - Nettoyage de parking Commentaire :  Lavage du parking intérieur à l'autolaveuse (4 fois par an)
Surface : 5855 m2</v>
      </c>
      <c r="S1142" t="str">
        <f>_xlfn.XLOOKUP(C1142,'Liste des sites'!$D:$D,'Liste des sites'!$E:$E,"")</f>
        <v>Coop - Porrentruy Ajoie - SAP 1978</v>
      </c>
    </row>
    <row r="1143" spans="2:19" x14ac:dyDescent="0.2">
      <c r="B1143" s="1" t="s">
        <v>255</v>
      </c>
      <c r="C1143" s="1" t="s">
        <v>125</v>
      </c>
      <c r="E1143" s="1" t="s">
        <v>124</v>
      </c>
      <c r="F1143" s="1" t="s">
        <v>256</v>
      </c>
      <c r="G1143" s="1" t="s">
        <v>65</v>
      </c>
      <c r="H1143" s="1" t="s">
        <v>68</v>
      </c>
      <c r="I1143" s="1" t="s">
        <v>228</v>
      </c>
      <c r="J1143" s="3">
        <v>46006</v>
      </c>
      <c r="K1143">
        <v>2</v>
      </c>
      <c r="M1143">
        <v>-2</v>
      </c>
      <c r="Q1143" t="str">
        <f t="shared" si="17"/>
        <v>18649 APP - Entretien d'appartement/villa/maison….</v>
      </c>
      <c r="S1143" t="str">
        <f>_xlfn.XLOOKUP(C1143,'Liste des sites'!$D:$D,'Liste des sites'!$E:$E,"")</f>
        <v xml:space="preserve">DANILA MARIOTTI </v>
      </c>
    </row>
    <row r="1144" spans="2:19" x14ac:dyDescent="0.2">
      <c r="B1144" s="1" t="s">
        <v>378</v>
      </c>
      <c r="C1144" s="1" t="s">
        <v>127</v>
      </c>
      <c r="E1144" s="1" t="s">
        <v>126</v>
      </c>
      <c r="F1144" s="1" t="s">
        <v>345</v>
      </c>
      <c r="G1144" s="1" t="s">
        <v>65</v>
      </c>
      <c r="H1144" s="1" t="s">
        <v>128</v>
      </c>
      <c r="I1144" s="1" t="s">
        <v>228</v>
      </c>
      <c r="J1144" s="3">
        <v>46006</v>
      </c>
      <c r="K1144">
        <v>2</v>
      </c>
      <c r="M1144">
        <v>-2</v>
      </c>
      <c r="Q1144" t="str">
        <f t="shared" si="17"/>
        <v>15359 TS - Nettoyage approfondi des sols durs</v>
      </c>
      <c r="S1144" t="str">
        <f>_xlfn.XLOOKUP(C1144,'Liste des sites'!$D:$D,'Liste des sites'!$E:$E,"")</f>
        <v>ETEL SA</v>
      </c>
    </row>
    <row r="1145" spans="2:19" x14ac:dyDescent="0.2">
      <c r="B1145" s="1" t="s">
        <v>267</v>
      </c>
      <c r="C1145" s="1" t="s">
        <v>133</v>
      </c>
      <c r="E1145" s="1" t="s">
        <v>132</v>
      </c>
      <c r="F1145" s="1" t="s">
        <v>268</v>
      </c>
      <c r="G1145" s="1" t="s">
        <v>65</v>
      </c>
      <c r="H1145" s="1" t="s">
        <v>134</v>
      </c>
      <c r="I1145" s="1" t="s">
        <v>228</v>
      </c>
      <c r="J1145" s="3">
        <v>46006</v>
      </c>
      <c r="K1145">
        <v>1.1000000000000001</v>
      </c>
      <c r="M1145">
        <v>-1.1000000000000001</v>
      </c>
      <c r="Q1145" t="str">
        <f t="shared" si="17"/>
        <v>1674 TS - Nettoyage de la vitrerie Commentaire : Lavage des vitres sur les faces intérieures et extérieures (1 fois par mois)</v>
      </c>
      <c r="S1145" t="str">
        <f>_xlfn.XLOOKUP(C1145,'Liste des sites'!$D:$D,'Liste des sites'!$E:$E,"")</f>
        <v>Etam Marin</v>
      </c>
    </row>
    <row r="1146" spans="2:19" x14ac:dyDescent="0.2">
      <c r="B1146" s="1" t="s">
        <v>269</v>
      </c>
      <c r="C1146" s="1" t="s">
        <v>73</v>
      </c>
      <c r="E1146" s="1" t="s">
        <v>72</v>
      </c>
      <c r="F1146" s="1" t="s">
        <v>270</v>
      </c>
      <c r="G1146" s="1" t="s">
        <v>65</v>
      </c>
      <c r="H1146" s="1" t="s">
        <v>74</v>
      </c>
      <c r="I1146" s="1" t="s">
        <v>228</v>
      </c>
      <c r="J1146" s="3">
        <v>46007</v>
      </c>
      <c r="K1146">
        <v>2</v>
      </c>
      <c r="M1146">
        <v>-2</v>
      </c>
      <c r="Q1146" t="str">
        <f t="shared" si="17"/>
        <v>18247 TS - Nettoyage de la vitrerie Commentaire : Lavage des vitres sur les faces intérieures et extérieures (1 fois par mois)
Surface : 35 m2</v>
      </c>
      <c r="S1146" t="str">
        <f>_xlfn.XLOOKUP(C1146,'Liste des sites'!$D:$D,'Liste des sites'!$E:$E,"")</f>
        <v>SALT STORE CHAUX-DE-FONDS</v>
      </c>
    </row>
    <row r="1147" spans="2:19" x14ac:dyDescent="0.2">
      <c r="B1147" s="1" t="s">
        <v>387</v>
      </c>
      <c r="C1147" s="1" t="s">
        <v>34</v>
      </c>
      <c r="E1147" s="1" t="s">
        <v>33</v>
      </c>
      <c r="F1147" s="1" t="s">
        <v>388</v>
      </c>
      <c r="G1147" s="1" t="s">
        <v>9</v>
      </c>
      <c r="H1147" s="1" t="s">
        <v>16</v>
      </c>
      <c r="I1147" s="1" t="s">
        <v>228</v>
      </c>
      <c r="J1147" s="3">
        <v>46007</v>
      </c>
      <c r="K1147">
        <v>4</v>
      </c>
      <c r="M1147">
        <v>-4</v>
      </c>
      <c r="Q1147" t="str">
        <f t="shared" si="17"/>
        <v>1830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47" t="str">
        <f>_xlfn.XLOOKUP(C1147,'Liste des sites'!$D:$D,'Liste des sites'!$E:$E,"")</f>
        <v>Coop - Le Noirmont - SAP 4907</v>
      </c>
    </row>
    <row r="1148" spans="2:19" x14ac:dyDescent="0.2">
      <c r="B1148" s="1" t="s">
        <v>389</v>
      </c>
      <c r="C1148" s="1" t="s">
        <v>36</v>
      </c>
      <c r="E1148" s="1" t="s">
        <v>35</v>
      </c>
      <c r="F1148" s="1" t="s">
        <v>232</v>
      </c>
      <c r="G1148" s="1" t="s">
        <v>9</v>
      </c>
      <c r="H1148" s="1" t="s">
        <v>16</v>
      </c>
      <c r="I1148" s="1" t="s">
        <v>228</v>
      </c>
      <c r="J1148" s="3">
        <v>46007</v>
      </c>
      <c r="K1148">
        <v>4</v>
      </c>
      <c r="M1148">
        <v>-4</v>
      </c>
      <c r="Q1148" t="str">
        <f t="shared" si="17"/>
        <v>1755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48" t="str">
        <f>_xlfn.XLOOKUP(C1148,'Liste des sites'!$D:$D,'Liste des sites'!$E:$E,"")</f>
        <v>Coop - Les Breuleux - SAP 5059</v>
      </c>
    </row>
    <row r="1149" spans="2:19" x14ac:dyDescent="0.2">
      <c r="B1149" s="1" t="s">
        <v>467</v>
      </c>
      <c r="C1149" s="1" t="s">
        <v>36</v>
      </c>
      <c r="E1149" s="1" t="s">
        <v>35</v>
      </c>
      <c r="F1149" s="1" t="s">
        <v>232</v>
      </c>
      <c r="G1149" s="1" t="s">
        <v>9</v>
      </c>
      <c r="H1149" s="1" t="s">
        <v>468</v>
      </c>
      <c r="I1149" s="1" t="s">
        <v>228</v>
      </c>
      <c r="J1149" s="3">
        <v>46007</v>
      </c>
      <c r="K1149">
        <v>2</v>
      </c>
      <c r="M1149">
        <v>-2</v>
      </c>
      <c r="Q1149" t="str">
        <f t="shared" si="17"/>
        <v>1755 TS - Nettoyage de la vitrerie Commentaire : Lavage de l'ensemble des vitres sur les faces intérieures et extérieures y compris celles en hauteur (2 fois par an)</v>
      </c>
      <c r="S1149" t="str">
        <f>_xlfn.XLOOKUP(C1149,'Liste des sites'!$D:$D,'Liste des sites'!$E:$E,"")</f>
        <v>Coop - Les Breuleux - SAP 5059</v>
      </c>
    </row>
    <row r="1150" spans="2:19" x14ac:dyDescent="0.2">
      <c r="B1150" s="1" t="s">
        <v>354</v>
      </c>
      <c r="C1150" s="1" t="s">
        <v>86</v>
      </c>
      <c r="E1150" s="1" t="s">
        <v>85</v>
      </c>
      <c r="F1150" s="1" t="s">
        <v>355</v>
      </c>
      <c r="G1150" s="1" t="s">
        <v>65</v>
      </c>
      <c r="H1150" s="1" t="s">
        <v>16</v>
      </c>
      <c r="I1150" s="1" t="s">
        <v>228</v>
      </c>
      <c r="J1150" s="3">
        <v>46008</v>
      </c>
      <c r="K1150">
        <v>4</v>
      </c>
      <c r="M1150">
        <v>-4</v>
      </c>
      <c r="Q1150" t="str">
        <f t="shared" si="17"/>
        <v>1764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50" t="str">
        <f>_xlfn.XLOOKUP(C1150,'Liste des sites'!$D:$D,'Liste des sites'!$E:$E,"")</f>
        <v>Coop - Chaux-de-Fonds Piscine - SAP 1577</v>
      </c>
    </row>
    <row r="1151" spans="2:19" x14ac:dyDescent="0.2">
      <c r="B1151" s="1" t="s">
        <v>469</v>
      </c>
      <c r="C1151" s="1" t="s">
        <v>105</v>
      </c>
      <c r="E1151" s="1" t="s">
        <v>104</v>
      </c>
      <c r="F1151" s="1" t="s">
        <v>247</v>
      </c>
      <c r="G1151" s="1" t="s">
        <v>65</v>
      </c>
      <c r="H1151" s="1" t="s">
        <v>32</v>
      </c>
      <c r="I1151" s="1" t="s">
        <v>228</v>
      </c>
      <c r="J1151" s="3">
        <v>46008</v>
      </c>
      <c r="K1151">
        <v>1</v>
      </c>
      <c r="M1151">
        <v>-1</v>
      </c>
      <c r="Q1151" t="str">
        <f t="shared" si="17"/>
        <v>1804 TS - Nettoyage de la vitrerie Commentaire : Lavage des vitres sur les faces extérieures (2 fois par an)</v>
      </c>
      <c r="S1151" t="str">
        <f>_xlfn.XLOOKUP(C1151,'Liste des sites'!$D:$D,'Liste des sites'!$E:$E,"")</f>
        <v>Coop - Le Landeron - SAP 4152</v>
      </c>
    </row>
    <row r="1152" spans="2:19" x14ac:dyDescent="0.2">
      <c r="B1152" s="1" t="s">
        <v>349</v>
      </c>
      <c r="C1152" s="1" t="s">
        <v>112</v>
      </c>
      <c r="E1152" s="1" t="s">
        <v>111</v>
      </c>
      <c r="F1152" s="1" t="s">
        <v>350</v>
      </c>
      <c r="G1152" s="1" t="s">
        <v>65</v>
      </c>
      <c r="H1152" s="1" t="s">
        <v>16</v>
      </c>
      <c r="I1152" s="1" t="s">
        <v>228</v>
      </c>
      <c r="J1152" s="3">
        <v>46008</v>
      </c>
      <c r="K1152">
        <v>4</v>
      </c>
      <c r="M1152">
        <v>-4</v>
      </c>
      <c r="Q1152" t="str">
        <f t="shared" si="17"/>
        <v>2375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52" t="str">
        <f>_xlfn.XLOOKUP(C1152,'Liste des sites'!$D:$D,'Liste des sites'!$E:$E,"")</f>
        <v>Coop - Neuchâtel Gare (ex Aperto) SAP 5466</v>
      </c>
    </row>
    <row r="1153" spans="2:19" x14ac:dyDescent="0.2">
      <c r="B1153" s="1" t="s">
        <v>638</v>
      </c>
      <c r="C1153" s="1" t="s">
        <v>639</v>
      </c>
      <c r="E1153" s="1" t="s">
        <v>641</v>
      </c>
      <c r="F1153" s="1" t="s">
        <v>2865</v>
      </c>
      <c r="G1153" s="1" t="s">
        <v>183</v>
      </c>
      <c r="H1153" s="1" t="s">
        <v>16</v>
      </c>
      <c r="I1153" s="1" t="s">
        <v>228</v>
      </c>
      <c r="J1153" s="3">
        <v>46008</v>
      </c>
      <c r="K1153">
        <v>4</v>
      </c>
      <c r="M1153">
        <v>-4</v>
      </c>
      <c r="Q1153" t="str">
        <f t="shared" si="17"/>
        <v>1855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53" t="str">
        <f>_xlfn.XLOOKUP(C1153,'Liste des sites'!$D:$D,'Liste des sites'!$E:$E,"")</f>
        <v>Coop - Tramelan - SAP 1404</v>
      </c>
    </row>
    <row r="1154" spans="2:19" x14ac:dyDescent="0.2">
      <c r="B1154" s="1" t="s">
        <v>640</v>
      </c>
      <c r="C1154" s="1" t="s">
        <v>639</v>
      </c>
      <c r="E1154" s="1" t="s">
        <v>641</v>
      </c>
      <c r="F1154" s="1" t="s">
        <v>2865</v>
      </c>
      <c r="G1154" s="1" t="s">
        <v>183</v>
      </c>
      <c r="H1154" s="1" t="s">
        <v>3030</v>
      </c>
      <c r="I1154" s="1" t="s">
        <v>228</v>
      </c>
      <c r="J1154" s="3">
        <v>46008</v>
      </c>
      <c r="K1154">
        <v>7</v>
      </c>
      <c r="M1154">
        <v>-7</v>
      </c>
      <c r="Q1154" t="str">
        <f t="shared" si="17"/>
        <v>1855 TS - Nettoyage de la vitrerie Commentaire : Lavage des vitres du magasin, de la salle de pause, des vestiaires, des toilettes et d'accès parking sur les faces intérieures et extérieures (2 fois par an)</v>
      </c>
      <c r="S1154" t="str">
        <f>_xlfn.XLOOKUP(C1154,'Liste des sites'!$D:$D,'Liste des sites'!$E:$E,"")</f>
        <v>Coop - Tramelan - SAP 1404</v>
      </c>
    </row>
    <row r="1155" spans="2:19" x14ac:dyDescent="0.2">
      <c r="B1155" s="1" t="s">
        <v>585</v>
      </c>
      <c r="C1155" s="1" t="s">
        <v>1270</v>
      </c>
      <c r="E1155" s="1" t="s">
        <v>1269</v>
      </c>
      <c r="F1155" s="1" t="s">
        <v>2814</v>
      </c>
      <c r="G1155" s="1" t="s">
        <v>65</v>
      </c>
      <c r="H1155" s="1" t="s">
        <v>1299</v>
      </c>
      <c r="I1155" s="1" t="s">
        <v>228</v>
      </c>
      <c r="J1155" s="3">
        <v>46008</v>
      </c>
      <c r="K1155">
        <v>1</v>
      </c>
      <c r="M1155">
        <v>-1</v>
      </c>
      <c r="Q1155" t="str">
        <f t="shared" ref="Q1155:Q1177" si="18">CONCATENATE(C1155," ",H1155)</f>
        <v>14517 TS - Evacuation des déchets</v>
      </c>
      <c r="S1155" t="str">
        <f>_xlfn.XLOOKUP(C1155,'Liste des sites'!$D:$D,'Liste des sites'!$E:$E,"")</f>
        <v>Safran Timing Technologies SA</v>
      </c>
    </row>
    <row r="1156" spans="2:19" x14ac:dyDescent="0.2">
      <c r="B1156" s="1" t="s">
        <v>385</v>
      </c>
      <c r="C1156" s="1" t="s">
        <v>96</v>
      </c>
      <c r="E1156" s="1" t="s">
        <v>95</v>
      </c>
      <c r="F1156" s="1" t="s">
        <v>386</v>
      </c>
      <c r="G1156" s="1" t="s">
        <v>65</v>
      </c>
      <c r="H1156" s="1" t="s">
        <v>97</v>
      </c>
      <c r="I1156" s="1" t="s">
        <v>228</v>
      </c>
      <c r="J1156" s="3">
        <v>46009</v>
      </c>
      <c r="K1156">
        <v>4</v>
      </c>
      <c r="M1156">
        <v>-4</v>
      </c>
      <c r="Q1156" t="str">
        <f t="shared" si="18"/>
        <v>1761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56" t="str">
        <f>_xlfn.XLOOKUP(C1156,'Liste des sites'!$D:$D,'Liste des sites'!$E:$E,"")</f>
        <v>Coop - La Chaux-de-Fonds Bel-Air - SAP 1821</v>
      </c>
    </row>
    <row r="1157" spans="2:19" x14ac:dyDescent="0.2">
      <c r="B1157" s="1" t="s">
        <v>226</v>
      </c>
      <c r="C1157" s="1" t="s">
        <v>67</v>
      </c>
      <c r="E1157" s="1" t="s">
        <v>66</v>
      </c>
      <c r="F1157" s="1" t="s">
        <v>227</v>
      </c>
      <c r="G1157" s="1" t="s">
        <v>65</v>
      </c>
      <c r="H1157" s="1" t="s">
        <v>68</v>
      </c>
      <c r="I1157" s="1" t="s">
        <v>228</v>
      </c>
      <c r="J1157" s="3">
        <v>46010</v>
      </c>
      <c r="K1157">
        <v>4</v>
      </c>
      <c r="M1157">
        <v>-4</v>
      </c>
      <c r="Q1157" t="str">
        <f t="shared" si="18"/>
        <v>18866 APP - Entretien d'appartement/villa/maison….</v>
      </c>
      <c r="S1157" t="str">
        <f>_xlfn.XLOOKUP(C1157,'Liste des sites'!$D:$D,'Liste des sites'!$E:$E,"")</f>
        <v>ALFA FABRIKA SA - LOGEMENT PRIVE</v>
      </c>
    </row>
    <row r="1158" spans="2:19" x14ac:dyDescent="0.2">
      <c r="B1158" s="1" t="s">
        <v>271</v>
      </c>
      <c r="C1158" s="1" t="s">
        <v>76</v>
      </c>
      <c r="E1158" s="1" t="s">
        <v>75</v>
      </c>
      <c r="F1158" s="1" t="s">
        <v>272</v>
      </c>
      <c r="G1158" s="1" t="s">
        <v>65</v>
      </c>
      <c r="H1158" s="1" t="s">
        <v>77</v>
      </c>
      <c r="I1158" s="1" t="s">
        <v>228</v>
      </c>
      <c r="J1158" s="3">
        <v>46010</v>
      </c>
      <c r="K1158">
        <v>1.58</v>
      </c>
      <c r="M1158">
        <v>-1.58</v>
      </c>
      <c r="Q1158" t="str">
        <f t="shared" si="18"/>
        <v>18246 TS - Nettoyage de la vitrerie Commentaire : Lavage des vitres sur les faces intérieures et extérieures (1 fois par mois)
Surface : 27 m2</v>
      </c>
      <c r="S1158" t="str">
        <f>_xlfn.XLOOKUP(C1158,'Liste des sites'!$D:$D,'Liste des sites'!$E:$E,"")</f>
        <v>SALT STORE NEUCHÂTEL</v>
      </c>
    </row>
    <row r="1159" spans="2:19" x14ac:dyDescent="0.2">
      <c r="B1159" s="1" t="s">
        <v>257</v>
      </c>
      <c r="C1159" s="1" t="s">
        <v>91</v>
      </c>
      <c r="E1159" s="1" t="s">
        <v>90</v>
      </c>
      <c r="F1159" s="1" t="s">
        <v>258</v>
      </c>
      <c r="G1159" s="1" t="s">
        <v>65</v>
      </c>
      <c r="H1159" s="1" t="s">
        <v>2815</v>
      </c>
      <c r="I1159" s="1" t="s">
        <v>228</v>
      </c>
      <c r="J1159" s="3">
        <v>46010</v>
      </c>
      <c r="K1159">
        <v>0.5</v>
      </c>
      <c r="M1159">
        <v>-0.5</v>
      </c>
      <c r="Q1159" t="str">
        <f t="shared" si="18"/>
        <v>2004 TS - Travaux spéciaux Commentaire : CM : Nettoyage du SAS d'entrée au sous-sol du centre commercial 1x/semaine // 0.5 heures</v>
      </c>
      <c r="S1159" t="str">
        <f>_xlfn.XLOOKUP(C1159,'Liste des sites'!$D:$D,'Liste des sites'!$E:$E,"")</f>
        <v>Coop - EKZ Fontainemelon</v>
      </c>
    </row>
    <row r="1160" spans="2:19" x14ac:dyDescent="0.2">
      <c r="B1160" s="1" t="s">
        <v>275</v>
      </c>
      <c r="C1160" s="1" t="s">
        <v>99</v>
      </c>
      <c r="E1160" s="1" t="s">
        <v>98</v>
      </c>
      <c r="F1160" s="1" t="s">
        <v>266</v>
      </c>
      <c r="G1160" s="1" t="s">
        <v>65</v>
      </c>
      <c r="H1160" s="1" t="s">
        <v>103</v>
      </c>
      <c r="I1160" s="1" t="s">
        <v>228</v>
      </c>
      <c r="J1160" s="3">
        <v>46010</v>
      </c>
      <c r="K1160">
        <v>0.5</v>
      </c>
      <c r="M1160">
        <v>-0.5</v>
      </c>
      <c r="Q1160" t="str">
        <f t="shared" si="18"/>
        <v>1763 TS - Nettoyage de parking Commentaire : Balayage du parking // Vidage des poubelles (1 fois par semaine)</v>
      </c>
      <c r="S1160" t="str">
        <f>_xlfn.XLOOKUP(C1160,'Liste des sites'!$D:$D,'Liste des sites'!$E:$E,"")</f>
        <v>Coop - La Chaux-de-Fonds Etoile - SAP 1820</v>
      </c>
    </row>
    <row r="1161" spans="2:19" x14ac:dyDescent="0.2">
      <c r="B1161" s="1" t="s">
        <v>246</v>
      </c>
      <c r="C1161" s="1" t="s">
        <v>105</v>
      </c>
      <c r="E1161" s="1" t="s">
        <v>104</v>
      </c>
      <c r="F1161" s="1" t="s">
        <v>247</v>
      </c>
      <c r="G1161" s="1" t="s">
        <v>65</v>
      </c>
      <c r="H1161" s="1" t="s">
        <v>106</v>
      </c>
      <c r="I1161" s="1" t="s">
        <v>228</v>
      </c>
      <c r="J1161" s="3">
        <v>46010</v>
      </c>
      <c r="K1161">
        <v>2</v>
      </c>
      <c r="M1161">
        <v>-2</v>
      </c>
      <c r="Q1161" t="str">
        <f t="shared" si="18"/>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161" t="str">
        <f>_xlfn.XLOOKUP(C1161,'Liste des sites'!$D:$D,'Liste des sites'!$E:$E,"")</f>
        <v>Coop - Le Landeron - SAP 4152</v>
      </c>
    </row>
    <row r="1162" spans="2:19" x14ac:dyDescent="0.2">
      <c r="B1162" s="1" t="s">
        <v>2816</v>
      </c>
      <c r="C1162" s="1" t="s">
        <v>2240</v>
      </c>
      <c r="E1162" s="1" t="s">
        <v>2817</v>
      </c>
      <c r="F1162" s="1" t="s">
        <v>2818</v>
      </c>
      <c r="G1162" s="1" t="s">
        <v>65</v>
      </c>
      <c r="H1162" s="1" t="s">
        <v>1299</v>
      </c>
      <c r="I1162" s="1" t="s">
        <v>228</v>
      </c>
      <c r="J1162" s="3">
        <v>46010</v>
      </c>
      <c r="K1162">
        <v>1</v>
      </c>
      <c r="M1162">
        <v>-1</v>
      </c>
      <c r="Q1162" t="str">
        <f t="shared" si="18"/>
        <v>18533 TS - Evacuation des déchets</v>
      </c>
      <c r="S1162" t="str">
        <f>_xlfn.XLOOKUP(C1162,'Liste des sites'!$D:$D,'Liste des sites'!$E:$E,"")</f>
        <v xml:space="preserve">SAFRAN TIMING TECHNOLOGIES SA </v>
      </c>
    </row>
    <row r="1163" spans="2:19" x14ac:dyDescent="0.2">
      <c r="B1163" s="1" t="s">
        <v>357</v>
      </c>
      <c r="C1163" s="1" t="s">
        <v>105</v>
      </c>
      <c r="E1163" s="1" t="s">
        <v>104</v>
      </c>
      <c r="F1163" s="1" t="s">
        <v>247</v>
      </c>
      <c r="G1163" s="1" t="s">
        <v>65</v>
      </c>
      <c r="H1163" s="1" t="s">
        <v>16</v>
      </c>
      <c r="I1163" s="1" t="s">
        <v>228</v>
      </c>
      <c r="J1163" s="3">
        <v>46015</v>
      </c>
      <c r="K1163">
        <v>4</v>
      </c>
      <c r="M1163">
        <v>-4</v>
      </c>
      <c r="Q1163" t="str">
        <f t="shared" si="18"/>
        <v>1804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63" t="str">
        <f>_xlfn.XLOOKUP(C1163,'Liste des sites'!$D:$D,'Liste des sites'!$E:$E,"")</f>
        <v>Coop - Le Landeron - SAP 4152</v>
      </c>
    </row>
    <row r="1164" spans="2:19" x14ac:dyDescent="0.2">
      <c r="B1164" s="1" t="s">
        <v>367</v>
      </c>
      <c r="C1164" s="1" t="s">
        <v>118</v>
      </c>
      <c r="E1164" s="1" t="s">
        <v>117</v>
      </c>
      <c r="F1164" s="1" t="s">
        <v>368</v>
      </c>
      <c r="G1164" s="1" t="s">
        <v>65</v>
      </c>
      <c r="H1164" s="1" t="s">
        <v>16</v>
      </c>
      <c r="I1164" s="1" t="s">
        <v>228</v>
      </c>
      <c r="J1164" s="3">
        <v>46015</v>
      </c>
      <c r="K1164">
        <v>4</v>
      </c>
      <c r="M1164">
        <v>-4</v>
      </c>
      <c r="Q1164" t="str">
        <f t="shared" si="18"/>
        <v>1828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64" t="str">
        <f>_xlfn.XLOOKUP(C1164,'Liste des sites'!$D:$D,'Liste des sites'!$E:$E,"")</f>
        <v>Coop - Neuchâtel Vauseyon - SAP 1215</v>
      </c>
    </row>
    <row r="1165" spans="2:19" x14ac:dyDescent="0.2">
      <c r="B1165" s="1" t="s">
        <v>226</v>
      </c>
      <c r="C1165" s="1" t="s">
        <v>67</v>
      </c>
      <c r="E1165" s="1" t="s">
        <v>66</v>
      </c>
      <c r="F1165" s="1" t="s">
        <v>227</v>
      </c>
      <c r="G1165" s="1" t="s">
        <v>65</v>
      </c>
      <c r="H1165" s="1" t="s">
        <v>68</v>
      </c>
      <c r="I1165" s="1" t="s">
        <v>228</v>
      </c>
      <c r="J1165" s="3">
        <v>46017</v>
      </c>
      <c r="K1165">
        <v>4</v>
      </c>
      <c r="M1165">
        <v>-4</v>
      </c>
      <c r="Q1165" t="str">
        <f t="shared" si="18"/>
        <v>18866 APP - Entretien d'appartement/villa/maison….</v>
      </c>
      <c r="S1165" t="str">
        <f>_xlfn.XLOOKUP(C1165,'Liste des sites'!$D:$D,'Liste des sites'!$E:$E,"")</f>
        <v>ALFA FABRIKA SA - LOGEMENT PRIVE</v>
      </c>
    </row>
    <row r="1166" spans="2:19" x14ac:dyDescent="0.2">
      <c r="B1166" s="1" t="s">
        <v>237</v>
      </c>
      <c r="C1166" s="1" t="s">
        <v>238</v>
      </c>
      <c r="E1166" s="1" t="s">
        <v>239</v>
      </c>
      <c r="F1166" s="1" t="s">
        <v>240</v>
      </c>
      <c r="G1166" s="1" t="s">
        <v>65</v>
      </c>
      <c r="H1166" s="1" t="s">
        <v>241</v>
      </c>
      <c r="I1166" s="1" t="s">
        <v>228</v>
      </c>
      <c r="J1166" s="3">
        <v>46017</v>
      </c>
      <c r="K1166">
        <v>1</v>
      </c>
      <c r="M1166">
        <v>-1</v>
      </c>
      <c r="Q1166" t="str">
        <f t="shared" si="18"/>
        <v>1746 TS - Nettoyage de la vitrerie Commentaire : Lavage des vitres (4 fois par an) : mars, juin, sept, déc.</v>
      </c>
      <c r="S1166" t="str">
        <f>_xlfn.XLOOKUP(C1166,'Liste des sites'!$D:$D,'Liste des sites'!$E:$E,"")</f>
        <v>Coop - Chaux-de-Fonds Entilles Restaurant - SAP 2467</v>
      </c>
    </row>
    <row r="1167" spans="2:19" x14ac:dyDescent="0.2">
      <c r="B1167" s="1" t="s">
        <v>257</v>
      </c>
      <c r="C1167" s="1" t="s">
        <v>91</v>
      </c>
      <c r="E1167" s="1" t="s">
        <v>90</v>
      </c>
      <c r="F1167" s="1" t="s">
        <v>258</v>
      </c>
      <c r="G1167" s="1" t="s">
        <v>65</v>
      </c>
      <c r="H1167" s="1" t="s">
        <v>2815</v>
      </c>
      <c r="I1167" s="1" t="s">
        <v>228</v>
      </c>
      <c r="J1167" s="3">
        <v>46017</v>
      </c>
      <c r="K1167">
        <v>0.5</v>
      </c>
      <c r="M1167">
        <v>-0.5</v>
      </c>
      <c r="Q1167" t="str">
        <f t="shared" si="18"/>
        <v>2004 TS - Travaux spéciaux Commentaire : CM : Nettoyage du SAS d'entrée au sous-sol du centre commercial 1x/semaine // 0.5 heures</v>
      </c>
      <c r="S1167" t="str">
        <f>_xlfn.XLOOKUP(C1167,'Liste des sites'!$D:$D,'Liste des sites'!$E:$E,"")</f>
        <v>Coop - EKZ Fontainemelon</v>
      </c>
    </row>
    <row r="1168" spans="2:19" x14ac:dyDescent="0.2">
      <c r="B1168" s="1" t="s">
        <v>275</v>
      </c>
      <c r="C1168" s="1" t="s">
        <v>99</v>
      </c>
      <c r="E1168" s="1" t="s">
        <v>98</v>
      </c>
      <c r="F1168" s="1" t="s">
        <v>266</v>
      </c>
      <c r="G1168" s="1" t="s">
        <v>65</v>
      </c>
      <c r="H1168" s="1" t="s">
        <v>103</v>
      </c>
      <c r="I1168" s="1" t="s">
        <v>228</v>
      </c>
      <c r="J1168" s="3">
        <v>46017</v>
      </c>
      <c r="K1168">
        <v>0.5</v>
      </c>
      <c r="M1168">
        <v>-0.5</v>
      </c>
      <c r="Q1168" t="str">
        <f t="shared" si="18"/>
        <v>1763 TS - Nettoyage de parking Commentaire : Balayage du parking // Vidage des poubelles (1 fois par semaine)</v>
      </c>
      <c r="S1168" t="str">
        <f>_xlfn.XLOOKUP(C1168,'Liste des sites'!$D:$D,'Liste des sites'!$E:$E,"")</f>
        <v>Coop - La Chaux-de-Fonds Etoile - SAP 1820</v>
      </c>
    </row>
    <row r="1169" spans="1:19" x14ac:dyDescent="0.2">
      <c r="B1169" s="1" t="s">
        <v>246</v>
      </c>
      <c r="C1169" s="1" t="s">
        <v>105</v>
      </c>
      <c r="E1169" s="1" t="s">
        <v>104</v>
      </c>
      <c r="F1169" s="1" t="s">
        <v>247</v>
      </c>
      <c r="G1169" s="1" t="s">
        <v>65</v>
      </c>
      <c r="H1169" s="1" t="s">
        <v>106</v>
      </c>
      <c r="I1169" s="1" t="s">
        <v>228</v>
      </c>
      <c r="J1169" s="3">
        <v>46017</v>
      </c>
      <c r="K1169">
        <v>2</v>
      </c>
      <c r="M1169">
        <v>-2</v>
      </c>
      <c r="Q1169" t="str">
        <f t="shared" si="18"/>
        <v>1804 TS - Nettoyage de parking Commentaire : Nettoyage du parking intérieur (1 fois par semaine)
Vidage des poubelles //  Balayage des sols //  Lavage des sols à l'autolaveuse
Nettoyage des extérieurs y compris des zones engazonnées (1 fois par semaine)
Ramassage des déchets visibles  // Vidage des poubelles</v>
      </c>
      <c r="S1169" t="str">
        <f>_xlfn.XLOOKUP(C1169,'Liste des sites'!$D:$D,'Liste des sites'!$E:$E,"")</f>
        <v>Coop - Le Landeron - SAP 4152</v>
      </c>
    </row>
    <row r="1170" spans="1:19" x14ac:dyDescent="0.2">
      <c r="B1170" s="1" t="s">
        <v>390</v>
      </c>
      <c r="C1170" s="1" t="s">
        <v>114</v>
      </c>
      <c r="E1170" s="1" t="s">
        <v>113</v>
      </c>
      <c r="F1170" s="1" t="s">
        <v>234</v>
      </c>
      <c r="G1170" s="1" t="s">
        <v>65</v>
      </c>
      <c r="H1170" s="1" t="s">
        <v>18</v>
      </c>
      <c r="I1170" s="1" t="s">
        <v>228</v>
      </c>
      <c r="J1170" s="3">
        <v>46017</v>
      </c>
      <c r="K1170">
        <v>1</v>
      </c>
      <c r="M1170">
        <v>-1</v>
      </c>
      <c r="Q1170" t="str">
        <f t="shared" si="18"/>
        <v>1825 TS - Nettoyage de la vitrerie Commentaire : Nettoyage complet de tous les vitrages sur les faces intérieures et extérieures (vitres en façade, séparations, portes, parois vitrées), (2 fois par an : mars, septembre)</v>
      </c>
      <c r="S1170" t="str">
        <f>_xlfn.XLOOKUP(C1170,'Liste des sites'!$D:$D,'Liste des sites'!$E:$E,"")</f>
        <v>Coop - Neuchâtel La Treille - SAP 1401</v>
      </c>
    </row>
    <row r="1171" spans="1:19" x14ac:dyDescent="0.2">
      <c r="B1171" s="1" t="s">
        <v>233</v>
      </c>
      <c r="C1171" s="1" t="s">
        <v>114</v>
      </c>
      <c r="E1171" s="1" t="s">
        <v>113</v>
      </c>
      <c r="F1171" s="1" t="s">
        <v>234</v>
      </c>
      <c r="G1171" s="1" t="s">
        <v>65</v>
      </c>
      <c r="H1171" s="1" t="s">
        <v>116</v>
      </c>
      <c r="I1171" s="1" t="s">
        <v>228</v>
      </c>
      <c r="J1171" s="3">
        <v>46017</v>
      </c>
      <c r="K1171">
        <v>4</v>
      </c>
      <c r="M1171">
        <v>-4</v>
      </c>
      <c r="Q1171" t="str">
        <f t="shared" si="18"/>
        <v>1825 TS - Travaux spéciaux Commentaire : Nettoyage de l'avant-toit en verre rouge sur les deux faces y compris la structure métallique et les deux néons (4 fois par an)
 - nacelle élévatrice nécessaire
 - en dehors des horaires d'ouverture</v>
      </c>
      <c r="S1171" t="str">
        <f>_xlfn.XLOOKUP(C1171,'Liste des sites'!$D:$D,'Liste des sites'!$E:$E,"")</f>
        <v>Coop - Neuchâtel La Treille - SAP 1401</v>
      </c>
    </row>
    <row r="1172" spans="1:19" x14ac:dyDescent="0.2">
      <c r="B1172" s="1" t="s">
        <v>390</v>
      </c>
      <c r="C1172" s="1" t="s">
        <v>114</v>
      </c>
      <c r="E1172" s="1" t="s">
        <v>113</v>
      </c>
      <c r="F1172" s="1" t="s">
        <v>234</v>
      </c>
      <c r="G1172" s="1" t="s">
        <v>65</v>
      </c>
      <c r="H1172" s="1" t="s">
        <v>16</v>
      </c>
      <c r="I1172" s="1" t="s">
        <v>228</v>
      </c>
      <c r="J1172" s="3">
        <v>46017</v>
      </c>
      <c r="K1172">
        <v>4</v>
      </c>
      <c r="M1172">
        <v>-4</v>
      </c>
      <c r="Q1172" t="str">
        <f t="shared" si="18"/>
        <v>1825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72" t="str">
        <f>_xlfn.XLOOKUP(C1172,'Liste des sites'!$D:$D,'Liste des sites'!$E:$E,"")</f>
        <v>Coop - Neuchâtel La Treille - SAP 1401</v>
      </c>
    </row>
    <row r="1173" spans="1:19" x14ac:dyDescent="0.2">
      <c r="B1173" s="1" t="s">
        <v>233</v>
      </c>
      <c r="C1173" s="1" t="s">
        <v>114</v>
      </c>
      <c r="E1173" s="1" t="s">
        <v>113</v>
      </c>
      <c r="F1173" s="1" t="s">
        <v>234</v>
      </c>
      <c r="G1173" s="1" t="s">
        <v>65</v>
      </c>
      <c r="H1173" s="1" t="s">
        <v>116</v>
      </c>
      <c r="I1173" s="1" t="s">
        <v>228</v>
      </c>
      <c r="J1173" s="3">
        <v>46017</v>
      </c>
      <c r="K1173">
        <v>4</v>
      </c>
      <c r="M1173">
        <v>-4</v>
      </c>
      <c r="Q1173" t="str">
        <f t="shared" si="18"/>
        <v>1825 TS - Travaux spéciaux Commentaire : Nettoyage de l'avant-toit en verre rouge sur les deux faces y compris la structure métallique et les deux néons (4 fois par an)
 - nacelle élévatrice nécessaire
 - en dehors des horaires d'ouverture</v>
      </c>
      <c r="S1173" t="str">
        <f>_xlfn.XLOOKUP(C1173,'Liste des sites'!$D:$D,'Liste des sites'!$E:$E,"")</f>
        <v>Coop - Neuchâtel La Treille - SAP 1401</v>
      </c>
    </row>
    <row r="1174" spans="1:19" x14ac:dyDescent="0.2">
      <c r="B1174" s="1" t="s">
        <v>291</v>
      </c>
      <c r="C1174" s="1" t="s">
        <v>114</v>
      </c>
      <c r="E1174" s="1" t="s">
        <v>113</v>
      </c>
      <c r="F1174" s="1" t="s">
        <v>234</v>
      </c>
      <c r="G1174" s="1" t="s">
        <v>65</v>
      </c>
      <c r="H1174" s="1" t="s">
        <v>115</v>
      </c>
      <c r="I1174" s="1" t="s">
        <v>228</v>
      </c>
      <c r="J1174" s="3">
        <v>46017</v>
      </c>
      <c r="K1174">
        <v>2</v>
      </c>
      <c r="M1174">
        <v>-2</v>
      </c>
      <c r="Q1174" t="str">
        <f t="shared" si="18"/>
        <v>1825 TS - Nettoyage haute pression Commentaire : Nettoyage haute pression de la cage d'escalier extérieure (murs, sol, main courante) y compris aspiration des eaux résiduelles (4 fois par an)</v>
      </c>
      <c r="S1174" t="str">
        <f>_xlfn.XLOOKUP(C1174,'Liste des sites'!$D:$D,'Liste des sites'!$E:$E,"")</f>
        <v>Coop - Neuchâtel La Treille - SAP 1401</v>
      </c>
    </row>
    <row r="1175" spans="1:19" x14ac:dyDescent="0.2">
      <c r="A1175" s="1" t="s">
        <v>1149</v>
      </c>
      <c r="B1175" s="1" t="s">
        <v>3096</v>
      </c>
      <c r="C1175" s="1" t="s">
        <v>192</v>
      </c>
      <c r="E1175" s="1" t="s">
        <v>304</v>
      </c>
      <c r="F1175" s="1" t="s">
        <v>3097</v>
      </c>
      <c r="G1175" s="1" t="s">
        <v>65</v>
      </c>
      <c r="H1175" s="1" t="s">
        <v>3098</v>
      </c>
      <c r="I1175" s="1" t="s">
        <v>228</v>
      </c>
      <c r="J1175" s="3">
        <v>46018</v>
      </c>
      <c r="K1175">
        <v>64</v>
      </c>
      <c r="L1175">
        <v>0</v>
      </c>
      <c r="M1175">
        <v>-64</v>
      </c>
      <c r="O1175" t="s">
        <v>164</v>
      </c>
      <c r="Q1175" t="str">
        <f t="shared" si="18"/>
        <v>12 TS - Mise à disposition de personnel Commentaire : Nettoyage 2ème étage RSSA</v>
      </c>
      <c r="S1175" t="str">
        <f>_xlfn.XLOOKUP(C1175,'Liste des sites'!$D:$D,'Liste des sites'!$E:$E,"")</f>
        <v>Officine Panerai</v>
      </c>
    </row>
    <row r="1176" spans="1:19" x14ac:dyDescent="0.2">
      <c r="B1176" s="1" t="s">
        <v>376</v>
      </c>
      <c r="C1176" s="1" t="s">
        <v>94</v>
      </c>
      <c r="E1176" s="1" t="s">
        <v>93</v>
      </c>
      <c r="F1176" s="1" t="s">
        <v>377</v>
      </c>
      <c r="G1176" s="1" t="s">
        <v>65</v>
      </c>
      <c r="H1176" s="1" t="s">
        <v>16</v>
      </c>
      <c r="I1176" s="1" t="s">
        <v>228</v>
      </c>
      <c r="J1176" s="3">
        <v>46022</v>
      </c>
      <c r="K1176">
        <v>4</v>
      </c>
      <c r="M1176">
        <v>-4</v>
      </c>
      <c r="Q1176" t="str">
        <f t="shared" si="18"/>
        <v>1780 TS - Nettoyage à fond Commentaire : MAGASIN (4 fois par an : mars, juin, septembre, décembre)
Balayage et lavage à l'autolaveuse des sols // Balayage et lavage au dessus des étagères autour du pilier, les recoins d'accès difficile, y compris sous les cageots des fruits et légumes et pain // Enlever toutes les toiles d'araignées // Dépoussiérage et nettoyage des rebords, plinthes, dévidoirs incendie, extincteurs, ... (non compris étagères et dessus d'étagères)
SANITAIRES (4 fois par an : mars, juin, septembre, décembre)
Vider les poubelles // Récurage des sols // Nettoyage complet de tous les appareils sanitaires, accessoires, robinetterie // Nettoyage des bouches de ventilation // Nettoyage des faïences // Enlever toiles d'araignées // Nettoyer les vitrages (selon magasin) // Nettoyer les portes
VESTIAIRES (4 fois par an : mars, juin, septembre, décembre)
Vider les poubelles // Récurage des sols // Nettoyage complet des lavabos, douches, accessoires, robinetterie // Nettoyage des bouches de ventilation // Enlever toiles d'araignées // Nettoyer les vitrages (selon magasin) // Nettoyer les portes
ADMINISTRATION ET SALLE DE REPOS (4 fois par an : mars, juin, septembre, décembre)
Vider les poubelles // Aspiration et récurage des sols // Nettoyage des éviers, cuisinière et plans de travail // Nettoyage des bouches de ventilation // Nettoyer les faces extérieures des armoires de cuisine // Dépoussiérage humide des tables, mobilier, canaux d'allège, rebords, plinthes // Dépoussiérage des pieds des tables et des chaises // Nettoyage des vitrages (séparations en façade, portes vitrées) // Nettoyer les portes</v>
      </c>
      <c r="S1176" t="str">
        <f>_xlfn.XLOOKUP(C1176,'Liste des sites'!$D:$D,'Liste des sites'!$E:$E,"")</f>
        <v>Coop - Fleurier - SAP 1218</v>
      </c>
    </row>
    <row r="1177" spans="1:19" x14ac:dyDescent="0.2">
      <c r="B1177" s="1" t="s">
        <v>585</v>
      </c>
      <c r="C1177" s="1" t="s">
        <v>1270</v>
      </c>
      <c r="E1177" s="1" t="s">
        <v>1269</v>
      </c>
      <c r="F1177" s="1" t="s">
        <v>2814</v>
      </c>
      <c r="G1177" s="1" t="s">
        <v>65</v>
      </c>
      <c r="H1177" s="1" t="s">
        <v>1299</v>
      </c>
      <c r="I1177" s="1" t="s">
        <v>228</v>
      </c>
      <c r="J1177" s="3">
        <v>46022</v>
      </c>
      <c r="K1177">
        <v>1</v>
      </c>
      <c r="M1177">
        <v>-1</v>
      </c>
      <c r="Q1177" t="str">
        <f t="shared" si="18"/>
        <v>14517 TS - Evacuation des déchets</v>
      </c>
      <c r="S1177" t="str">
        <f>_xlfn.XLOOKUP(C1177,'Liste des sites'!$D:$D,'Liste des sites'!$E:$E,"")</f>
        <v>Safran Timing Technologies SA</v>
      </c>
    </row>
    <row r="1178" spans="1:19" x14ac:dyDescent="0.2">
      <c r="J1178" s="2" t="s">
        <v>485</v>
      </c>
      <c r="K1178" s="2" t="s">
        <v>3099</v>
      </c>
      <c r="L1178" s="2" t="s">
        <v>3089</v>
      </c>
      <c r="S1178" t="str">
        <f>_xlfn.XLOOKUP(C1178,'Liste des sites'!$D:$D,'Liste des sites'!$E:$E,"")</f>
        <v>Concepto Watch Chaux de Fonds</v>
      </c>
    </row>
    <row r="1179" spans="1:19" x14ac:dyDescent="0.2">
      <c r="S1179" t="str">
        <f>_xlfn.XLOOKUP(C1179,'Liste des sites'!$D:$D,'Liste des sites'!$E:$E,"")</f>
        <v>Concepto Watch Chaux de Fonds</v>
      </c>
    </row>
    <row r="1180" spans="1:19" x14ac:dyDescent="0.2">
      <c r="S1180" t="str">
        <f>_xlfn.XLOOKUP(C1180,'Liste des sites'!$D:$D,'Liste des sites'!$E:$E,"")</f>
        <v>Concepto Watch Chaux de Fonds</v>
      </c>
    </row>
  </sheetData>
  <autoFilter ref="A1:R1178" xr:uid="{3E8D4EE1-A116-164A-8C9B-B7D96E84E44D}"/>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43547-F99D-A540-93C9-797D1672B70F}">
  <sheetPr>
    <tabColor rgb="FFFF0000"/>
  </sheetPr>
  <dimension ref="A1:BV1106"/>
  <sheetViews>
    <sheetView showGridLines="0" topLeftCell="N7" zoomScale="75" zoomScaleNormal="75" zoomScaleSheetLayoutView="75" workbookViewId="0">
      <selection activeCell="Q19" sqref="Q19"/>
    </sheetView>
  </sheetViews>
  <sheetFormatPr baseColWidth="10" defaultRowHeight="22" outlineLevelCol="1" x14ac:dyDescent="0.3"/>
  <cols>
    <col min="1" max="1" width="13.5" style="58" customWidth="1" outlineLevel="1"/>
    <col min="2" max="2" width="17.1640625" style="58" customWidth="1" outlineLevel="1"/>
    <col min="3" max="3" width="16.6640625" style="58" customWidth="1" outlineLevel="1"/>
    <col min="4" max="4" width="38.1640625" style="58" customWidth="1" outlineLevel="1"/>
    <col min="5" max="5" width="19.83203125" style="59" customWidth="1" outlineLevel="1"/>
    <col min="6" max="7" width="24.83203125" style="110" customWidth="1" outlineLevel="1"/>
    <col min="8" max="8" width="12.6640625" style="58" customWidth="1" outlineLevel="1"/>
    <col min="9" max="9" width="9.5" style="58" customWidth="1"/>
    <col min="10" max="12" width="18.33203125" style="58" customWidth="1"/>
    <col min="13" max="13" width="13.6640625" style="58" customWidth="1"/>
    <col min="14" max="14" width="46.83203125" style="59" customWidth="1"/>
    <col min="15" max="15" width="25" style="59" bestFit="1" customWidth="1"/>
    <col min="16" max="16" width="46.83203125" style="59" customWidth="1" outlineLevel="1"/>
    <col min="17" max="17" width="53.33203125" style="59" customWidth="1" outlineLevel="1"/>
    <col min="18" max="18" width="46.83203125" style="59" customWidth="1" outlineLevel="1"/>
    <col min="19" max="19" width="18.33203125" style="59" bestFit="1" customWidth="1"/>
    <col min="20" max="20" width="17.5" style="59" customWidth="1"/>
    <col min="21" max="21" width="57.5" style="58" bestFit="1" customWidth="1"/>
    <col min="22" max="22" width="57.5" style="58" customWidth="1"/>
    <col min="23" max="23" width="20" style="58" bestFit="1" customWidth="1"/>
    <col min="24" max="24" width="76.83203125" style="59" bestFit="1" customWidth="1"/>
    <col min="25" max="25" width="11.83203125" style="58" customWidth="1" outlineLevel="1"/>
    <col min="26" max="26" width="13.33203125" style="58" customWidth="1" outlineLevel="1"/>
    <col min="27" max="30" width="6.33203125" style="61" hidden="1" customWidth="1" outlineLevel="1"/>
    <col min="31" max="31" width="5.1640625" style="147" customWidth="1"/>
    <col min="32" max="62" width="6.33203125" style="66" customWidth="1"/>
    <col min="63" max="63" width="8.1640625" style="66" customWidth="1"/>
    <col min="64" max="67" width="6.33203125" style="66" customWidth="1"/>
    <col min="68" max="73" width="5" style="66" customWidth="1"/>
    <col min="74" max="16384" width="10.83203125" style="58"/>
  </cols>
  <sheetData>
    <row r="1" spans="1:73" s="146" customFormat="1" ht="62" customHeight="1" x14ac:dyDescent="0.3">
      <c r="A1" s="54" t="s">
        <v>784</v>
      </c>
      <c r="B1" s="54" t="s">
        <v>218</v>
      </c>
      <c r="C1" s="54" t="s">
        <v>810</v>
      </c>
      <c r="D1" s="54" t="s">
        <v>991</v>
      </c>
      <c r="E1" s="54" t="s">
        <v>811</v>
      </c>
      <c r="F1" s="54" t="s">
        <v>813</v>
      </c>
      <c r="G1" s="54" t="s">
        <v>2667</v>
      </c>
      <c r="H1" s="54" t="s">
        <v>2577</v>
      </c>
      <c r="I1" s="144"/>
      <c r="J1" s="56" t="s">
        <v>488</v>
      </c>
      <c r="K1" s="56" t="s">
        <v>2786</v>
      </c>
      <c r="L1" s="56" t="s">
        <v>1157</v>
      </c>
      <c r="M1" s="56" t="s">
        <v>0</v>
      </c>
      <c r="N1" s="142" t="s">
        <v>2753</v>
      </c>
      <c r="O1" s="142" t="s">
        <v>2</v>
      </c>
      <c r="P1" s="56" t="s">
        <v>1</v>
      </c>
      <c r="Q1" s="56" t="s">
        <v>3</v>
      </c>
      <c r="R1" s="56"/>
      <c r="S1" s="56" t="s">
        <v>2664</v>
      </c>
      <c r="T1" s="56" t="s">
        <v>2737</v>
      </c>
      <c r="U1" s="56" t="s">
        <v>2784</v>
      </c>
      <c r="V1" s="56" t="s">
        <v>2784</v>
      </c>
      <c r="W1" s="56" t="s">
        <v>2807</v>
      </c>
      <c r="X1" s="56" t="s">
        <v>2785</v>
      </c>
      <c r="Y1" s="56" t="s">
        <v>506</v>
      </c>
      <c r="Z1" s="56" t="s">
        <v>507</v>
      </c>
      <c r="AA1" s="57" t="s">
        <v>807</v>
      </c>
      <c r="AB1" s="57" t="s">
        <v>579</v>
      </c>
      <c r="AC1" s="57" t="s">
        <v>790</v>
      </c>
      <c r="AD1" s="57" t="s">
        <v>808</v>
      </c>
      <c r="AE1" s="150"/>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row>
    <row r="2" spans="1:73" x14ac:dyDescent="0.3">
      <c r="F2" s="58"/>
      <c r="G2" s="58"/>
      <c r="Y2" s="60" t="s">
        <v>2578</v>
      </c>
    </row>
    <row r="3" spans="1:73" x14ac:dyDescent="0.3">
      <c r="F3" s="58"/>
      <c r="G3" s="58"/>
    </row>
    <row r="4" spans="1:73" x14ac:dyDescent="0.3">
      <c r="A4" s="59"/>
      <c r="B4" s="59"/>
      <c r="C4" s="59"/>
      <c r="D4" s="59"/>
      <c r="F4" s="59"/>
      <c r="G4" s="59"/>
      <c r="H4" s="59"/>
      <c r="I4" s="59"/>
      <c r="J4" s="59"/>
      <c r="K4" s="59"/>
      <c r="L4" s="59"/>
    </row>
    <row r="5" spans="1:73" x14ac:dyDescent="0.3">
      <c r="A5" s="59"/>
      <c r="B5" s="59"/>
      <c r="C5" s="59"/>
      <c r="D5" s="59"/>
      <c r="F5" s="59"/>
      <c r="G5" s="59"/>
      <c r="H5" s="59"/>
      <c r="I5" s="59"/>
      <c r="J5" s="59"/>
      <c r="K5" s="59"/>
      <c r="L5" s="59"/>
    </row>
    <row r="6" spans="1:73" x14ac:dyDescent="0.3">
      <c r="A6" s="59"/>
      <c r="B6" s="59"/>
      <c r="C6" s="59"/>
      <c r="D6" s="59"/>
      <c r="F6" s="59"/>
      <c r="G6" s="59"/>
      <c r="H6" s="59"/>
      <c r="I6" s="59"/>
      <c r="J6" s="59"/>
      <c r="K6" s="59"/>
      <c r="L6" s="59"/>
      <c r="M6" s="62" t="s">
        <v>510</v>
      </c>
      <c r="AF6" s="111" t="s">
        <v>2586</v>
      </c>
      <c r="AG6" s="112"/>
      <c r="AH6" s="112"/>
      <c r="AI6" s="112"/>
      <c r="AJ6" s="112"/>
      <c r="AL6" s="113" t="s">
        <v>515</v>
      </c>
      <c r="AM6" s="66" t="s">
        <v>494</v>
      </c>
    </row>
    <row r="7" spans="1:73" x14ac:dyDescent="0.3">
      <c r="A7" s="59"/>
      <c r="B7" s="59"/>
      <c r="C7" s="59"/>
      <c r="D7" s="59"/>
      <c r="F7" s="59"/>
      <c r="G7" s="59"/>
      <c r="H7" s="59"/>
      <c r="I7" s="59"/>
      <c r="J7" s="59"/>
      <c r="K7" s="59"/>
      <c r="L7" s="59"/>
      <c r="M7" s="63" t="s">
        <v>511</v>
      </c>
      <c r="Z7" s="64" t="s">
        <v>512</v>
      </c>
      <c r="AA7" s="65"/>
      <c r="AB7" s="65"/>
      <c r="AF7" s="111" t="s">
        <v>822</v>
      </c>
      <c r="AG7" s="112"/>
      <c r="AH7" s="112"/>
      <c r="AI7" s="112"/>
      <c r="AJ7" s="112"/>
    </row>
    <row r="8" spans="1:73" ht="33" customHeight="1" x14ac:dyDescent="0.3">
      <c r="A8" s="59"/>
      <c r="B8" s="59"/>
      <c r="C8" s="59"/>
      <c r="D8" s="59"/>
      <c r="F8" s="59"/>
      <c r="G8" s="59"/>
      <c r="H8" s="59"/>
      <c r="I8" s="59"/>
      <c r="J8" s="59"/>
      <c r="K8" s="59"/>
      <c r="L8" s="59"/>
      <c r="M8" s="58" t="s">
        <v>505</v>
      </c>
      <c r="AF8" s="147"/>
      <c r="AG8" s="148">
        <v>45383</v>
      </c>
      <c r="AH8" s="148">
        <v>45384</v>
      </c>
      <c r="AI8" s="148">
        <v>45385</v>
      </c>
      <c r="AJ8" s="148">
        <v>45386</v>
      </c>
      <c r="AK8" s="148">
        <v>45387</v>
      </c>
      <c r="AL8" s="148">
        <v>45388</v>
      </c>
      <c r="AM8" s="148">
        <v>45389</v>
      </c>
      <c r="AN8" s="148">
        <v>45390</v>
      </c>
      <c r="AO8" s="148">
        <v>45391</v>
      </c>
      <c r="AP8" s="148">
        <v>45392</v>
      </c>
      <c r="AQ8" s="148">
        <v>45393</v>
      </c>
      <c r="AR8" s="148">
        <v>45394</v>
      </c>
      <c r="AS8" s="148">
        <v>45395</v>
      </c>
      <c r="AT8" s="148">
        <v>45396</v>
      </c>
      <c r="AU8" s="148">
        <v>45397</v>
      </c>
      <c r="AV8" s="148">
        <v>45398</v>
      </c>
      <c r="AW8" s="148">
        <v>45399</v>
      </c>
      <c r="AX8" s="148">
        <v>45400</v>
      </c>
      <c r="AY8" s="148">
        <v>45401</v>
      </c>
      <c r="AZ8" s="148">
        <v>45402</v>
      </c>
      <c r="BA8" s="148">
        <v>45403</v>
      </c>
      <c r="BB8" s="148">
        <v>45404</v>
      </c>
      <c r="BC8" s="148">
        <v>45405</v>
      </c>
      <c r="BD8" s="148">
        <v>45406</v>
      </c>
      <c r="BE8" s="148">
        <v>45407</v>
      </c>
      <c r="BF8" s="148">
        <v>45408</v>
      </c>
      <c r="BG8" s="148">
        <v>45409</v>
      </c>
      <c r="BH8" s="148">
        <v>45410</v>
      </c>
      <c r="BI8" s="148">
        <v>45411</v>
      </c>
      <c r="BJ8" s="148">
        <v>45412</v>
      </c>
      <c r="BK8" s="147"/>
      <c r="BL8" s="147"/>
      <c r="BM8" s="147"/>
      <c r="BN8" s="147"/>
      <c r="BO8" s="147"/>
    </row>
    <row r="9" spans="1:73" x14ac:dyDescent="0.3">
      <c r="A9" s="59"/>
      <c r="B9" s="59"/>
      <c r="C9" s="59"/>
      <c r="D9" s="59"/>
      <c r="F9" s="59"/>
      <c r="G9" s="59"/>
      <c r="H9" s="59"/>
      <c r="I9" s="59"/>
      <c r="J9" s="59"/>
      <c r="K9" s="59"/>
      <c r="L9" s="59"/>
      <c r="AA9" s="167" t="s">
        <v>814</v>
      </c>
      <c r="AB9" s="167"/>
      <c r="AC9" s="167"/>
      <c r="AD9" s="167"/>
      <c r="AF9" s="114"/>
      <c r="AG9" s="115">
        <v>1</v>
      </c>
      <c r="AH9" s="114">
        <f t="shared" ref="AH9:AJ9" si="0">AG9+1</f>
        <v>2</v>
      </c>
      <c r="AI9" s="115">
        <f t="shared" si="0"/>
        <v>3</v>
      </c>
      <c r="AJ9" s="114">
        <f t="shared" si="0"/>
        <v>4</v>
      </c>
      <c r="AK9" s="115">
        <f>AJ9+1</f>
        <v>5</v>
      </c>
      <c r="AL9" s="114">
        <f>AK9+1</f>
        <v>6</v>
      </c>
      <c r="AM9" s="115">
        <f>AL9+1</f>
        <v>7</v>
      </c>
      <c r="AN9" s="114">
        <f>AM9+1</f>
        <v>8</v>
      </c>
      <c r="AO9" s="115">
        <f t="shared" ref="AO9:AQ9" si="1">AN9+1</f>
        <v>9</v>
      </c>
      <c r="AP9" s="114">
        <f t="shared" si="1"/>
        <v>10</v>
      </c>
      <c r="AQ9" s="115">
        <f t="shared" si="1"/>
        <v>11</v>
      </c>
      <c r="AR9" s="114">
        <f t="shared" ref="AR9:BJ9" si="2">AQ9+1</f>
        <v>12</v>
      </c>
      <c r="AS9" s="115">
        <f t="shared" si="2"/>
        <v>13</v>
      </c>
      <c r="AT9" s="114">
        <f t="shared" si="2"/>
        <v>14</v>
      </c>
      <c r="AU9" s="115">
        <f t="shared" si="2"/>
        <v>15</v>
      </c>
      <c r="AV9" s="114">
        <f t="shared" si="2"/>
        <v>16</v>
      </c>
      <c r="AW9" s="115">
        <f t="shared" si="2"/>
        <v>17</v>
      </c>
      <c r="AX9" s="114">
        <f t="shared" si="2"/>
        <v>18</v>
      </c>
      <c r="AY9" s="115">
        <f t="shared" si="2"/>
        <v>19</v>
      </c>
      <c r="AZ9" s="114">
        <f t="shared" si="2"/>
        <v>20</v>
      </c>
      <c r="BA9" s="115">
        <f t="shared" si="2"/>
        <v>21</v>
      </c>
      <c r="BB9" s="114">
        <f t="shared" si="2"/>
        <v>22</v>
      </c>
      <c r="BC9" s="115">
        <f t="shared" si="2"/>
        <v>23</v>
      </c>
      <c r="BD9" s="114">
        <f t="shared" si="2"/>
        <v>24</v>
      </c>
      <c r="BE9" s="115">
        <f t="shared" si="2"/>
        <v>25</v>
      </c>
      <c r="BF9" s="114">
        <f t="shared" si="2"/>
        <v>26</v>
      </c>
      <c r="BG9" s="115">
        <f t="shared" si="2"/>
        <v>27</v>
      </c>
      <c r="BH9" s="114">
        <f t="shared" si="2"/>
        <v>28</v>
      </c>
      <c r="BI9" s="115">
        <f t="shared" si="2"/>
        <v>29</v>
      </c>
      <c r="BJ9" s="114">
        <f t="shared" si="2"/>
        <v>30</v>
      </c>
      <c r="BK9" s="115"/>
      <c r="BL9" s="114"/>
      <c r="BM9" s="115"/>
      <c r="BN9" s="114"/>
    </row>
    <row r="10" spans="1:73" ht="46" x14ac:dyDescent="0.3">
      <c r="A10" s="54" t="s">
        <v>784</v>
      </c>
      <c r="B10" s="54" t="s">
        <v>2806</v>
      </c>
      <c r="C10" s="54" t="s">
        <v>810</v>
      </c>
      <c r="D10" s="54" t="s">
        <v>991</v>
      </c>
      <c r="E10" s="54" t="s">
        <v>811</v>
      </c>
      <c r="F10" s="54" t="s">
        <v>813</v>
      </c>
      <c r="G10" s="54" t="s">
        <v>2667</v>
      </c>
      <c r="H10" s="54"/>
      <c r="I10" s="66"/>
      <c r="J10" s="56" t="s">
        <v>2786</v>
      </c>
      <c r="K10" s="56" t="s">
        <v>2786</v>
      </c>
      <c r="L10" s="56" t="s">
        <v>1157</v>
      </c>
      <c r="M10" s="56" t="s">
        <v>0</v>
      </c>
      <c r="N10" s="142" t="s">
        <v>2753</v>
      </c>
      <c r="O10" s="142" t="s">
        <v>2</v>
      </c>
      <c r="P10" s="56" t="s">
        <v>1</v>
      </c>
      <c r="Q10" s="56" t="s">
        <v>3</v>
      </c>
      <c r="R10" s="56"/>
      <c r="S10" s="56" t="s">
        <v>2664</v>
      </c>
      <c r="T10" s="56" t="s">
        <v>2737</v>
      </c>
      <c r="U10" s="56" t="s">
        <v>2804</v>
      </c>
      <c r="V10" s="56" t="s">
        <v>2804</v>
      </c>
      <c r="W10" s="56" t="s">
        <v>2807</v>
      </c>
      <c r="X10" s="56" t="s">
        <v>2785</v>
      </c>
      <c r="Y10" s="56" t="s">
        <v>506</v>
      </c>
      <c r="Z10" s="56" t="s">
        <v>507</v>
      </c>
      <c r="AA10" s="57" t="s">
        <v>807</v>
      </c>
      <c r="AB10" s="57" t="s">
        <v>579</v>
      </c>
      <c r="AC10" s="57" t="s">
        <v>790</v>
      </c>
      <c r="AD10" s="57" t="s">
        <v>808</v>
      </c>
      <c r="AF10" s="116" t="s">
        <v>801</v>
      </c>
      <c r="AG10" s="116" t="s">
        <v>802</v>
      </c>
      <c r="AH10" s="116" t="s">
        <v>802</v>
      </c>
      <c r="AI10" s="116" t="s">
        <v>803</v>
      </c>
      <c r="AJ10" s="116" t="s">
        <v>804</v>
      </c>
      <c r="AK10" s="116" t="s">
        <v>805</v>
      </c>
      <c r="AL10" s="116" t="s">
        <v>806</v>
      </c>
      <c r="AM10" s="117" t="s">
        <v>801</v>
      </c>
      <c r="AN10" s="117" t="s">
        <v>802</v>
      </c>
      <c r="AO10" s="117" t="s">
        <v>802</v>
      </c>
      <c r="AP10" s="117" t="s">
        <v>803</v>
      </c>
      <c r="AQ10" s="117" t="s">
        <v>804</v>
      </c>
      <c r="AR10" s="117" t="s">
        <v>805</v>
      </c>
      <c r="AS10" s="117" t="s">
        <v>806</v>
      </c>
      <c r="AT10" s="116" t="s">
        <v>801</v>
      </c>
      <c r="AU10" s="116" t="s">
        <v>802</v>
      </c>
      <c r="AV10" s="116" t="s">
        <v>802</v>
      </c>
      <c r="AW10" s="116" t="s">
        <v>803</v>
      </c>
      <c r="AX10" s="116" t="s">
        <v>804</v>
      </c>
      <c r="AY10" s="116" t="s">
        <v>805</v>
      </c>
      <c r="AZ10" s="116" t="s">
        <v>806</v>
      </c>
      <c r="BA10" s="117" t="s">
        <v>801</v>
      </c>
      <c r="BB10" s="117" t="s">
        <v>802</v>
      </c>
      <c r="BC10" s="117" t="s">
        <v>802</v>
      </c>
      <c r="BD10" s="117" t="s">
        <v>803</v>
      </c>
      <c r="BE10" s="117" t="s">
        <v>804</v>
      </c>
      <c r="BF10" s="117" t="s">
        <v>805</v>
      </c>
      <c r="BG10" s="117" t="s">
        <v>806</v>
      </c>
      <c r="BH10" s="116" t="s">
        <v>801</v>
      </c>
      <c r="BI10" s="116" t="s">
        <v>802</v>
      </c>
      <c r="BJ10" s="116" t="s">
        <v>802</v>
      </c>
      <c r="BK10" s="116" t="s">
        <v>803</v>
      </c>
      <c r="BL10" s="116" t="s">
        <v>804</v>
      </c>
      <c r="BM10" s="116" t="s">
        <v>805</v>
      </c>
      <c r="BN10" s="116" t="s">
        <v>806</v>
      </c>
    </row>
    <row r="11" spans="1:73" ht="52" customHeight="1" x14ac:dyDescent="0.3">
      <c r="A11" s="67" t="s">
        <v>494</v>
      </c>
      <c r="B11" s="143" cm="1">
        <f t="array" ref="B11">IF(COUNTA(AF11:BN11)=0,"",_xlfn.XLOOKUP(INDEX(AF11:BN11,MATCH(FALSE,ISBLANK(AF11:BN11),0)),$AF11:$BN11,$AF$8:$BN$8,0))</f>
        <v>45383</v>
      </c>
      <c r="C11" s="67" t="s">
        <v>785</v>
      </c>
      <c r="D11" s="67" t="s">
        <v>812</v>
      </c>
      <c r="E11" s="67">
        <v>2404263110</v>
      </c>
      <c r="F11" s="12"/>
      <c r="G11" s="12"/>
      <c r="H11" s="12"/>
      <c r="I11" s="59"/>
      <c r="J11" s="14"/>
      <c r="K11" s="14">
        <f>_xlfn.XLOOKUP(CONCATENATE(O11," ",U11),'Liste BT'!$J:$J,'Liste BT'!$C:$C,0)</f>
        <v>0</v>
      </c>
      <c r="L11" s="12" t="s">
        <v>1497</v>
      </c>
      <c r="M11" s="68" t="str">
        <f>IF(N11=0,"",_xlfn.XLOOKUP(N11,'Liste des sites'!$E:$E,'Liste des sites'!$O:$O,""))</f>
        <v>Neuchâtel</v>
      </c>
      <c r="N11" s="12" t="str">
        <f>P11</f>
        <v>MAG45 Switzerland SARL</v>
      </c>
      <c r="O11" s="69" t="str">
        <f>IF(N11=0,"",_xlfn.XLOOKUP(N11,'Liste des sites'!$E:$E,'Liste des sites'!$D:$D,""))</f>
        <v>15350</v>
      </c>
      <c r="P11" s="12" t="s">
        <v>1458</v>
      </c>
      <c r="Q11" s="69" t="s">
        <v>521</v>
      </c>
      <c r="R11" s="69" t="str">
        <f>IF(U11="","",CONCATENATE(O11," ",U11))</f>
        <v/>
      </c>
      <c r="S11" s="103"/>
      <c r="T11" s="14">
        <f>IF(S11="",0,_xlfn.XLOOKUP(S11,'Clés appart'!$D:$D,'Clés appart'!$G:$G,0))</f>
        <v>0</v>
      </c>
      <c r="U11" s="69"/>
      <c r="V11" s="69"/>
      <c r="W11" s="69" t="str">
        <f>_xlfn.XLOOKUP(R11,'Liste BT'!$J:$J,'Liste BT'!$K:$K,"")</f>
        <v/>
      </c>
      <c r="X11" s="105" t="s">
        <v>521</v>
      </c>
      <c r="Y11" s="70">
        <v>0.78</v>
      </c>
      <c r="Z11" s="71">
        <f>SUM(AF11:BN11)</f>
        <v>8</v>
      </c>
      <c r="AA11" s="72">
        <f>COUNTIF($AF11:$BN11,"Abs")</f>
        <v>0</v>
      </c>
      <c r="AB11" s="72">
        <f t="shared" ref="AB11:AB68" si="3">COUNTIF($AF11:$BN11,"CP")</f>
        <v>0</v>
      </c>
      <c r="AC11" s="72">
        <f t="shared" ref="AC11:AC68" si="4">COUNTIF($AF11:$BN11,"MA")</f>
        <v>0</v>
      </c>
      <c r="AD11" s="72">
        <f>COUNTIF($AF11:$BN11,"F")</f>
        <v>0</v>
      </c>
      <c r="AF11" s="115"/>
      <c r="AG11" s="115">
        <v>8</v>
      </c>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row>
    <row r="12" spans="1:73" s="118" customFormat="1" ht="52" customHeight="1" x14ac:dyDescent="0.2">
      <c r="A12" s="67" t="s">
        <v>494</v>
      </c>
      <c r="B12" s="143" cm="1">
        <f t="array" ref="B12">IF(COUNTA(AF12:BN12)=0,"",_xlfn.XLOOKUP(INDEX(AF12:BN12,MATCH(FALSE,ISBLANK(AF12:BN12),0)),$AF12:$BN12,$AF$8:$BN$8,0))</f>
        <v>45384</v>
      </c>
      <c r="C12" s="67" t="s">
        <v>785</v>
      </c>
      <c r="D12" s="67" t="s">
        <v>812</v>
      </c>
      <c r="E12" s="67">
        <v>2404263110</v>
      </c>
      <c r="F12" s="12"/>
      <c r="G12" s="12"/>
      <c r="H12" s="12"/>
      <c r="I12" s="59"/>
      <c r="J12" s="14"/>
      <c r="K12" s="14">
        <f>_xlfn.XLOOKUP(CONCATENATE(O12," ",U12),'Liste BT'!$J:$J,'Liste BT'!$C:$C,0)</f>
        <v>0</v>
      </c>
      <c r="L12" s="12"/>
      <c r="M12" s="68" t="str">
        <f>IF(N12=0,"",_xlfn.XLOOKUP(N12,'Liste des sites'!$E:$E,'Liste des sites'!$O:$O,""))</f>
        <v/>
      </c>
      <c r="N12" s="12">
        <f t="shared" ref="N12:N68" si="5">P12</f>
        <v>0</v>
      </c>
      <c r="O12" s="69" t="str">
        <f>IF(N12=0,"",_xlfn.XLOOKUP(N12,'Liste des sites'!$E:$E,'Liste des sites'!$D:$D,""))</f>
        <v/>
      </c>
      <c r="P12" s="12"/>
      <c r="Q12" s="69"/>
      <c r="R12" s="69" t="str">
        <f t="shared" ref="R12:R68" si="6">IF(U12="","",CONCATENATE(O12," ",U12))</f>
        <v/>
      </c>
      <c r="S12" s="103"/>
      <c r="T12" s="14">
        <f>IF(S12="",0,_xlfn.XLOOKUP(S12,'Clés appart'!$D:$D,'Clés appart'!$G:$G,0))</f>
        <v>0</v>
      </c>
      <c r="U12" s="69"/>
      <c r="V12" s="69"/>
      <c r="W12" s="69" t="str">
        <f>_xlfn.XLOOKUP(R12,'Liste BT'!$J:$J,'Liste BT'!$K:$K,"")</f>
        <v/>
      </c>
      <c r="X12" s="105"/>
      <c r="Y12" s="70"/>
      <c r="Z12" s="71">
        <f t="shared" ref="Z12:Z67" si="7">SUM(AF12:BN12)</f>
        <v>0</v>
      </c>
      <c r="AA12" s="72">
        <f t="shared" ref="AA12:AA68" si="8">COUNTIF($AF12:$BN12,"Abs")</f>
        <v>0</v>
      </c>
      <c r="AB12" s="72">
        <f t="shared" si="3"/>
        <v>0</v>
      </c>
      <c r="AC12" s="72">
        <f t="shared" si="4"/>
        <v>1</v>
      </c>
      <c r="AD12" s="72">
        <f t="shared" ref="AD12:AD68" si="9">COUNTIF($AF12:$BN12,"F")</f>
        <v>0</v>
      </c>
      <c r="AE12" s="147"/>
      <c r="AF12" s="115"/>
      <c r="AG12" s="115"/>
      <c r="AH12" s="115" t="s">
        <v>790</v>
      </c>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66"/>
      <c r="BP12" s="66"/>
      <c r="BQ12" s="66"/>
      <c r="BR12" s="66"/>
      <c r="BS12" s="66"/>
      <c r="BT12" s="66"/>
      <c r="BU12" s="66"/>
    </row>
    <row r="13" spans="1:73" ht="52" customHeight="1" x14ac:dyDescent="0.3">
      <c r="A13" s="67" t="s">
        <v>494</v>
      </c>
      <c r="B13" s="143" cm="1">
        <f t="array" ref="B13">IF(COUNTA(AF13:BN13)=0,"",_xlfn.XLOOKUP(INDEX(AF13:BN13,MATCH(FALSE,ISBLANK(AF13:BN13),0)),$AF13:$BN13,$AF$8:$BN$8,0))</f>
        <v>45385</v>
      </c>
      <c r="C13" s="67" t="s">
        <v>785</v>
      </c>
      <c r="D13" s="67" t="s">
        <v>812</v>
      </c>
      <c r="E13" s="67">
        <v>2404263110</v>
      </c>
      <c r="F13" s="12"/>
      <c r="G13" s="12"/>
      <c r="H13" s="12"/>
      <c r="I13" s="59"/>
      <c r="J13" s="14" t="s">
        <v>395</v>
      </c>
      <c r="K13" s="14">
        <f>_xlfn.XLOOKUP(CONCATENATE(O13," ",V13),'Liste BT'!$J:$J,'Liste BT'!$C:$C,0)</f>
        <v>0</v>
      </c>
      <c r="L13" s="12"/>
      <c r="M13" s="68" t="str">
        <f>IF(N13=0,"",_xlfn.XLOOKUP(N13,'Liste des sites'!$E:$E,'Liste des sites'!$O:$O,""))</f>
        <v>Neuchâtel</v>
      </c>
      <c r="N13" s="12" t="str">
        <f t="shared" si="5"/>
        <v xml:space="preserve">Manufacture Horlogère Valfleurier </v>
      </c>
      <c r="O13" s="69" t="str">
        <f>IF(N13=0,"",_xlfn.XLOOKUP(N13,'Liste des sites'!$E:$E,'Liste des sites'!$D:$D,""))</f>
        <v>18594</v>
      </c>
      <c r="P13" s="12" t="s">
        <v>1285</v>
      </c>
      <c r="Q13" s="69" t="s">
        <v>521</v>
      </c>
      <c r="R13" s="69" t="str">
        <f>IF(V13="","",CONCATENATE(O13," ",V13))</f>
        <v/>
      </c>
      <c r="S13" s="103"/>
      <c r="T13" s="14">
        <f>IF(S13="",0,_xlfn.XLOOKUP(S13,'Clés appart'!$D:$D,'Clés appart'!$G:$G,0))</f>
        <v>0</v>
      </c>
      <c r="U13" s="69"/>
      <c r="V13" s="69"/>
      <c r="W13" s="69" t="str">
        <f>_xlfn.XLOOKUP(R13,'Liste BT'!$J:$J,'Liste BT'!$K:$K,"")</f>
        <v/>
      </c>
      <c r="X13" s="105"/>
      <c r="Y13" s="70">
        <v>0.78</v>
      </c>
      <c r="Z13" s="71">
        <f t="shared" si="7"/>
        <v>8.5</v>
      </c>
      <c r="AA13" s="72">
        <f t="shared" si="8"/>
        <v>0</v>
      </c>
      <c r="AB13" s="72">
        <f t="shared" si="3"/>
        <v>0</v>
      </c>
      <c r="AC13" s="72">
        <f t="shared" si="4"/>
        <v>0</v>
      </c>
      <c r="AD13" s="72">
        <f t="shared" si="9"/>
        <v>0</v>
      </c>
      <c r="AF13" s="115"/>
      <c r="AG13" s="115"/>
      <c r="AH13" s="115"/>
      <c r="AI13" s="115">
        <v>8.5</v>
      </c>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row>
    <row r="14" spans="1:73" ht="52" customHeight="1" x14ac:dyDescent="0.3">
      <c r="A14" s="67" t="s">
        <v>494</v>
      </c>
      <c r="B14" s="143" cm="1">
        <f t="array" ref="B14">IF(COUNTA(AF14:BN14)=0,"",_xlfn.XLOOKUP(INDEX(AF14:BN14,MATCH(FALSE,ISBLANK(AF14:BN14),0)),$AF14:$BN14,$AF$8:$BN$8,0))</f>
        <v>45386</v>
      </c>
      <c r="C14" s="67" t="s">
        <v>785</v>
      </c>
      <c r="D14" s="67" t="s">
        <v>812</v>
      </c>
      <c r="E14" s="67">
        <v>2404263110</v>
      </c>
      <c r="F14" s="12"/>
      <c r="G14" s="12"/>
      <c r="H14" s="12"/>
      <c r="I14" s="59"/>
      <c r="J14" s="14"/>
      <c r="K14" s="14">
        <f>_xlfn.XLOOKUP(CONCATENATE(O14," ",U14),'Liste BT'!$J:$J,'Liste BT'!$C:$C,0)</f>
        <v>0</v>
      </c>
      <c r="L14" s="12"/>
      <c r="M14" s="68" t="str">
        <f>IF(N14=0,"",_xlfn.XLOOKUP(N14,'Liste des sites'!$E:$E,'Liste des sites'!$O:$O,""))</f>
        <v>Berne</v>
      </c>
      <c r="N14" s="12" t="str">
        <f t="shared" si="5"/>
        <v>Coop - Saint-Imier - SAP 1089</v>
      </c>
      <c r="O14" s="69" t="str">
        <f>IF(N14=0,"",_xlfn.XLOOKUP(N14,'Liste des sites'!$E:$E,'Liste des sites'!$D:$D,""))</f>
        <v>1852</v>
      </c>
      <c r="P14" s="12" t="s">
        <v>2500</v>
      </c>
      <c r="Q14" s="69"/>
      <c r="R14" s="69" t="str">
        <f t="shared" si="6"/>
        <v/>
      </c>
      <c r="S14" s="103"/>
      <c r="T14" s="14">
        <f>IF(S14="",0,_xlfn.XLOOKUP(S14,'Clés appart'!$D:$D,'Clés appart'!$G:$G,0))</f>
        <v>0</v>
      </c>
      <c r="U14" s="69"/>
      <c r="V14" s="69"/>
      <c r="W14" s="69" t="str">
        <f>_xlfn.XLOOKUP(R14,'Liste BT'!$J:$J,'Liste BT'!$K:$K,"")</f>
        <v/>
      </c>
      <c r="X14" s="105"/>
      <c r="Y14" s="73">
        <v>4.5</v>
      </c>
      <c r="Z14" s="71">
        <f t="shared" si="7"/>
        <v>4.5</v>
      </c>
      <c r="AA14" s="72">
        <f t="shared" si="8"/>
        <v>0</v>
      </c>
      <c r="AB14" s="72">
        <f t="shared" si="3"/>
        <v>0</v>
      </c>
      <c r="AC14" s="72">
        <f t="shared" si="4"/>
        <v>0</v>
      </c>
      <c r="AD14" s="72">
        <f t="shared" si="9"/>
        <v>0</v>
      </c>
      <c r="AF14" s="115"/>
      <c r="AG14" s="115"/>
      <c r="AH14" s="115"/>
      <c r="AI14" s="115"/>
      <c r="AJ14" s="115">
        <v>4.5</v>
      </c>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row>
    <row r="15" spans="1:73" ht="52" customHeight="1" x14ac:dyDescent="0.3">
      <c r="A15" s="67" t="s">
        <v>494</v>
      </c>
      <c r="B15" s="143" cm="1">
        <f t="array" ref="B15">IF(COUNTA(AF15:BN15)=0,"",_xlfn.XLOOKUP(INDEX(AF15:BN15,MATCH(FALSE,ISBLANK(AF15:BN15),0)),$AF15:$BN15,$AF$8:$BN$8,0))</f>
        <v>45386</v>
      </c>
      <c r="C15" s="67" t="s">
        <v>785</v>
      </c>
      <c r="D15" s="67" t="s">
        <v>812</v>
      </c>
      <c r="E15" s="67">
        <v>2404263110</v>
      </c>
      <c r="F15" s="12"/>
      <c r="G15" s="12"/>
      <c r="H15" s="12"/>
      <c r="I15" s="59"/>
      <c r="J15" s="14"/>
      <c r="K15" s="14" t="str">
        <f>_xlfn.XLOOKUP(CONCATENATE(O15," ",U15),'Liste BT'!$J:$J,'Liste BT'!$C:$C,0)</f>
        <v>18302</v>
      </c>
      <c r="L15" s="12"/>
      <c r="M15" s="68" t="str">
        <f>IF(N15=0,"",_xlfn.XLOOKUP(N15,'Liste des sites'!$E:$E,'Liste des sites'!$O:$O,""))</f>
        <v>Jura</v>
      </c>
      <c r="N15" s="12" t="str">
        <f t="shared" si="5"/>
        <v>Coop - Saignelégier - SAP 1138</v>
      </c>
      <c r="O15" s="69" t="str">
        <f>IF(N15=0,"",_xlfn.XLOOKUP(N15,'Liste des sites'!$E:$E,'Liste des sites'!$D:$D,""))</f>
        <v>1843</v>
      </c>
      <c r="P15" s="12" t="s">
        <v>2383</v>
      </c>
      <c r="Q15" s="69" t="s">
        <v>520</v>
      </c>
      <c r="R15" s="69" t="str">
        <f t="shared" si="6"/>
        <v>1843 Nettoyage de parking</v>
      </c>
      <c r="S15" s="103"/>
      <c r="T15" s="14">
        <f>IF(S15="",0,_xlfn.XLOOKUP(S15,'Clés appart'!$D:$D,'Clés appart'!$G:$G,0))</f>
        <v>0</v>
      </c>
      <c r="U15" s="69" t="s">
        <v>1196</v>
      </c>
      <c r="V15" s="69" t="s">
        <v>2590</v>
      </c>
      <c r="W15" s="69" t="str">
        <f>_xlfn.XLOOKUP(R15,'Liste BT'!$J:$J,'Liste BT'!$K:$K,"")</f>
        <v>A01</v>
      </c>
      <c r="X15" s="105"/>
      <c r="Y15" s="73">
        <v>4</v>
      </c>
      <c r="Z15" s="71">
        <f t="shared" si="7"/>
        <v>4</v>
      </c>
      <c r="AA15" s="72">
        <f t="shared" si="8"/>
        <v>0</v>
      </c>
      <c r="AB15" s="72">
        <f t="shared" si="3"/>
        <v>0</v>
      </c>
      <c r="AC15" s="72">
        <f t="shared" si="4"/>
        <v>0</v>
      </c>
      <c r="AD15" s="72">
        <f t="shared" si="9"/>
        <v>0</v>
      </c>
      <c r="AF15" s="115"/>
      <c r="AG15" s="115"/>
      <c r="AH15" s="115"/>
      <c r="AI15" s="115"/>
      <c r="AJ15" s="115">
        <v>4</v>
      </c>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row>
    <row r="16" spans="1:73" ht="52" customHeight="1" x14ac:dyDescent="0.3">
      <c r="A16" s="67" t="s">
        <v>494</v>
      </c>
      <c r="B16" s="143" cm="1">
        <f t="array" ref="B16">IF(COUNTA(AF16:BN16)=0,"",_xlfn.XLOOKUP(INDEX(AF16:BN16,MATCH(FALSE,ISBLANK(AF16:BN16),0)),$AF16:$BN16,$AF$8:$BN$8,0))</f>
        <v>45389</v>
      </c>
      <c r="C16" s="67" t="s">
        <v>785</v>
      </c>
      <c r="D16" s="67" t="s">
        <v>812</v>
      </c>
      <c r="E16" s="67">
        <v>2404263110</v>
      </c>
      <c r="F16" s="12"/>
      <c r="G16" s="12"/>
      <c r="H16" s="12" t="s">
        <v>836</v>
      </c>
      <c r="I16" s="59"/>
      <c r="J16" s="14"/>
      <c r="K16" s="14">
        <f>_xlfn.XLOOKUP(CONCATENATE(O16," ",U16),'Liste BT'!$J:$J,'Liste BT'!$C:$C,0)</f>
        <v>0</v>
      </c>
      <c r="L16" s="12"/>
      <c r="M16" s="68" t="str">
        <f>IF(N16=0,"",_xlfn.XLOOKUP(N16,'Liste des sites'!$E:$E,'Liste des sites'!$O:$O,""))</f>
        <v>Neuchâtel</v>
      </c>
      <c r="N16" s="12" t="str">
        <f t="shared" si="5"/>
        <v xml:space="preserve">Manufacture Horlogère Valfleurier </v>
      </c>
      <c r="O16" s="69" t="str">
        <f>IF(N16=0,"",_xlfn.XLOOKUP(N16,'Liste des sites'!$E:$E,'Liste des sites'!$D:$D,""))</f>
        <v>18594</v>
      </c>
      <c r="P16" s="12" t="s">
        <v>1285</v>
      </c>
      <c r="Q16" s="69" t="s">
        <v>508</v>
      </c>
      <c r="R16" s="69" t="str">
        <f t="shared" si="6"/>
        <v/>
      </c>
      <c r="S16" s="103"/>
      <c r="T16" s="14">
        <f>IF(S16="",0,_xlfn.XLOOKUP(S16,'Clés appart'!$D:$D,'Clés appart'!$G:$G,0))</f>
        <v>0</v>
      </c>
      <c r="U16" s="69"/>
      <c r="V16" s="69"/>
      <c r="W16" s="69" t="str">
        <f>_xlfn.XLOOKUP(R16,'Liste BT'!$J:$J,'Liste BT'!$K:$K,"")</f>
        <v/>
      </c>
      <c r="X16" s="105" t="s">
        <v>508</v>
      </c>
      <c r="Y16" s="70">
        <v>4</v>
      </c>
      <c r="Z16" s="71">
        <f t="shared" si="7"/>
        <v>4.5</v>
      </c>
      <c r="AA16" s="72">
        <f t="shared" si="8"/>
        <v>0</v>
      </c>
      <c r="AB16" s="72">
        <f t="shared" si="3"/>
        <v>0</v>
      </c>
      <c r="AC16" s="72">
        <f t="shared" si="4"/>
        <v>0</v>
      </c>
      <c r="AD16" s="72">
        <f t="shared" si="9"/>
        <v>0</v>
      </c>
      <c r="AF16" s="115"/>
      <c r="AG16" s="115"/>
      <c r="AH16" s="115"/>
      <c r="AI16" s="115"/>
      <c r="AJ16" s="115"/>
      <c r="AK16" s="115"/>
      <c r="AL16" s="115"/>
      <c r="AM16" s="115">
        <v>4.5</v>
      </c>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row>
    <row r="17" spans="1:66" ht="52" customHeight="1" x14ac:dyDescent="0.3">
      <c r="A17" s="67" t="s">
        <v>494</v>
      </c>
      <c r="B17" s="143" cm="1">
        <f t="array" ref="B17">IF(COUNTA(AF17:BN17)=0,"",_xlfn.XLOOKUP(INDEX(AF17:BN17,MATCH(FALSE,ISBLANK(AF17:BN17),0)),$AF17:$BN17,$AF$8:$BN$8,0))</f>
        <v>45389</v>
      </c>
      <c r="C17" s="67" t="s">
        <v>785</v>
      </c>
      <c r="D17" s="67" t="s">
        <v>812</v>
      </c>
      <c r="E17" s="67">
        <v>2404263110</v>
      </c>
      <c r="F17" s="12"/>
      <c r="G17" s="12"/>
      <c r="H17" s="12"/>
      <c r="I17" s="59"/>
      <c r="J17" s="14" t="s">
        <v>395</v>
      </c>
      <c r="K17" s="14" t="str">
        <f>_xlfn.XLOOKUP(CONCATENATE(O17," ",U17),'Liste BT'!$J:$J,'Liste BT'!$C:$C,0)</f>
        <v>15559</v>
      </c>
      <c r="L17" s="12"/>
      <c r="M17" s="68" t="str">
        <f>IF(N17=0,"",_xlfn.XLOOKUP(N17,'Liste des sites'!$E:$E,'Liste des sites'!$O:$O,""))</f>
        <v>Neuchâtel</v>
      </c>
      <c r="N17" s="12" t="str">
        <f t="shared" si="5"/>
        <v xml:space="preserve">Manufacture Horlogère Valfleurier </v>
      </c>
      <c r="O17" s="69" t="str">
        <f>IF(N17=0,"",_xlfn.XLOOKUP(N17,'Liste des sites'!$E:$E,'Liste des sites'!$D:$D,""))</f>
        <v>18594</v>
      </c>
      <c r="P17" s="12" t="s">
        <v>1285</v>
      </c>
      <c r="Q17" s="69" t="s">
        <v>137</v>
      </c>
      <c r="R17" s="69" t="str">
        <f t="shared" si="6"/>
        <v>18594 Vitrerie intérieure et extérieure</v>
      </c>
      <c r="S17" s="103"/>
      <c r="T17" s="14">
        <f>IF(S17="",0,_xlfn.XLOOKUP(S17,'Clés appart'!$D:$D,'Clés appart'!$G:$G,0))</f>
        <v>0</v>
      </c>
      <c r="U17" s="69" t="s">
        <v>544</v>
      </c>
      <c r="V17" s="69" t="s">
        <v>2589</v>
      </c>
      <c r="W17" s="69" t="str">
        <f>_xlfn.XLOOKUP(R17,'Liste BT'!$J:$J,'Liste BT'!$K:$K,"")</f>
        <v>A04</v>
      </c>
      <c r="X17" s="105"/>
      <c r="Y17" s="70">
        <v>4</v>
      </c>
      <c r="Z17" s="71">
        <f t="shared" si="7"/>
        <v>5</v>
      </c>
      <c r="AA17" s="72">
        <f t="shared" si="8"/>
        <v>0</v>
      </c>
      <c r="AB17" s="72">
        <f t="shared" si="3"/>
        <v>0</v>
      </c>
      <c r="AC17" s="72">
        <f t="shared" si="4"/>
        <v>0</v>
      </c>
      <c r="AD17" s="72">
        <f t="shared" si="9"/>
        <v>0</v>
      </c>
      <c r="AF17" s="115"/>
      <c r="AG17" s="115"/>
      <c r="AH17" s="115"/>
      <c r="AI17" s="115"/>
      <c r="AJ17" s="115"/>
      <c r="AK17" s="115"/>
      <c r="AL17" s="115"/>
      <c r="AM17" s="115">
        <v>5</v>
      </c>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row>
    <row r="18" spans="1:66" ht="52" customHeight="1" x14ac:dyDescent="0.3">
      <c r="A18" s="67" t="s">
        <v>494</v>
      </c>
      <c r="B18" s="143" cm="1">
        <f t="array" ref="B18">IF(COUNTA(AF18:BN18)=0,"",_xlfn.XLOOKUP(INDEX(AF18:BN18,MATCH(FALSE,ISBLANK(AF18:BN18),0)),$AF18:$BN18,$AF$8:$BN$8,0))</f>
        <v>45390</v>
      </c>
      <c r="C18" s="67" t="s">
        <v>785</v>
      </c>
      <c r="D18" s="67" t="s">
        <v>812</v>
      </c>
      <c r="E18" s="67">
        <v>2404263110</v>
      </c>
      <c r="F18" s="12"/>
      <c r="G18" s="12"/>
      <c r="H18" s="12" t="s">
        <v>836</v>
      </c>
      <c r="I18" s="59"/>
      <c r="J18" s="14"/>
      <c r="K18" s="14">
        <f>_xlfn.XLOOKUP(CONCATENATE(O18," ",U18),'Liste BT'!$J:$J,'Liste BT'!$C:$C,0)</f>
        <v>0</v>
      </c>
      <c r="L18" s="12"/>
      <c r="M18" s="68" t="str">
        <f>IF(N18=0,"",_xlfn.XLOOKUP(N18,'Liste des sites'!$E:$E,'Liste des sites'!$O:$O,""))</f>
        <v>Neuchâtel</v>
      </c>
      <c r="N18" s="12" t="str">
        <f t="shared" si="5"/>
        <v xml:space="preserve">Manufacture Horlogère Valfleurier </v>
      </c>
      <c r="O18" s="69" t="str">
        <f>IF(N18=0,"",_xlfn.XLOOKUP(N18,'Liste des sites'!$E:$E,'Liste des sites'!$D:$D,""))</f>
        <v>18594</v>
      </c>
      <c r="P18" s="12" t="s">
        <v>1285</v>
      </c>
      <c r="Q18" s="69" t="s">
        <v>508</v>
      </c>
      <c r="R18" s="69" t="str">
        <f t="shared" si="6"/>
        <v/>
      </c>
      <c r="S18" s="103"/>
      <c r="T18" s="14">
        <f>IF(S18="",0,_xlfn.XLOOKUP(S18,'Clés appart'!$D:$D,'Clés appart'!$G:$G,0))</f>
        <v>0</v>
      </c>
      <c r="U18" s="69"/>
      <c r="V18" s="69"/>
      <c r="W18" s="69" t="str">
        <f>_xlfn.XLOOKUP(R18,'Liste BT'!$J:$J,'Liste BT'!$K:$K,"")</f>
        <v/>
      </c>
      <c r="X18" s="105" t="s">
        <v>508</v>
      </c>
      <c r="Y18" s="70">
        <v>4</v>
      </c>
      <c r="Z18" s="71">
        <f t="shared" si="7"/>
        <v>4.5</v>
      </c>
      <c r="AA18" s="72">
        <f t="shared" si="8"/>
        <v>0</v>
      </c>
      <c r="AB18" s="72">
        <f t="shared" si="3"/>
        <v>0</v>
      </c>
      <c r="AC18" s="72">
        <f t="shared" si="4"/>
        <v>0</v>
      </c>
      <c r="AD18" s="72">
        <f t="shared" si="9"/>
        <v>0</v>
      </c>
      <c r="AF18" s="115"/>
      <c r="AG18" s="115"/>
      <c r="AH18" s="115"/>
      <c r="AI18" s="115"/>
      <c r="AJ18" s="115"/>
      <c r="AK18" s="115"/>
      <c r="AL18" s="115"/>
      <c r="AM18" s="115"/>
      <c r="AN18" s="115">
        <v>4.5</v>
      </c>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row>
    <row r="19" spans="1:66" ht="52" customHeight="1" x14ac:dyDescent="0.3">
      <c r="A19" s="67" t="s">
        <v>494</v>
      </c>
      <c r="B19" s="143" cm="1">
        <f t="array" ref="B19">IF(COUNTA(AF19:BN19)=0,"",_xlfn.XLOOKUP(INDEX(AF19:BN19,MATCH(FALSE,ISBLANK(AF19:BN19),0)),$AF19:$BN19,$AF$8:$BN$8,0))</f>
        <v>45390</v>
      </c>
      <c r="C19" s="67" t="s">
        <v>785</v>
      </c>
      <c r="D19" s="67" t="s">
        <v>812</v>
      </c>
      <c r="E19" s="67">
        <v>2404263110</v>
      </c>
      <c r="F19" s="12"/>
      <c r="G19" s="12"/>
      <c r="H19" s="12"/>
      <c r="I19" s="59"/>
      <c r="J19" s="14" t="s">
        <v>395</v>
      </c>
      <c r="K19" s="14" t="str">
        <f>_xlfn.XLOOKUP(CONCATENATE(O19," ",U19),'Liste BT'!$J:$J,'Liste BT'!$C:$C,0)</f>
        <v>15559</v>
      </c>
      <c r="L19" s="12"/>
      <c r="M19" s="68" t="str">
        <f>IF(N19=0,"",_xlfn.XLOOKUP(N19,'Liste des sites'!$E:$E,'Liste des sites'!$O:$O,""))</f>
        <v>Neuchâtel</v>
      </c>
      <c r="N19" s="12" t="str">
        <f t="shared" si="5"/>
        <v xml:space="preserve">Manufacture Horlogère Valfleurier </v>
      </c>
      <c r="O19" s="69" t="str">
        <f>IF(N19=0,"",_xlfn.XLOOKUP(N19,'Liste des sites'!$E:$E,'Liste des sites'!$D:$D,""))</f>
        <v>18594</v>
      </c>
      <c r="P19" s="12" t="s">
        <v>1285</v>
      </c>
      <c r="Q19" s="69" t="s">
        <v>137</v>
      </c>
      <c r="R19" s="69" t="str">
        <f t="shared" si="6"/>
        <v>18594 Vitrerie intérieure et extérieure</v>
      </c>
      <c r="S19" s="103"/>
      <c r="T19" s="14">
        <f>IF(S19="",0,_xlfn.XLOOKUP(S19,'Clés appart'!$D:$D,'Clés appart'!$G:$G,0))</f>
        <v>0</v>
      </c>
      <c r="U19" s="69" t="s">
        <v>544</v>
      </c>
      <c r="V19" s="69" t="s">
        <v>2589</v>
      </c>
      <c r="W19" s="69" t="str">
        <f>_xlfn.XLOOKUP(R19,'Liste BT'!$J:$J,'Liste BT'!$K:$K,"")</f>
        <v>A04</v>
      </c>
      <c r="X19" s="105"/>
      <c r="Y19" s="70">
        <v>4</v>
      </c>
      <c r="Z19" s="71">
        <f t="shared" si="7"/>
        <v>8.5</v>
      </c>
      <c r="AA19" s="72">
        <f t="shared" si="8"/>
        <v>0</v>
      </c>
      <c r="AB19" s="72">
        <f t="shared" si="3"/>
        <v>0</v>
      </c>
      <c r="AC19" s="72">
        <f t="shared" si="4"/>
        <v>0</v>
      </c>
      <c r="AD19" s="72">
        <f t="shared" si="9"/>
        <v>0</v>
      </c>
      <c r="AF19" s="115"/>
      <c r="AG19" s="115"/>
      <c r="AH19" s="115"/>
      <c r="AI19" s="115"/>
      <c r="AJ19" s="115"/>
      <c r="AK19" s="115"/>
      <c r="AL19" s="115"/>
      <c r="AM19" s="115"/>
      <c r="AN19" s="115">
        <v>8.5</v>
      </c>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row>
    <row r="20" spans="1:66" ht="52" customHeight="1" x14ac:dyDescent="0.3">
      <c r="A20" s="67" t="s">
        <v>494</v>
      </c>
      <c r="B20" s="143" cm="1">
        <f t="array" ref="B20">IF(COUNTA(AF20:BN20)=0,"",_xlfn.XLOOKUP(INDEX(AF20:BN20,MATCH(FALSE,ISBLANK(AF20:BN20),0)),$AF20:$BN20,$AF$8:$BN$8,0))</f>
        <v>45390</v>
      </c>
      <c r="C20" s="67" t="s">
        <v>785</v>
      </c>
      <c r="D20" s="67" t="s">
        <v>812</v>
      </c>
      <c r="E20" s="67">
        <v>2404263110</v>
      </c>
      <c r="F20" s="12"/>
      <c r="G20" s="12"/>
      <c r="H20" s="12"/>
      <c r="I20" s="59"/>
      <c r="J20" s="14" t="s">
        <v>278</v>
      </c>
      <c r="K20" s="14" t="str">
        <f>_xlfn.XLOOKUP(CONCATENATE(O20," ",U20),'Liste BT'!$J:$J,'Liste BT'!$C:$C,0)</f>
        <v>14223</v>
      </c>
      <c r="L20" s="12"/>
      <c r="M20" s="68" t="str">
        <f>IF(N20=0,"",_xlfn.XLOOKUP(N20,'Liste des sites'!$E:$E,'Liste des sites'!$O:$O,""))</f>
        <v>Neuchâtel</v>
      </c>
      <c r="N20" s="12" t="str">
        <f t="shared" si="5"/>
        <v>Pharmacie Jenni</v>
      </c>
      <c r="O20" s="69" t="str">
        <f>IF(N20=0,"",_xlfn.XLOOKUP(N20,'Liste des sites'!$E:$E,'Liste des sites'!$D:$D,""))</f>
        <v>20025</v>
      </c>
      <c r="P20" s="12" t="s">
        <v>2143</v>
      </c>
      <c r="Q20" s="69" t="s">
        <v>149</v>
      </c>
      <c r="R20" s="69" t="str">
        <f t="shared" si="6"/>
        <v>20025 Vitrerie intérieure</v>
      </c>
      <c r="S20" s="103"/>
      <c r="T20" s="14">
        <f>IF(S20="",0,_xlfn.XLOOKUP(S20,'Clés appart'!$D:$D,'Clés appart'!$G:$G,0))</f>
        <v>0</v>
      </c>
      <c r="U20" s="69" t="s">
        <v>2587</v>
      </c>
      <c r="V20" s="69" t="s">
        <v>544</v>
      </c>
      <c r="W20" s="69" t="str">
        <f>_xlfn.XLOOKUP(R20,'Liste BT'!$J:$J,'Liste BT'!$K:$K,"")</f>
        <v>A01</v>
      </c>
      <c r="X20" s="105"/>
      <c r="Y20" s="70">
        <v>0.78</v>
      </c>
      <c r="Z20" s="71">
        <f t="shared" si="7"/>
        <v>1</v>
      </c>
      <c r="AA20" s="72">
        <f t="shared" si="8"/>
        <v>0</v>
      </c>
      <c r="AB20" s="72">
        <f t="shared" si="3"/>
        <v>0</v>
      </c>
      <c r="AC20" s="72">
        <f t="shared" si="4"/>
        <v>0</v>
      </c>
      <c r="AD20" s="72">
        <f t="shared" si="9"/>
        <v>0</v>
      </c>
      <c r="AF20" s="115"/>
      <c r="AG20" s="115"/>
      <c r="AH20" s="115"/>
      <c r="AI20" s="115"/>
      <c r="AJ20" s="115"/>
      <c r="AK20" s="115"/>
      <c r="AL20" s="115"/>
      <c r="AM20" s="115"/>
      <c r="AN20" s="115">
        <v>1</v>
      </c>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row>
    <row r="21" spans="1:66" ht="52" customHeight="1" x14ac:dyDescent="0.3">
      <c r="A21" s="67" t="s">
        <v>494</v>
      </c>
      <c r="B21" s="143" t="str" cm="1">
        <f t="array" ref="B21">IF(COUNTA(AF21:BN21)=0,"",_xlfn.XLOOKUP(INDEX(AF21:BN21,MATCH(FALSE,ISBLANK(AF21:BN21),0)),$AF21:$BN21,$AF$8:$BN$8,0))</f>
        <v/>
      </c>
      <c r="C21" s="67" t="s">
        <v>785</v>
      </c>
      <c r="D21" s="67" t="s">
        <v>812</v>
      </c>
      <c r="E21" s="67">
        <v>2404263110</v>
      </c>
      <c r="F21" s="12"/>
      <c r="G21" s="12"/>
      <c r="H21" s="12"/>
      <c r="I21" s="59"/>
      <c r="J21" s="14">
        <v>8611</v>
      </c>
      <c r="K21" s="14">
        <f>_xlfn.XLOOKUP(CONCATENATE(O21," ",U21),'Liste BT'!$J:$J,'Liste BT'!$C:$C,0)</f>
        <v>0</v>
      </c>
      <c r="L21" s="12"/>
      <c r="M21" s="68" t="str">
        <f>IF(N21=0,"",_xlfn.XLOOKUP(N21,'Liste des sites'!$E:$E,'Liste des sites'!$O:$O,""))</f>
        <v>Berne</v>
      </c>
      <c r="N21" s="12" t="str">
        <f t="shared" si="5"/>
        <v>Coop - Bévilard - SAP 1214</v>
      </c>
      <c r="O21" s="69" t="str">
        <f>IF(N21=0,"",_xlfn.XLOOKUP(N21,'Liste des sites'!$E:$E,'Liste des sites'!$D:$D,""))</f>
        <v>1636</v>
      </c>
      <c r="P21" s="12" t="s">
        <v>2484</v>
      </c>
      <c r="Q21" s="69" t="s">
        <v>509</v>
      </c>
      <c r="R21" s="69" t="str">
        <f t="shared" si="6"/>
        <v>1636 A fond trimestriel</v>
      </c>
      <c r="S21" s="103"/>
      <c r="T21" s="14">
        <f>IF(S21="",0,_xlfn.XLOOKUP(S21,'Clés appart'!$D:$D,'Clés appart'!$G:$G,0))</f>
        <v>0</v>
      </c>
      <c r="U21" s="69" t="s">
        <v>2592</v>
      </c>
      <c r="V21" s="69" t="s">
        <v>2591</v>
      </c>
      <c r="W21" s="69" t="str">
        <f>_xlfn.XLOOKUP(R21,'Liste BT'!$J:$J,'Liste BT'!$K:$K,"")</f>
        <v/>
      </c>
      <c r="X21" s="105"/>
      <c r="Y21" s="70">
        <v>4</v>
      </c>
      <c r="Z21" s="71">
        <f t="shared" si="7"/>
        <v>0</v>
      </c>
      <c r="AA21" s="72">
        <f t="shared" si="8"/>
        <v>0</v>
      </c>
      <c r="AB21" s="72">
        <f t="shared" si="3"/>
        <v>0</v>
      </c>
      <c r="AC21" s="72">
        <f t="shared" si="4"/>
        <v>0</v>
      </c>
      <c r="AD21" s="72">
        <f t="shared" si="9"/>
        <v>0</v>
      </c>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row>
    <row r="22" spans="1:66" ht="52" customHeight="1" x14ac:dyDescent="0.3">
      <c r="A22" s="67" t="s">
        <v>494</v>
      </c>
      <c r="B22" s="143" cm="1">
        <f t="array" ref="B22">IF(COUNTA(AF22:BN22)=0,"",_xlfn.XLOOKUP(INDEX(AF22:BN22,MATCH(FALSE,ISBLANK(AF22:BN22),0)),$AF22:$BN22,$AF$8:$BN$8,0))</f>
        <v>45391</v>
      </c>
      <c r="C22" s="67" t="s">
        <v>785</v>
      </c>
      <c r="D22" s="67" t="s">
        <v>812</v>
      </c>
      <c r="E22" s="67">
        <v>2404263110</v>
      </c>
      <c r="F22" s="12"/>
      <c r="G22" s="12"/>
      <c r="H22" s="12"/>
      <c r="I22" s="59"/>
      <c r="J22" s="14">
        <v>10921</v>
      </c>
      <c r="K22" s="14" t="str">
        <f>_xlfn.XLOOKUP(CONCATENATE(O22," ",U22),'Liste BT'!$J:$J,'Liste BT'!$C:$C,0)</f>
        <v>10921</v>
      </c>
      <c r="L22" s="12"/>
      <c r="M22" s="68" t="str">
        <f>IF(N22=0,"",_xlfn.XLOOKUP(N22,'Liste des sites'!$E:$E,'Liste des sites'!$O:$O,""))</f>
        <v>Berne</v>
      </c>
      <c r="N22" s="12" t="str">
        <f t="shared" si="5"/>
        <v>Coop - Bévilard - SAP 1214</v>
      </c>
      <c r="O22" s="69" t="str">
        <f>IF(N22=0,"",_xlfn.XLOOKUP(N22,'Liste des sites'!$E:$E,'Liste des sites'!$D:$D,""))</f>
        <v>1636</v>
      </c>
      <c r="P22" s="12" t="s">
        <v>2484</v>
      </c>
      <c r="Q22" s="69" t="s">
        <v>492</v>
      </c>
      <c r="R22" s="69" t="str">
        <f t="shared" si="6"/>
        <v>1636 Vitrerie intérieure et extérieure</v>
      </c>
      <c r="S22" s="103"/>
      <c r="T22" s="14">
        <f>IF(S22="",0,_xlfn.XLOOKUP(S22,'Clés appart'!$D:$D,'Clés appart'!$G:$G,0))</f>
        <v>0</v>
      </c>
      <c r="U22" s="69" t="s">
        <v>544</v>
      </c>
      <c r="V22" s="69" t="s">
        <v>544</v>
      </c>
      <c r="W22" s="69" t="str">
        <f>_xlfn.XLOOKUP(R22,'Liste BT'!$J:$J,'Liste BT'!$K:$K,"")</f>
        <v>A02</v>
      </c>
      <c r="X22" s="105"/>
      <c r="Y22" s="70">
        <v>1</v>
      </c>
      <c r="Z22" s="71">
        <f t="shared" si="7"/>
        <v>4</v>
      </c>
      <c r="AA22" s="72">
        <f t="shared" si="8"/>
        <v>0</v>
      </c>
      <c r="AB22" s="72">
        <f t="shared" si="3"/>
        <v>0</v>
      </c>
      <c r="AC22" s="72">
        <f t="shared" si="4"/>
        <v>0</v>
      </c>
      <c r="AD22" s="72">
        <f t="shared" si="9"/>
        <v>0</v>
      </c>
      <c r="AF22" s="115"/>
      <c r="AG22" s="115"/>
      <c r="AH22" s="115"/>
      <c r="AI22" s="115"/>
      <c r="AJ22" s="115"/>
      <c r="AK22" s="115"/>
      <c r="AL22" s="115"/>
      <c r="AM22" s="115"/>
      <c r="AN22" s="115"/>
      <c r="AO22" s="115">
        <v>4</v>
      </c>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row>
    <row r="23" spans="1:66" ht="52" customHeight="1" x14ac:dyDescent="0.3">
      <c r="A23" s="67" t="s">
        <v>494</v>
      </c>
      <c r="B23" s="143" cm="1">
        <f t="array" ref="B23">IF(COUNTA(AF23:BN23)=0,"",_xlfn.XLOOKUP(INDEX(AF23:BN23,MATCH(FALSE,ISBLANK(AF23:BN23),0)),$AF23:$BN23,$AF$8:$BN$8,0))</f>
        <v>45392</v>
      </c>
      <c r="C23" s="67" t="s">
        <v>785</v>
      </c>
      <c r="D23" s="67" t="s">
        <v>812</v>
      </c>
      <c r="E23" s="67">
        <v>2404263110</v>
      </c>
      <c r="F23" s="12"/>
      <c r="G23" s="12"/>
      <c r="H23" s="12"/>
      <c r="I23" s="59"/>
      <c r="J23" s="14"/>
      <c r="K23" s="14" t="str">
        <f>_xlfn.XLOOKUP(CONCATENATE(O23," ",U23),'Liste BT'!$J:$J,'Liste BT'!$C:$C,0)</f>
        <v>5645</v>
      </c>
      <c r="L23" s="12"/>
      <c r="M23" s="68" t="str">
        <f>IF(N23=0,"",_xlfn.XLOOKUP(N23,'Liste des sites'!$E:$E,'Liste des sites'!$O:$O,""))</f>
        <v>Jura</v>
      </c>
      <c r="N23" s="12" t="str">
        <f t="shared" si="5"/>
        <v>Coop - Les Breuleux - SAP 5059</v>
      </c>
      <c r="O23" s="69" t="str">
        <f>IF(N23=0,"",_xlfn.XLOOKUP(N23,'Liste des sites'!$E:$E,'Liste des sites'!$D:$D,""))</f>
        <v>1755</v>
      </c>
      <c r="P23" s="12" t="s">
        <v>2370</v>
      </c>
      <c r="Q23" s="69" t="s">
        <v>516</v>
      </c>
      <c r="R23" s="69" t="str">
        <f t="shared" si="6"/>
        <v>1755 Espaces verts (Voir détail prestation)</v>
      </c>
      <c r="S23" s="103"/>
      <c r="T23" s="14">
        <f>IF(S23="",0,_xlfn.XLOOKUP(S23,'Clés appart'!$D:$D,'Clés appart'!$G:$G,0))</f>
        <v>0</v>
      </c>
      <c r="U23" s="69" t="s">
        <v>3100</v>
      </c>
      <c r="V23" s="69" t="s">
        <v>543</v>
      </c>
      <c r="W23" s="69" t="str">
        <f>_xlfn.XLOOKUP(R23,'Liste BT'!$J:$J,'Liste BT'!$K:$K,"")</f>
        <v>A01</v>
      </c>
      <c r="X23" s="105"/>
      <c r="Y23" s="70">
        <v>4</v>
      </c>
      <c r="Z23" s="71">
        <f t="shared" si="7"/>
        <v>4</v>
      </c>
      <c r="AA23" s="72">
        <f t="shared" si="8"/>
        <v>0</v>
      </c>
      <c r="AB23" s="72">
        <f t="shared" si="3"/>
        <v>0</v>
      </c>
      <c r="AC23" s="72">
        <f t="shared" si="4"/>
        <v>0</v>
      </c>
      <c r="AD23" s="72">
        <f t="shared" si="9"/>
        <v>0</v>
      </c>
      <c r="AF23" s="115"/>
      <c r="AG23" s="115"/>
      <c r="AH23" s="115"/>
      <c r="AI23" s="115"/>
      <c r="AJ23" s="115"/>
      <c r="AK23" s="115"/>
      <c r="AL23" s="115"/>
      <c r="AM23" s="115"/>
      <c r="AN23" s="115"/>
      <c r="AO23" s="115"/>
      <c r="AP23" s="115">
        <v>4</v>
      </c>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row>
    <row r="24" spans="1:66" ht="52" customHeight="1" x14ac:dyDescent="0.3">
      <c r="A24" s="67" t="s">
        <v>494</v>
      </c>
      <c r="B24" s="143" cm="1">
        <f t="array" ref="B24">IF(COUNTA(AF24:BN24)=0,"",_xlfn.XLOOKUP(INDEX(AF24:BN24,MATCH(FALSE,ISBLANK(AF24:BN24),0)),$AF24:$BN24,$AF$8:$BN$8,0))</f>
        <v>45392</v>
      </c>
      <c r="C24" s="67" t="s">
        <v>785</v>
      </c>
      <c r="D24" s="67" t="s">
        <v>812</v>
      </c>
      <c r="E24" s="67">
        <v>2404263110</v>
      </c>
      <c r="F24" s="12"/>
      <c r="G24" s="12"/>
      <c r="H24" s="12"/>
      <c r="I24" s="59"/>
      <c r="J24" s="14" t="s">
        <v>284</v>
      </c>
      <c r="K24" s="14" t="str">
        <f>_xlfn.XLOOKUP(CONCATENATE(O24," ",U24),'Liste BT'!$J:$J,'Liste BT'!$C:$C,0)</f>
        <v>16088</v>
      </c>
      <c r="L24" s="12"/>
      <c r="M24" s="68" t="str">
        <f>IF(N24=0,"",_xlfn.XLOOKUP(N24,'Liste des sites'!$E:$E,'Liste des sites'!$O:$O,""))</f>
        <v>Jura</v>
      </c>
      <c r="N24" s="12" t="str">
        <f t="shared" si="5"/>
        <v xml:space="preserve">BENU Delémont Gare </v>
      </c>
      <c r="O24" s="69" t="str">
        <f>IF(N24=0,"",_xlfn.XLOOKUP(N24,'Liste des sites'!$E:$E,'Liste des sites'!$D:$D,""))</f>
        <v>18756</v>
      </c>
      <c r="P24" s="12" t="s">
        <v>2405</v>
      </c>
      <c r="Q24" s="69" t="s">
        <v>58</v>
      </c>
      <c r="R24" s="69" t="str">
        <f t="shared" si="6"/>
        <v>18756 Vitrerie intérieure et extérieure</v>
      </c>
      <c r="S24" s="103"/>
      <c r="T24" s="14">
        <f>IF(S24="",0,_xlfn.XLOOKUP(S24,'Clés appart'!$D:$D,'Clés appart'!$G:$G,0))</f>
        <v>0</v>
      </c>
      <c r="U24" s="69" t="s">
        <v>544</v>
      </c>
      <c r="V24" s="69" t="s">
        <v>544</v>
      </c>
      <c r="W24" s="69" t="str">
        <f>_xlfn.XLOOKUP(R24,'Liste BT'!$J:$J,'Liste BT'!$K:$K,"")</f>
        <v>A04</v>
      </c>
      <c r="X24" s="105"/>
      <c r="Y24" s="70">
        <v>2.0499999999999998</v>
      </c>
      <c r="Z24" s="71">
        <f t="shared" si="7"/>
        <v>1.83</v>
      </c>
      <c r="AA24" s="72">
        <f t="shared" si="8"/>
        <v>0</v>
      </c>
      <c r="AB24" s="72">
        <f t="shared" si="3"/>
        <v>0</v>
      </c>
      <c r="AC24" s="72">
        <f t="shared" si="4"/>
        <v>0</v>
      </c>
      <c r="AD24" s="72">
        <f t="shared" si="9"/>
        <v>0</v>
      </c>
      <c r="AF24" s="115"/>
      <c r="AG24" s="115"/>
      <c r="AH24" s="115"/>
      <c r="AI24" s="115"/>
      <c r="AJ24" s="115"/>
      <c r="AK24" s="115"/>
      <c r="AL24" s="115"/>
      <c r="AM24" s="115"/>
      <c r="AN24" s="115"/>
      <c r="AO24" s="115"/>
      <c r="AP24" s="115">
        <v>1.83</v>
      </c>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row>
    <row r="25" spans="1:66" ht="52" customHeight="1" x14ac:dyDescent="0.3">
      <c r="A25" s="67" t="s">
        <v>494</v>
      </c>
      <c r="B25" s="143" cm="1">
        <f t="array" ref="B25">IF(COUNTA(AF25:BN25)=0,"",_xlfn.XLOOKUP(INDEX(AF25:BN25,MATCH(FALSE,ISBLANK(AF25:BN25),0)),$AF25:$BN25,$AF$8:$BN$8,0))</f>
        <v>45392</v>
      </c>
      <c r="C25" s="67" t="s">
        <v>785</v>
      </c>
      <c r="D25" s="67" t="s">
        <v>812</v>
      </c>
      <c r="E25" s="67">
        <v>2404263110</v>
      </c>
      <c r="F25" s="12"/>
      <c r="G25" s="12"/>
      <c r="H25" s="12"/>
      <c r="I25" s="59"/>
      <c r="J25" s="14" t="s">
        <v>286</v>
      </c>
      <c r="K25" s="14">
        <f>_xlfn.XLOOKUP(CONCATENATE(O25," ",U25),'Liste BT'!$J:$J,'Liste BT'!$C:$C,0)</f>
        <v>0</v>
      </c>
      <c r="L25" s="12"/>
      <c r="M25" s="68" t="str">
        <f>IF(N25=0,"",_xlfn.XLOOKUP(N25,'Liste des sites'!$E:$E,'Liste des sites'!$O:$O,""))</f>
        <v>Jura</v>
      </c>
      <c r="N25" s="12" t="str">
        <f t="shared" si="5"/>
        <v xml:space="preserve">BENU Delémont Ville    </v>
      </c>
      <c r="O25" s="69" t="str">
        <f>IF(N25=0,"",_xlfn.XLOOKUP(N25,'Liste des sites'!$E:$E,'Liste des sites'!$D:$D,""))</f>
        <v>18757</v>
      </c>
      <c r="P25" s="12" t="s">
        <v>2407</v>
      </c>
      <c r="Q25" s="69" t="s">
        <v>58</v>
      </c>
      <c r="R25" s="69" t="str">
        <f t="shared" si="6"/>
        <v>18757 Vitrerie extérieure</v>
      </c>
      <c r="S25" s="103"/>
      <c r="T25" s="14">
        <f>IF(S25="",0,_xlfn.XLOOKUP(S25,'Clés appart'!$D:$D,'Clés appart'!$G:$G,0))</f>
        <v>0</v>
      </c>
      <c r="U25" s="69" t="s">
        <v>744</v>
      </c>
      <c r="V25" s="69" t="s">
        <v>544</v>
      </c>
      <c r="W25" s="69" t="str">
        <f>_xlfn.XLOOKUP(R25,'Liste BT'!$J:$J,'Liste BT'!$K:$K,"")</f>
        <v/>
      </c>
      <c r="X25" s="105"/>
      <c r="Y25" s="70">
        <v>0.96</v>
      </c>
      <c r="Z25" s="71">
        <f t="shared" si="7"/>
        <v>1</v>
      </c>
      <c r="AA25" s="72">
        <f t="shared" si="8"/>
        <v>0</v>
      </c>
      <c r="AB25" s="72">
        <f t="shared" si="3"/>
        <v>0</v>
      </c>
      <c r="AC25" s="72">
        <f t="shared" si="4"/>
        <v>0</v>
      </c>
      <c r="AD25" s="72">
        <f t="shared" si="9"/>
        <v>0</v>
      </c>
      <c r="AF25" s="115"/>
      <c r="AG25" s="115"/>
      <c r="AH25" s="115"/>
      <c r="AI25" s="115"/>
      <c r="AJ25" s="115"/>
      <c r="AK25" s="115"/>
      <c r="AL25" s="115"/>
      <c r="AM25" s="115"/>
      <c r="AN25" s="115"/>
      <c r="AO25" s="115"/>
      <c r="AP25" s="115">
        <v>1</v>
      </c>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row>
    <row r="26" spans="1:66" ht="52" customHeight="1" x14ac:dyDescent="0.3">
      <c r="A26" s="67" t="s">
        <v>494</v>
      </c>
      <c r="B26" s="143" cm="1">
        <f t="array" ref="B26">IF(COUNTA(AF26:BN26)=0,"",_xlfn.XLOOKUP(INDEX(AF26:BN26,MATCH(FALSE,ISBLANK(AF26:BN26),0)),$AF26:$BN26,$AF$8:$BN$8,0))</f>
        <v>45392</v>
      </c>
      <c r="C26" s="67" t="s">
        <v>785</v>
      </c>
      <c r="D26" s="67" t="s">
        <v>812</v>
      </c>
      <c r="E26" s="67">
        <v>2404263110</v>
      </c>
      <c r="F26" s="12"/>
      <c r="G26" s="12"/>
      <c r="H26" s="12"/>
      <c r="I26" s="59"/>
      <c r="J26" s="14" t="s">
        <v>288</v>
      </c>
      <c r="K26" s="14">
        <f>_xlfn.XLOOKUP(CONCATENATE(O26," ",U26),'Liste BT'!$J:$J,'Liste BT'!$C:$C,0)</f>
        <v>0</v>
      </c>
      <c r="L26" s="12"/>
      <c r="M26" s="68" t="str">
        <f>IF(N26=0,"",_xlfn.XLOOKUP(N26,'Liste des sites'!$E:$E,'Liste des sites'!$O:$O,""))</f>
        <v>Jura</v>
      </c>
      <c r="N26" s="12" t="str">
        <f t="shared" si="5"/>
        <v>Pharmacie Porrentruy</v>
      </c>
      <c r="O26" s="69" t="str">
        <f>IF(N26=0,"",_xlfn.XLOOKUP(N26,'Liste des sites'!$E:$E,'Liste des sites'!$D:$D,""))</f>
        <v>10064</v>
      </c>
      <c r="P26" s="12" t="s">
        <v>2409</v>
      </c>
      <c r="Q26" s="69" t="s">
        <v>63</v>
      </c>
      <c r="R26" s="69" t="str">
        <f t="shared" si="6"/>
        <v/>
      </c>
      <c r="S26" s="103"/>
      <c r="T26" s="14">
        <f>IF(S26="",0,_xlfn.XLOOKUP(S26,'Clés appart'!$D:$D,'Clés appart'!$G:$G,0))</f>
        <v>0</v>
      </c>
      <c r="U26" s="69"/>
      <c r="V26" s="69" t="s">
        <v>744</v>
      </c>
      <c r="W26" s="69" t="str">
        <f>_xlfn.XLOOKUP(R26,'Liste BT'!$J:$J,'Liste BT'!$K:$K,"")</f>
        <v/>
      </c>
      <c r="X26" s="105"/>
      <c r="Y26" s="70">
        <v>1.87</v>
      </c>
      <c r="Z26" s="71">
        <f t="shared" si="7"/>
        <v>2</v>
      </c>
      <c r="AA26" s="72">
        <f t="shared" si="8"/>
        <v>0</v>
      </c>
      <c r="AB26" s="72">
        <f t="shared" si="3"/>
        <v>0</v>
      </c>
      <c r="AC26" s="72">
        <f t="shared" si="4"/>
        <v>0</v>
      </c>
      <c r="AD26" s="72">
        <f t="shared" si="9"/>
        <v>0</v>
      </c>
      <c r="AF26" s="115"/>
      <c r="AG26" s="115"/>
      <c r="AH26" s="115"/>
      <c r="AI26" s="115"/>
      <c r="AJ26" s="115"/>
      <c r="AK26" s="115"/>
      <c r="AL26" s="115"/>
      <c r="AM26" s="115"/>
      <c r="AN26" s="115"/>
      <c r="AO26" s="115"/>
      <c r="AP26" s="115">
        <v>2</v>
      </c>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row>
    <row r="27" spans="1:66" ht="52" customHeight="1" x14ac:dyDescent="0.3">
      <c r="A27" s="67" t="s">
        <v>494</v>
      </c>
      <c r="B27" s="143" cm="1">
        <f t="array" ref="B27">IF(COUNTA(AF27:BN27)=0,"",_xlfn.XLOOKUP(INDEX(AF27:BN27,MATCH(FALSE,ISBLANK(AF27:BN27),0)),$AF27:$BN27,$AF$8:$BN$8,0))</f>
        <v>45393</v>
      </c>
      <c r="C27" s="67" t="s">
        <v>785</v>
      </c>
      <c r="D27" s="67" t="s">
        <v>812</v>
      </c>
      <c r="E27" s="67">
        <v>2404263110</v>
      </c>
      <c r="F27" s="12"/>
      <c r="G27" s="12"/>
      <c r="H27" s="12"/>
      <c r="I27" s="59"/>
      <c r="J27" s="14" t="s">
        <v>257</v>
      </c>
      <c r="K27" s="14">
        <f>_xlfn.XLOOKUP(CONCATENATE(O27," ",U27),'Liste BT'!$J:$J,'Liste BT'!$C:$C,0)</f>
        <v>0</v>
      </c>
      <c r="L27" s="12"/>
      <c r="M27" s="68" t="str">
        <f>IF(N27=0,"",_xlfn.XLOOKUP(N27,'Liste des sites'!$E:$E,'Liste des sites'!$O:$O,""))</f>
        <v>Neuchâtel</v>
      </c>
      <c r="N27" s="12" t="str">
        <f t="shared" si="5"/>
        <v>Coop - EKZ Fontainemelon</v>
      </c>
      <c r="O27" s="69" t="str">
        <f>IF(N27=0,"",_xlfn.XLOOKUP(N27,'Liste des sites'!$E:$E,'Liste des sites'!$D:$D,""))</f>
        <v>2004</v>
      </c>
      <c r="P27" s="12" t="s">
        <v>1811</v>
      </c>
      <c r="Q27" s="69" t="s">
        <v>92</v>
      </c>
      <c r="R27" s="69" t="str">
        <f t="shared" si="6"/>
        <v/>
      </c>
      <c r="S27" s="103"/>
      <c r="T27" s="14">
        <f>IF(S27="",0,_xlfn.XLOOKUP(S27,'Clés appart'!$D:$D,'Clés appart'!$G:$G,0))</f>
        <v>0</v>
      </c>
      <c r="U27" s="69"/>
      <c r="V27" s="69" t="s">
        <v>552</v>
      </c>
      <c r="W27" s="69" t="str">
        <f>_xlfn.XLOOKUP(R27,'Liste BT'!$J:$J,'Liste BT'!$K:$K,"")</f>
        <v/>
      </c>
      <c r="X27" s="105"/>
      <c r="Y27" s="70">
        <v>0.5</v>
      </c>
      <c r="Z27" s="71">
        <f t="shared" si="7"/>
        <v>1</v>
      </c>
      <c r="AA27" s="72">
        <f t="shared" si="8"/>
        <v>0</v>
      </c>
      <c r="AB27" s="72">
        <f t="shared" si="3"/>
        <v>0</v>
      </c>
      <c r="AC27" s="72">
        <f t="shared" si="4"/>
        <v>0</v>
      </c>
      <c r="AD27" s="72">
        <f t="shared" si="9"/>
        <v>0</v>
      </c>
      <c r="AF27" s="115"/>
      <c r="AG27" s="115"/>
      <c r="AH27" s="115"/>
      <c r="AI27" s="115"/>
      <c r="AJ27" s="115"/>
      <c r="AK27" s="115"/>
      <c r="AL27" s="115"/>
      <c r="AM27" s="115"/>
      <c r="AN27" s="115"/>
      <c r="AO27" s="115"/>
      <c r="AP27" s="115"/>
      <c r="AQ27" s="115">
        <v>1</v>
      </c>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row>
    <row r="28" spans="1:66" ht="52" customHeight="1" x14ac:dyDescent="0.3">
      <c r="A28" s="67" t="s">
        <v>494</v>
      </c>
      <c r="B28" s="143" cm="1">
        <f t="array" ref="B28">IF(COUNTA(AF28:BN28)=0,"",_xlfn.XLOOKUP(INDEX(AF28:BN28,MATCH(FALSE,ISBLANK(AF28:BN28),0)),$AF28:$BN28,$AF$8:$BN$8,0))</f>
        <v>45393</v>
      </c>
      <c r="C28" s="67" t="s">
        <v>785</v>
      </c>
      <c r="D28" s="67" t="s">
        <v>812</v>
      </c>
      <c r="E28" s="67">
        <v>2404263110</v>
      </c>
      <c r="F28" s="12"/>
      <c r="G28" s="12"/>
      <c r="H28" s="12"/>
      <c r="I28" s="59"/>
      <c r="J28" s="14" t="s">
        <v>275</v>
      </c>
      <c r="K28" s="14">
        <f>_xlfn.XLOOKUP(CONCATENATE(O28," ",U28),'Liste BT'!$J:$J,'Liste BT'!$C:$C,0)</f>
        <v>0</v>
      </c>
      <c r="L28" s="12"/>
      <c r="M28" s="68" t="str">
        <f>IF(N28=0,"",_xlfn.XLOOKUP(N28,'Liste des sites'!$E:$E,'Liste des sites'!$O:$O,""))</f>
        <v>Neuchâtel</v>
      </c>
      <c r="N28" s="12" t="str">
        <f t="shared" si="5"/>
        <v>Coop - La Chaux-de-Fonds Etoile - SAP 1820</v>
      </c>
      <c r="O28" s="69" t="str">
        <f>IF(N28=0,"",_xlfn.XLOOKUP(N28,'Liste des sites'!$E:$E,'Liste des sites'!$D:$D,""))</f>
        <v>1763</v>
      </c>
      <c r="P28" s="12" t="s">
        <v>1825</v>
      </c>
      <c r="Q28" s="69" t="s">
        <v>103</v>
      </c>
      <c r="R28" s="69" t="str">
        <f t="shared" si="6"/>
        <v/>
      </c>
      <c r="S28" s="103"/>
      <c r="T28" s="14">
        <f>IF(S28="",0,_xlfn.XLOOKUP(S28,'Clés appart'!$D:$D,'Clés appart'!$G:$G,0))</f>
        <v>0</v>
      </c>
      <c r="U28" s="69"/>
      <c r="V28" s="69" t="s">
        <v>551</v>
      </c>
      <c r="W28" s="69" t="str">
        <f>_xlfn.XLOOKUP(R28,'Liste BT'!$J:$J,'Liste BT'!$K:$K,"")</f>
        <v/>
      </c>
      <c r="X28" s="105"/>
      <c r="Y28" s="70">
        <v>0.5</v>
      </c>
      <c r="Z28" s="71">
        <f t="shared" si="7"/>
        <v>1</v>
      </c>
      <c r="AA28" s="72">
        <f t="shared" si="8"/>
        <v>0</v>
      </c>
      <c r="AB28" s="72">
        <f t="shared" si="3"/>
        <v>0</v>
      </c>
      <c r="AC28" s="72">
        <f t="shared" si="4"/>
        <v>0</v>
      </c>
      <c r="AD28" s="72">
        <f t="shared" si="9"/>
        <v>0</v>
      </c>
      <c r="AF28" s="115"/>
      <c r="AG28" s="115"/>
      <c r="AH28" s="115"/>
      <c r="AI28" s="115"/>
      <c r="AJ28" s="115"/>
      <c r="AK28" s="115"/>
      <c r="AL28" s="115"/>
      <c r="AM28" s="115"/>
      <c r="AN28" s="115"/>
      <c r="AO28" s="115"/>
      <c r="AP28" s="115"/>
      <c r="AQ28" s="115">
        <v>1</v>
      </c>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row>
    <row r="29" spans="1:66" ht="52" customHeight="1" x14ac:dyDescent="0.3">
      <c r="A29" s="67" t="s">
        <v>494</v>
      </c>
      <c r="B29" s="143" cm="1">
        <f t="array" ref="B29">IF(COUNTA(AF29:BN29)=0,"",_xlfn.XLOOKUP(INDEX(AF29:BN29,MATCH(FALSE,ISBLANK(AF29:BN29),0)),$AF29:$BN29,$AF$8:$BN$8,0))</f>
        <v>45393</v>
      </c>
      <c r="C29" s="67" t="s">
        <v>785</v>
      </c>
      <c r="D29" s="67" t="s">
        <v>812</v>
      </c>
      <c r="E29" s="67">
        <v>2404263110</v>
      </c>
      <c r="F29" s="12"/>
      <c r="G29" s="12"/>
      <c r="H29" s="12"/>
      <c r="I29" s="59"/>
      <c r="J29" s="14" t="s">
        <v>246</v>
      </c>
      <c r="K29" s="14">
        <f>_xlfn.XLOOKUP(CONCATENATE(O29," ",U29),'Liste BT'!$J:$J,'Liste BT'!$C:$C,0)</f>
        <v>0</v>
      </c>
      <c r="L29" s="12"/>
      <c r="M29" s="68" t="str">
        <f>IF(N29=0,"",_xlfn.XLOOKUP(N29,'Liste des sites'!$E:$E,'Liste des sites'!$O:$O,""))</f>
        <v>Neuchâtel</v>
      </c>
      <c r="N29" s="12" t="str">
        <f t="shared" si="5"/>
        <v>Coop - Le Landeron - SAP 4152</v>
      </c>
      <c r="O29" s="69" t="str">
        <f>IF(N29=0,"",_xlfn.XLOOKUP(N29,'Liste des sites'!$E:$E,'Liste des sites'!$D:$D,""))</f>
        <v>1804</v>
      </c>
      <c r="P29" s="12" t="s">
        <v>1829</v>
      </c>
      <c r="Q29" s="69" t="s">
        <v>106</v>
      </c>
      <c r="R29" s="69" t="str">
        <f t="shared" si="6"/>
        <v/>
      </c>
      <c r="S29" s="103"/>
      <c r="T29" s="14">
        <f>IF(S29="",0,_xlfn.XLOOKUP(S29,'Clés appart'!$D:$D,'Clés appart'!$G:$G,0))</f>
        <v>0</v>
      </c>
      <c r="U29" s="69"/>
      <c r="V29" s="69" t="s">
        <v>550</v>
      </c>
      <c r="W29" s="69" t="str">
        <f>_xlfn.XLOOKUP(R29,'Liste BT'!$J:$J,'Liste BT'!$K:$K,"")</f>
        <v/>
      </c>
      <c r="X29" s="105"/>
      <c r="Y29" s="70">
        <v>2</v>
      </c>
      <c r="Z29" s="71">
        <f t="shared" si="7"/>
        <v>1.5</v>
      </c>
      <c r="AA29" s="72">
        <f t="shared" si="8"/>
        <v>0</v>
      </c>
      <c r="AB29" s="72">
        <f t="shared" si="3"/>
        <v>0</v>
      </c>
      <c r="AC29" s="72">
        <f t="shared" si="4"/>
        <v>0</v>
      </c>
      <c r="AD29" s="72">
        <f t="shared" si="9"/>
        <v>0</v>
      </c>
      <c r="AF29" s="115"/>
      <c r="AG29" s="115"/>
      <c r="AH29" s="115"/>
      <c r="AI29" s="115"/>
      <c r="AJ29" s="115"/>
      <c r="AK29" s="115"/>
      <c r="AL29" s="115"/>
      <c r="AM29" s="115"/>
      <c r="AN29" s="115"/>
      <c r="AO29" s="115"/>
      <c r="AP29" s="115"/>
      <c r="AQ29" s="115">
        <v>1.5</v>
      </c>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row>
    <row r="30" spans="1:66" ht="52" customHeight="1" x14ac:dyDescent="0.3">
      <c r="A30" s="67" t="s">
        <v>494</v>
      </c>
      <c r="B30" s="143" cm="1">
        <f t="array" ref="B30">IF(COUNTA(AF30:BN30)=0,"",_xlfn.XLOOKUP(INDEX(AF30:BN30,MATCH(FALSE,ISBLANK(AF30:BN30),0)),$AF30:$BN30,$AF$8:$BN$8,0))</f>
        <v>45393</v>
      </c>
      <c r="C30" s="67" t="s">
        <v>785</v>
      </c>
      <c r="D30" s="67" t="s">
        <v>812</v>
      </c>
      <c r="E30" s="67">
        <v>2404263110</v>
      </c>
      <c r="F30" s="12"/>
      <c r="G30" s="12"/>
      <c r="H30" s="12"/>
      <c r="I30" s="59"/>
      <c r="J30" s="14" t="s">
        <v>349</v>
      </c>
      <c r="K30" s="14">
        <f>_xlfn.XLOOKUP(CONCATENATE(O30," ",U30),'Liste BT'!$J:$J,'Liste BT'!$C:$C,0)</f>
        <v>0</v>
      </c>
      <c r="L30" s="12"/>
      <c r="M30" s="68" t="str">
        <f>IF(N30=0,"",_xlfn.XLOOKUP(N30,'Liste des sites'!$E:$E,'Liste des sites'!$O:$O,""))</f>
        <v>Neuchâtel</v>
      </c>
      <c r="N30" s="12" t="str">
        <f t="shared" si="5"/>
        <v>Coop - Neuchâtel Gare (ex Aperto) SAP 5466</v>
      </c>
      <c r="O30" s="69" t="str">
        <f>IF(N30=0,"",_xlfn.XLOOKUP(N30,'Liste des sites'!$E:$E,'Liste des sites'!$D:$D,""))</f>
        <v>2375</v>
      </c>
      <c r="P30" s="12" t="s">
        <v>1841</v>
      </c>
      <c r="Q30" s="69" t="s">
        <v>509</v>
      </c>
      <c r="R30" s="69" t="str">
        <f t="shared" si="6"/>
        <v/>
      </c>
      <c r="S30" s="103"/>
      <c r="T30" s="14">
        <f>IF(S30="",0,_xlfn.XLOOKUP(S30,'Clés appart'!$D:$D,'Clés appart'!$G:$G,0))</f>
        <v>0</v>
      </c>
      <c r="U30" s="69"/>
      <c r="V30" s="69" t="s">
        <v>2592</v>
      </c>
      <c r="W30" s="69" t="str">
        <f>_xlfn.XLOOKUP(R30,'Liste BT'!$J:$J,'Liste BT'!$K:$K,"")</f>
        <v/>
      </c>
      <c r="X30" s="105"/>
      <c r="Y30" s="70">
        <v>4</v>
      </c>
      <c r="Z30" s="71">
        <f t="shared" si="7"/>
        <v>2</v>
      </c>
      <c r="AA30" s="72">
        <f t="shared" si="8"/>
        <v>0</v>
      </c>
      <c r="AB30" s="72">
        <f t="shared" si="3"/>
        <v>0</v>
      </c>
      <c r="AC30" s="72">
        <f t="shared" si="4"/>
        <v>0</v>
      </c>
      <c r="AD30" s="72">
        <f t="shared" si="9"/>
        <v>0</v>
      </c>
      <c r="AF30" s="115"/>
      <c r="AG30" s="115"/>
      <c r="AH30" s="115"/>
      <c r="AI30" s="115"/>
      <c r="AJ30" s="115"/>
      <c r="AK30" s="115"/>
      <c r="AL30" s="115"/>
      <c r="AM30" s="115"/>
      <c r="AN30" s="115"/>
      <c r="AO30" s="115"/>
      <c r="AP30" s="115"/>
      <c r="AQ30" s="115">
        <v>2</v>
      </c>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row>
    <row r="31" spans="1:66" ht="52" customHeight="1" x14ac:dyDescent="0.3">
      <c r="A31" s="67" t="s">
        <v>494</v>
      </c>
      <c r="B31" s="143" cm="1">
        <f t="array" ref="B31">IF(COUNTA(AF31:BN31)=0,"",_xlfn.XLOOKUP(INDEX(AF31:BN31,MATCH(FALSE,ISBLANK(AF31:BN31),0)),$AF31:$BN31,$AF$8:$BN$8,0))</f>
        <v>45393</v>
      </c>
      <c r="C31" s="67" t="s">
        <v>785</v>
      </c>
      <c r="D31" s="67" t="s">
        <v>812</v>
      </c>
      <c r="E31" s="67">
        <v>2404263110</v>
      </c>
      <c r="F31" s="12"/>
      <c r="G31" s="12"/>
      <c r="H31" s="12"/>
      <c r="I31" s="59"/>
      <c r="J31" s="14" t="s">
        <v>349</v>
      </c>
      <c r="K31" s="14">
        <f>_xlfn.XLOOKUP(CONCATENATE(O31," ",U31),'Liste BT'!$J:$J,'Liste BT'!$C:$C,0)</f>
        <v>0</v>
      </c>
      <c r="L31" s="12"/>
      <c r="M31" s="68" t="str">
        <f>IF(N31=0,"",_xlfn.XLOOKUP(N31,'Liste des sites'!$E:$E,'Liste des sites'!$O:$O,""))</f>
        <v>Neuchâtel</v>
      </c>
      <c r="N31" s="12" t="str">
        <f t="shared" si="5"/>
        <v>Coop - Neuchâtel Gare (ex Aperto) SAP 5466</v>
      </c>
      <c r="O31" s="69" t="str">
        <f>IF(N31=0,"",_xlfn.XLOOKUP(N31,'Liste des sites'!$E:$E,'Liste des sites'!$D:$D,""))</f>
        <v>2375</v>
      </c>
      <c r="P31" s="12" t="s">
        <v>1841</v>
      </c>
      <c r="Q31" s="69" t="s">
        <v>18</v>
      </c>
      <c r="R31" s="69" t="str">
        <f t="shared" si="6"/>
        <v/>
      </c>
      <c r="S31" s="103"/>
      <c r="T31" s="14">
        <f>IF(S31="",0,_xlfn.XLOOKUP(S31,'Clés appart'!$D:$D,'Clés appart'!$G:$G,0))</f>
        <v>0</v>
      </c>
      <c r="U31" s="69"/>
      <c r="V31" s="69" t="s">
        <v>544</v>
      </c>
      <c r="W31" s="69" t="str">
        <f>_xlfn.XLOOKUP(R31,'Liste BT'!$J:$J,'Liste BT'!$K:$K,"")</f>
        <v/>
      </c>
      <c r="X31" s="105"/>
      <c r="Y31" s="70">
        <v>1</v>
      </c>
      <c r="Z31" s="71">
        <f t="shared" si="7"/>
        <v>1</v>
      </c>
      <c r="AA31" s="72">
        <f t="shared" si="8"/>
        <v>0</v>
      </c>
      <c r="AB31" s="72">
        <f t="shared" si="3"/>
        <v>0</v>
      </c>
      <c r="AC31" s="72">
        <f t="shared" si="4"/>
        <v>0</v>
      </c>
      <c r="AD31" s="72">
        <f t="shared" si="9"/>
        <v>0</v>
      </c>
      <c r="AF31" s="115"/>
      <c r="AG31" s="115"/>
      <c r="AH31" s="115"/>
      <c r="AI31" s="115"/>
      <c r="AJ31" s="115"/>
      <c r="AK31" s="115"/>
      <c r="AL31" s="115"/>
      <c r="AM31" s="115"/>
      <c r="AN31" s="115"/>
      <c r="AO31" s="115"/>
      <c r="AP31" s="115"/>
      <c r="AQ31" s="115">
        <v>1</v>
      </c>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row>
    <row r="32" spans="1:66" ht="52" customHeight="1" x14ac:dyDescent="0.3">
      <c r="A32" s="67" t="s">
        <v>494</v>
      </c>
      <c r="B32" s="143" cm="1">
        <f t="array" ref="B32">IF(COUNTA(AF32:BN32)=0,"",_xlfn.XLOOKUP(INDEX(AF32:BN32,MATCH(FALSE,ISBLANK(AF32:BN32),0)),$AF32:$BN32,$AF$8:$BN$8,0))</f>
        <v>45393</v>
      </c>
      <c r="C32" s="67" t="s">
        <v>785</v>
      </c>
      <c r="D32" s="67" t="s">
        <v>812</v>
      </c>
      <c r="E32" s="67">
        <v>2404263110</v>
      </c>
      <c r="F32" s="12"/>
      <c r="G32" s="12"/>
      <c r="H32" s="12"/>
      <c r="I32" s="59"/>
      <c r="J32" s="14" t="s">
        <v>324</v>
      </c>
      <c r="K32" s="14">
        <f>_xlfn.XLOOKUP(CONCATENATE(O32," ",U32),'Liste BT'!$J:$J,'Liste BT'!$C:$C,0)</f>
        <v>0</v>
      </c>
      <c r="L32" s="12"/>
      <c r="M32" s="68" t="str">
        <f>IF(N32=0,"",_xlfn.XLOOKUP(N32,'Liste des sites'!$E:$E,'Liste des sites'!$O:$O,""))</f>
        <v>Neuchâtel</v>
      </c>
      <c r="N32" s="12" t="str">
        <f t="shared" si="5"/>
        <v>Coop - Peseux Parc du Château - SAP 2429</v>
      </c>
      <c r="O32" s="69" t="str">
        <f>IF(N32=0,"",_xlfn.XLOOKUP(N32,'Liste des sites'!$E:$E,'Liste des sites'!$D:$D,""))</f>
        <v>1835</v>
      </c>
      <c r="P32" s="12" t="s">
        <v>1395</v>
      </c>
      <c r="Q32" s="69" t="s">
        <v>123</v>
      </c>
      <c r="R32" s="69" t="str">
        <f t="shared" si="6"/>
        <v/>
      </c>
      <c r="S32" s="103"/>
      <c r="T32" s="14">
        <f>IF(S32="",0,_xlfn.XLOOKUP(S32,'Clés appart'!$D:$D,'Clés appart'!$G:$G,0))</f>
        <v>0</v>
      </c>
      <c r="U32" s="69"/>
      <c r="V32" s="69" t="s">
        <v>546</v>
      </c>
      <c r="W32" s="69" t="str">
        <f>_xlfn.XLOOKUP(R32,'Liste BT'!$J:$J,'Liste BT'!$K:$K,"")</f>
        <v/>
      </c>
      <c r="X32" s="105"/>
      <c r="Y32" s="70">
        <v>1</v>
      </c>
      <c r="Z32" s="71">
        <f t="shared" si="7"/>
        <v>3</v>
      </c>
      <c r="AA32" s="72">
        <f t="shared" si="8"/>
        <v>0</v>
      </c>
      <c r="AB32" s="72">
        <f t="shared" si="3"/>
        <v>0</v>
      </c>
      <c r="AC32" s="72">
        <f t="shared" si="4"/>
        <v>0</v>
      </c>
      <c r="AD32" s="72">
        <f t="shared" si="9"/>
        <v>0</v>
      </c>
      <c r="AF32" s="115"/>
      <c r="AG32" s="115"/>
      <c r="AH32" s="115"/>
      <c r="AI32" s="115"/>
      <c r="AJ32" s="115"/>
      <c r="AK32" s="115"/>
      <c r="AL32" s="115"/>
      <c r="AM32" s="115"/>
      <c r="AN32" s="115"/>
      <c r="AO32" s="115"/>
      <c r="AP32" s="115"/>
      <c r="AQ32" s="115">
        <v>3</v>
      </c>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row>
    <row r="33" spans="1:66" ht="52" customHeight="1" x14ac:dyDescent="0.3">
      <c r="A33" s="67" t="s">
        <v>494</v>
      </c>
      <c r="B33" s="143" cm="1">
        <f t="array" ref="B33">IF(COUNTA(AF33:BN33)=0,"",_xlfn.XLOOKUP(INDEX(AF33:BN33,MATCH(FALSE,ISBLANK(AF33:BN33),0)),$AF33:$BN33,$AF$8:$BN$8,0))</f>
        <v>45393</v>
      </c>
      <c r="C33" s="67" t="s">
        <v>785</v>
      </c>
      <c r="D33" s="67" t="s">
        <v>812</v>
      </c>
      <c r="E33" s="67">
        <v>2404263110</v>
      </c>
      <c r="F33" s="12"/>
      <c r="G33" s="12"/>
      <c r="H33" s="12"/>
      <c r="I33" s="59"/>
      <c r="J33" s="14" t="s">
        <v>276</v>
      </c>
      <c r="K33" s="14">
        <f>_xlfn.XLOOKUP(CONCATENATE(O33," ",U33),'Liste BT'!$J:$J,'Liste BT'!$C:$C,0)</f>
        <v>0</v>
      </c>
      <c r="L33" s="12"/>
      <c r="M33" s="68" t="str">
        <f>IF(N33=0,"",_xlfn.XLOOKUP(N33,'Liste des sites'!$E:$E,'Liste des sites'!$O:$O,""))</f>
        <v>Neuchâtel</v>
      </c>
      <c r="N33" s="12" t="str">
        <f t="shared" si="5"/>
        <v>Pharmacie Bornand</v>
      </c>
      <c r="O33" s="69" t="str">
        <f>IF(N33=0,"",_xlfn.XLOOKUP(N33,'Liste des sites'!$E:$E,'Liste des sites'!$D:$D,""))</f>
        <v>10038</v>
      </c>
      <c r="P33" s="12" t="s">
        <v>1379</v>
      </c>
      <c r="Q33" s="69" t="s">
        <v>143</v>
      </c>
      <c r="R33" s="69" t="str">
        <f t="shared" si="6"/>
        <v/>
      </c>
      <c r="S33" s="103"/>
      <c r="T33" s="14">
        <f>IF(S33="",0,_xlfn.XLOOKUP(S33,'Clés appart'!$D:$D,'Clés appart'!$G:$G,0))</f>
        <v>0</v>
      </c>
      <c r="U33" s="69"/>
      <c r="V33" s="69" t="s">
        <v>744</v>
      </c>
      <c r="W33" s="69" t="str">
        <f>_xlfn.XLOOKUP(R33,'Liste BT'!$J:$J,'Liste BT'!$K:$K,"")</f>
        <v/>
      </c>
      <c r="X33" s="105"/>
      <c r="Y33" s="70">
        <v>1.04</v>
      </c>
      <c r="Z33" s="71">
        <f t="shared" si="7"/>
        <v>1</v>
      </c>
      <c r="AA33" s="72">
        <f t="shared" si="8"/>
        <v>0</v>
      </c>
      <c r="AB33" s="72">
        <f t="shared" si="3"/>
        <v>0</v>
      </c>
      <c r="AC33" s="72">
        <f t="shared" si="4"/>
        <v>0</v>
      </c>
      <c r="AD33" s="72">
        <f t="shared" si="9"/>
        <v>0</v>
      </c>
      <c r="AF33" s="115"/>
      <c r="AG33" s="115"/>
      <c r="AH33" s="115"/>
      <c r="AI33" s="115"/>
      <c r="AJ33" s="115"/>
      <c r="AK33" s="115"/>
      <c r="AL33" s="115"/>
      <c r="AM33" s="115"/>
      <c r="AN33" s="115"/>
      <c r="AO33" s="115"/>
      <c r="AP33" s="115"/>
      <c r="AQ33" s="115">
        <v>1</v>
      </c>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row>
    <row r="34" spans="1:66" ht="52" customHeight="1" x14ac:dyDescent="0.3">
      <c r="A34" s="67" t="s">
        <v>494</v>
      </c>
      <c r="B34" s="143" cm="1">
        <f t="array" ref="B34">IF(COUNTA(AF34:BN34)=0,"",_xlfn.XLOOKUP(INDEX(AF34:BN34,MATCH(FALSE,ISBLANK(AF34:BN34),0)),$AF34:$BN34,$AF$8:$BN$8,0))</f>
        <v>45393</v>
      </c>
      <c r="C34" s="67" t="s">
        <v>785</v>
      </c>
      <c r="D34" s="67" t="s">
        <v>812</v>
      </c>
      <c r="E34" s="67">
        <v>2404263110</v>
      </c>
      <c r="F34" s="12"/>
      <c r="G34" s="12"/>
      <c r="H34" s="12"/>
      <c r="I34" s="59"/>
      <c r="J34" s="14" t="s">
        <v>263</v>
      </c>
      <c r="K34" s="14">
        <f>_xlfn.XLOOKUP(CONCATENATE(O34," ",U34),'Liste BT'!$J:$J,'Liste BT'!$C:$C,0)</f>
        <v>0</v>
      </c>
      <c r="L34" s="12"/>
      <c r="M34" s="68" t="str">
        <f>IF(N34=0,"",_xlfn.XLOOKUP(N34,'Liste des sites'!$E:$E,'Liste des sites'!$O:$O,""))</f>
        <v>Neuchâtel</v>
      </c>
      <c r="N34" s="12" t="str">
        <f t="shared" si="5"/>
        <v>Pharmacie de la Côte</v>
      </c>
      <c r="O34" s="69" t="str">
        <f>IF(N34=0,"",_xlfn.XLOOKUP(N34,'Liste des sites'!$E:$E,'Liste des sites'!$D:$D,""))</f>
        <v>10079</v>
      </c>
      <c r="P34" s="12" t="s">
        <v>2139</v>
      </c>
      <c r="Q34" s="69" t="s">
        <v>63</v>
      </c>
      <c r="R34" s="69" t="str">
        <f t="shared" si="6"/>
        <v/>
      </c>
      <c r="S34" s="103"/>
      <c r="T34" s="14">
        <f>IF(S34="",0,_xlfn.XLOOKUP(S34,'Clés appart'!$D:$D,'Clés appart'!$G:$G,0))</f>
        <v>0</v>
      </c>
      <c r="U34" s="69"/>
      <c r="V34" s="69" t="s">
        <v>544</v>
      </c>
      <c r="W34" s="69" t="str">
        <f>_xlfn.XLOOKUP(R34,'Liste BT'!$J:$J,'Liste BT'!$K:$K,"")</f>
        <v/>
      </c>
      <c r="X34" s="105"/>
      <c r="Y34" s="70">
        <v>1.0900000000000001</v>
      </c>
      <c r="Z34" s="71">
        <f t="shared" si="7"/>
        <v>1</v>
      </c>
      <c r="AA34" s="72">
        <f t="shared" si="8"/>
        <v>0</v>
      </c>
      <c r="AB34" s="72">
        <f t="shared" si="3"/>
        <v>0</v>
      </c>
      <c r="AC34" s="72">
        <f t="shared" si="4"/>
        <v>0</v>
      </c>
      <c r="AD34" s="72">
        <f t="shared" si="9"/>
        <v>0</v>
      </c>
      <c r="AF34" s="115"/>
      <c r="AG34" s="115"/>
      <c r="AH34" s="115"/>
      <c r="AI34" s="115"/>
      <c r="AJ34" s="115"/>
      <c r="AK34" s="115"/>
      <c r="AL34" s="115"/>
      <c r="AM34" s="115"/>
      <c r="AN34" s="115"/>
      <c r="AO34" s="115"/>
      <c r="AP34" s="115"/>
      <c r="AQ34" s="115">
        <v>1</v>
      </c>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row>
    <row r="35" spans="1:66" ht="52" customHeight="1" x14ac:dyDescent="0.3">
      <c r="A35" s="67" t="s">
        <v>494</v>
      </c>
      <c r="B35" s="143" cm="1">
        <f t="array" ref="B35">IF(COUNTA(AF35:BN35)=0,"",_xlfn.XLOOKUP(INDEX(AF35:BN35,MATCH(FALSE,ISBLANK(AF35:BN35),0)),$AF35:$BN35,$AF$8:$BN$8,0))</f>
        <v>45396</v>
      </c>
      <c r="C35" s="67" t="s">
        <v>785</v>
      </c>
      <c r="D35" s="67" t="s">
        <v>812</v>
      </c>
      <c r="E35" s="67">
        <v>2404263110</v>
      </c>
      <c r="F35" s="12"/>
      <c r="G35" s="12"/>
      <c r="H35" s="12"/>
      <c r="I35" s="59"/>
      <c r="J35" s="14"/>
      <c r="K35" s="14">
        <f>_xlfn.XLOOKUP(CONCATENATE(O35," ",U35),'Liste BT'!$J:$J,'Liste BT'!$C:$C,0)</f>
        <v>0</v>
      </c>
      <c r="L35" s="12"/>
      <c r="M35" s="68" t="str">
        <f>IF(N35=0,"",_xlfn.XLOOKUP(N35,'Liste des sites'!$E:$E,'Liste des sites'!$O:$O,""))</f>
        <v/>
      </c>
      <c r="N35" s="12">
        <f t="shared" si="5"/>
        <v>0</v>
      </c>
      <c r="O35" s="69" t="str">
        <f>IF(N35=0,"",_xlfn.XLOOKUP(N35,'Liste des sites'!$E:$E,'Liste des sites'!$D:$D,""))</f>
        <v/>
      </c>
      <c r="P35" s="12"/>
      <c r="Q35" s="69" t="s">
        <v>518</v>
      </c>
      <c r="R35" s="69" t="str">
        <f t="shared" si="6"/>
        <v/>
      </c>
      <c r="S35" s="103"/>
      <c r="T35" s="14">
        <f>IF(S35="",0,_xlfn.XLOOKUP(S35,'Clés appart'!$D:$D,'Clés appart'!$G:$G,0))</f>
        <v>0</v>
      </c>
      <c r="U35" s="69"/>
      <c r="V35" s="69" t="s">
        <v>672</v>
      </c>
      <c r="W35" s="69" t="str">
        <f>_xlfn.XLOOKUP(R35,'Liste BT'!$J:$J,'Liste BT'!$K:$K,"")</f>
        <v/>
      </c>
      <c r="X35" s="105"/>
      <c r="Y35" s="70">
        <v>1</v>
      </c>
      <c r="Z35" s="71">
        <f t="shared" si="7"/>
        <v>1.5</v>
      </c>
      <c r="AA35" s="72">
        <f t="shared" si="8"/>
        <v>0</v>
      </c>
      <c r="AB35" s="72">
        <f t="shared" si="3"/>
        <v>0</v>
      </c>
      <c r="AC35" s="72">
        <f t="shared" si="4"/>
        <v>0</v>
      </c>
      <c r="AD35" s="72">
        <f t="shared" si="9"/>
        <v>0</v>
      </c>
      <c r="AF35" s="115"/>
      <c r="AG35" s="115"/>
      <c r="AH35" s="115"/>
      <c r="AI35" s="115"/>
      <c r="AJ35" s="115"/>
      <c r="AK35" s="115"/>
      <c r="AL35" s="115"/>
      <c r="AM35" s="115"/>
      <c r="AN35" s="115"/>
      <c r="AO35" s="115"/>
      <c r="AP35" s="115"/>
      <c r="AQ35" s="115"/>
      <c r="AR35" s="115"/>
      <c r="AS35" s="115"/>
      <c r="AT35" s="115">
        <v>1.5</v>
      </c>
      <c r="AU35" s="115"/>
      <c r="AV35" s="115"/>
      <c r="AW35" s="115"/>
      <c r="AX35" s="115"/>
      <c r="AY35" s="115"/>
      <c r="AZ35" s="115"/>
      <c r="BA35" s="115"/>
      <c r="BB35" s="115"/>
      <c r="BC35" s="115"/>
      <c r="BD35" s="115"/>
      <c r="BE35" s="115"/>
      <c r="BF35" s="115"/>
      <c r="BG35" s="115"/>
      <c r="BH35" s="115"/>
      <c r="BI35" s="115"/>
      <c r="BJ35" s="115"/>
      <c r="BK35" s="115"/>
      <c r="BL35" s="115"/>
      <c r="BM35" s="115"/>
      <c r="BN35" s="115"/>
    </row>
    <row r="36" spans="1:66" ht="52" customHeight="1" x14ac:dyDescent="0.3">
      <c r="A36" s="67" t="s">
        <v>494</v>
      </c>
      <c r="B36" s="143" cm="1">
        <f t="array" ref="B36">IF(COUNTA(AF36:BN36)=0,"",_xlfn.XLOOKUP(INDEX(AF36:BN36,MATCH(FALSE,ISBLANK(AF36:BN36),0)),$AF36:$BN36,$AF$8:$BN$8,0))</f>
        <v>45396</v>
      </c>
      <c r="C36" s="67" t="s">
        <v>785</v>
      </c>
      <c r="D36" s="67" t="s">
        <v>812</v>
      </c>
      <c r="E36" s="67">
        <v>2404263110</v>
      </c>
      <c r="F36" s="12" t="s">
        <v>1449</v>
      </c>
      <c r="G36" s="12"/>
      <c r="H36" s="12"/>
      <c r="I36" s="59"/>
      <c r="J36" s="14"/>
      <c r="K36" s="14">
        <f>_xlfn.XLOOKUP(CONCATENATE(O36," ",U36),'Liste BT'!$J:$J,'Liste BT'!$C:$C,0)</f>
        <v>0</v>
      </c>
      <c r="L36" s="14" t="s">
        <v>1450</v>
      </c>
      <c r="M36" s="68" t="str">
        <f>IF(N36=0,"",_xlfn.XLOOKUP(N36,'Liste des sites'!$E:$E,'Liste des sites'!$O:$O,""))</f>
        <v>Neuchâtel</v>
      </c>
      <c r="N36" s="12" t="str">
        <f t="shared" si="5"/>
        <v>COOP - Fritz Courvoisier - SAP 5643</v>
      </c>
      <c r="O36" s="69" t="str">
        <f>IF(N36=0,"",_xlfn.XLOOKUP(N36,'Liste des sites'!$E:$E,'Liste des sites'!$D:$D,""))</f>
        <v>18019</v>
      </c>
      <c r="P36" s="12" t="s">
        <v>1452</v>
      </c>
      <c r="Q36" s="69" t="s">
        <v>519</v>
      </c>
      <c r="R36" s="69" t="str">
        <f t="shared" si="6"/>
        <v/>
      </c>
      <c r="S36" s="103"/>
      <c r="T36" s="14">
        <f>IF(S36="",0,_xlfn.XLOOKUP(S36,'Clés appart'!$D:$D,'Clés appart'!$G:$G,0))</f>
        <v>0</v>
      </c>
      <c r="U36" s="69"/>
      <c r="V36" s="69"/>
      <c r="W36" s="69" t="str">
        <f>_xlfn.XLOOKUP(R36,'Liste BT'!$J:$J,'Liste BT'!$K:$K,"")</f>
        <v/>
      </c>
      <c r="X36" s="105" t="s">
        <v>519</v>
      </c>
      <c r="Y36" s="70">
        <v>4</v>
      </c>
      <c r="Z36" s="71">
        <f t="shared" si="7"/>
        <v>4.5</v>
      </c>
      <c r="AA36" s="72">
        <f t="shared" si="8"/>
        <v>0</v>
      </c>
      <c r="AB36" s="72">
        <f t="shared" si="3"/>
        <v>0</v>
      </c>
      <c r="AC36" s="72">
        <f t="shared" si="4"/>
        <v>0</v>
      </c>
      <c r="AD36" s="72">
        <f t="shared" si="9"/>
        <v>0</v>
      </c>
      <c r="AF36" s="115"/>
      <c r="AG36" s="115"/>
      <c r="AH36" s="115"/>
      <c r="AI36" s="115"/>
      <c r="AJ36" s="115"/>
      <c r="AK36" s="115"/>
      <c r="AL36" s="115"/>
      <c r="AM36" s="115"/>
      <c r="AN36" s="115"/>
      <c r="AO36" s="115"/>
      <c r="AP36" s="115"/>
      <c r="AQ36" s="115"/>
      <c r="AR36" s="115"/>
      <c r="AS36" s="115"/>
      <c r="AT36" s="115">
        <v>4.5</v>
      </c>
      <c r="AU36" s="115"/>
      <c r="AV36" s="115"/>
      <c r="AW36" s="115"/>
      <c r="AX36" s="115"/>
      <c r="AY36" s="115"/>
      <c r="AZ36" s="115"/>
      <c r="BA36" s="115"/>
      <c r="BB36" s="115"/>
      <c r="BC36" s="115"/>
      <c r="BD36" s="115"/>
      <c r="BE36" s="115"/>
      <c r="BF36" s="115"/>
      <c r="BG36" s="115"/>
      <c r="BH36" s="115"/>
      <c r="BI36" s="115"/>
      <c r="BJ36" s="115"/>
      <c r="BK36" s="115"/>
      <c r="BL36" s="115"/>
      <c r="BM36" s="115"/>
      <c r="BN36" s="115"/>
    </row>
    <row r="37" spans="1:66" ht="52" customHeight="1" x14ac:dyDescent="0.3">
      <c r="A37" s="67" t="s">
        <v>494</v>
      </c>
      <c r="B37" s="143" cm="1">
        <f t="array" ref="B37">IF(COUNTA(AF37:BN37)=0,"",_xlfn.XLOOKUP(INDEX(AF37:BN37,MATCH(FALSE,ISBLANK(AF37:BN37),0)),$AF37:$BN37,$AF$8:$BN$8,0))</f>
        <v>45396</v>
      </c>
      <c r="C37" s="67" t="s">
        <v>785</v>
      </c>
      <c r="D37" s="67" t="s">
        <v>812</v>
      </c>
      <c r="E37" s="67">
        <v>2404263110</v>
      </c>
      <c r="F37" s="12"/>
      <c r="G37" s="12"/>
      <c r="H37" s="12" t="s">
        <v>836</v>
      </c>
      <c r="I37" s="59"/>
      <c r="J37" s="14"/>
      <c r="K37" s="14">
        <f>_xlfn.XLOOKUP(CONCATENATE(O37," ",U37),'Liste BT'!$J:$J,'Liste BT'!$C:$C,0)</f>
        <v>0</v>
      </c>
      <c r="L37" s="12"/>
      <c r="M37" s="68" t="str">
        <f>IF(N37=0,"",_xlfn.XLOOKUP(N37,'Liste des sites'!$E:$E,'Liste des sites'!$O:$O,""))</f>
        <v>Neuchâtel</v>
      </c>
      <c r="N37" s="12" t="str">
        <f t="shared" si="5"/>
        <v>Coop - Couvet - SAP 1087</v>
      </c>
      <c r="O37" s="69" t="str">
        <f>IF(N37=0,"",_xlfn.XLOOKUP(N37,'Liste des sites'!$E:$E,'Liste des sites'!$D:$D,""))</f>
        <v>1771</v>
      </c>
      <c r="P37" s="12" t="s">
        <v>1806</v>
      </c>
      <c r="Q37" s="69" t="s">
        <v>517</v>
      </c>
      <c r="R37" s="69" t="str">
        <f t="shared" si="6"/>
        <v/>
      </c>
      <c r="S37" s="103"/>
      <c r="T37" s="14">
        <f>IF(S37="",0,_xlfn.XLOOKUP(S37,'Clés appart'!$D:$D,'Clés appart'!$G:$G,0))</f>
        <v>0</v>
      </c>
      <c r="U37" s="69"/>
      <c r="V37" s="69"/>
      <c r="W37" s="69" t="str">
        <f>_xlfn.XLOOKUP(R37,'Liste BT'!$J:$J,'Liste BT'!$K:$K,"")</f>
        <v/>
      </c>
      <c r="X37" s="105" t="s">
        <v>517</v>
      </c>
      <c r="Y37" s="70">
        <v>1.17</v>
      </c>
      <c r="Z37" s="71">
        <f t="shared" si="7"/>
        <v>1.25</v>
      </c>
      <c r="AA37" s="72">
        <f t="shared" si="8"/>
        <v>0</v>
      </c>
      <c r="AB37" s="72">
        <f t="shared" si="3"/>
        <v>0</v>
      </c>
      <c r="AC37" s="72">
        <f t="shared" si="4"/>
        <v>0</v>
      </c>
      <c r="AD37" s="72">
        <f t="shared" si="9"/>
        <v>0</v>
      </c>
      <c r="AF37" s="115"/>
      <c r="AG37" s="115"/>
      <c r="AH37" s="115"/>
      <c r="AI37" s="115"/>
      <c r="AJ37" s="115"/>
      <c r="AK37" s="115"/>
      <c r="AL37" s="115"/>
      <c r="AM37" s="115"/>
      <c r="AN37" s="115"/>
      <c r="AO37" s="115"/>
      <c r="AP37" s="115"/>
      <c r="AQ37" s="115"/>
      <c r="AR37" s="115"/>
      <c r="AS37" s="115"/>
      <c r="AT37" s="115">
        <v>1.25</v>
      </c>
      <c r="AU37" s="115"/>
      <c r="AV37" s="115"/>
      <c r="AW37" s="115"/>
      <c r="AX37" s="115"/>
      <c r="AY37" s="115"/>
      <c r="AZ37" s="115"/>
      <c r="BA37" s="115"/>
      <c r="BB37" s="115"/>
      <c r="BC37" s="115"/>
      <c r="BD37" s="115"/>
      <c r="BE37" s="115"/>
      <c r="BF37" s="115"/>
      <c r="BG37" s="115"/>
      <c r="BH37" s="115"/>
      <c r="BI37" s="115"/>
      <c r="BJ37" s="115"/>
      <c r="BK37" s="115"/>
      <c r="BL37" s="115"/>
      <c r="BM37" s="115"/>
      <c r="BN37" s="115"/>
    </row>
    <row r="38" spans="1:66" ht="52" customHeight="1" x14ac:dyDescent="0.3">
      <c r="A38" s="67" t="s">
        <v>494</v>
      </c>
      <c r="B38" s="143" cm="1">
        <f t="array" ref="B38">IF(COUNTA(AF38:BN38)=0,"",_xlfn.XLOOKUP(INDEX(AF38:BN38,MATCH(FALSE,ISBLANK(AF38:BN38),0)),$AF38:$BN38,$AF$8:$BN$8,0))</f>
        <v>45396</v>
      </c>
      <c r="C38" s="67" t="s">
        <v>785</v>
      </c>
      <c r="D38" s="67" t="s">
        <v>812</v>
      </c>
      <c r="E38" s="67">
        <v>2404263110</v>
      </c>
      <c r="F38" s="12"/>
      <c r="G38" s="12"/>
      <c r="H38" s="12"/>
      <c r="I38" s="59"/>
      <c r="J38" s="14" t="s">
        <v>435</v>
      </c>
      <c r="K38" s="14">
        <f>_xlfn.XLOOKUP(CONCATENATE(O38," ",U38),'Liste BT'!$J:$J,'Liste BT'!$C:$C,0)</f>
        <v>0</v>
      </c>
      <c r="L38" s="12"/>
      <c r="M38" s="68" t="str">
        <f>IF(N38=0,"",_xlfn.XLOOKUP(N38,'Liste des sites'!$E:$E,'Liste des sites'!$O:$O,""))</f>
        <v>Neuchâtel</v>
      </c>
      <c r="N38" s="12" t="str">
        <f t="shared" si="5"/>
        <v>BENU La Chaux-de-Fonds Eplatures</v>
      </c>
      <c r="O38" s="69" t="str">
        <f>IF(N38=0,"",_xlfn.XLOOKUP(N38,'Liste des sites'!$E:$E,'Liste des sites'!$D:$D,""))</f>
        <v>10092</v>
      </c>
      <c r="P38" s="12" t="s">
        <v>1382</v>
      </c>
      <c r="Q38" s="69" t="s">
        <v>439</v>
      </c>
      <c r="R38" s="69" t="str">
        <f t="shared" si="6"/>
        <v/>
      </c>
      <c r="S38" s="103"/>
      <c r="T38" s="14">
        <f>IF(S38="",0,_xlfn.XLOOKUP(S38,'Clés appart'!$D:$D,'Clés appart'!$G:$G,0))</f>
        <v>0</v>
      </c>
      <c r="U38" s="69"/>
      <c r="V38" s="69" t="s">
        <v>744</v>
      </c>
      <c r="W38" s="69" t="str">
        <f>_xlfn.XLOOKUP(R38,'Liste BT'!$J:$J,'Liste BT'!$K:$K,"")</f>
        <v/>
      </c>
      <c r="X38" s="105"/>
      <c r="Y38" s="70">
        <v>0.25</v>
      </c>
      <c r="Z38" s="71">
        <f t="shared" si="7"/>
        <v>0.25</v>
      </c>
      <c r="AA38" s="72">
        <f t="shared" si="8"/>
        <v>0</v>
      </c>
      <c r="AB38" s="72">
        <f t="shared" si="3"/>
        <v>0</v>
      </c>
      <c r="AC38" s="72">
        <f t="shared" si="4"/>
        <v>0</v>
      </c>
      <c r="AD38" s="72">
        <f t="shared" si="9"/>
        <v>0</v>
      </c>
      <c r="AF38" s="115"/>
      <c r="AG38" s="115"/>
      <c r="AH38" s="115"/>
      <c r="AI38" s="115"/>
      <c r="AJ38" s="115"/>
      <c r="AK38" s="115"/>
      <c r="AL38" s="115"/>
      <c r="AM38" s="115"/>
      <c r="AN38" s="115"/>
      <c r="AO38" s="115"/>
      <c r="AP38" s="115"/>
      <c r="AQ38" s="115"/>
      <c r="AR38" s="115"/>
      <c r="AS38" s="115"/>
      <c r="AT38" s="115">
        <v>0.25</v>
      </c>
      <c r="AU38" s="115"/>
      <c r="AV38" s="115"/>
      <c r="AW38" s="115"/>
      <c r="AX38" s="115"/>
      <c r="AY38" s="115"/>
      <c r="AZ38" s="115"/>
      <c r="BA38" s="115"/>
      <c r="BB38" s="115"/>
      <c r="BC38" s="115"/>
      <c r="BD38" s="115"/>
      <c r="BE38" s="115"/>
      <c r="BF38" s="115"/>
      <c r="BG38" s="115"/>
      <c r="BH38" s="115"/>
      <c r="BI38" s="115"/>
      <c r="BJ38" s="115"/>
      <c r="BK38" s="115"/>
      <c r="BL38" s="115"/>
      <c r="BM38" s="115"/>
      <c r="BN38" s="115"/>
    </row>
    <row r="39" spans="1:66" ht="52" customHeight="1" x14ac:dyDescent="0.3">
      <c r="A39" s="67" t="s">
        <v>494</v>
      </c>
      <c r="B39" s="143" cm="1">
        <f t="array" ref="B39">IF(COUNTA(AF39:BN39)=0,"",_xlfn.XLOOKUP(INDEX(AF39:BN39,MATCH(FALSE,ISBLANK(AF39:BN39),0)),$AF39:$BN39,$AF$8:$BN$8,0))</f>
        <v>45396</v>
      </c>
      <c r="C39" s="67" t="s">
        <v>785</v>
      </c>
      <c r="D39" s="67" t="s">
        <v>812</v>
      </c>
      <c r="E39" s="67">
        <v>2404263110</v>
      </c>
      <c r="F39" s="12"/>
      <c r="G39" s="12"/>
      <c r="H39" s="12"/>
      <c r="I39" s="59"/>
      <c r="J39" s="14" t="s">
        <v>435</v>
      </c>
      <c r="K39" s="14">
        <f>_xlfn.XLOOKUP(CONCATENATE(O39," ",U39),'Liste BT'!$J:$J,'Liste BT'!$C:$C,0)</f>
        <v>0</v>
      </c>
      <c r="L39" s="12"/>
      <c r="M39" s="68" t="str">
        <f>IF(N39=0,"",_xlfn.XLOOKUP(N39,'Liste des sites'!$E:$E,'Liste des sites'!$O:$O,""))</f>
        <v>Neuchâtel</v>
      </c>
      <c r="N39" s="12" t="str">
        <f t="shared" si="5"/>
        <v>BENU La Chaux-de-Fonds Eplatures</v>
      </c>
      <c r="O39" s="69" t="str">
        <f>IF(N39=0,"",_xlfn.XLOOKUP(N39,'Liste des sites'!$E:$E,'Liste des sites'!$D:$D,""))</f>
        <v>10092</v>
      </c>
      <c r="P39" s="12" t="s">
        <v>1382</v>
      </c>
      <c r="Q39" s="69" t="s">
        <v>144</v>
      </c>
      <c r="R39" s="69" t="str">
        <f t="shared" si="6"/>
        <v/>
      </c>
      <c r="S39" s="103"/>
      <c r="T39" s="14">
        <f>IF(S39="",0,_xlfn.XLOOKUP(S39,'Clés appart'!$D:$D,'Clés appart'!$G:$G,0))</f>
        <v>0</v>
      </c>
      <c r="U39" s="69"/>
      <c r="V39" s="69" t="s">
        <v>2587</v>
      </c>
      <c r="W39" s="69" t="str">
        <f>_xlfn.XLOOKUP(R39,'Liste BT'!$J:$J,'Liste BT'!$K:$K,"")</f>
        <v/>
      </c>
      <c r="X39" s="105"/>
      <c r="Y39" s="70">
        <v>0.25</v>
      </c>
      <c r="Z39" s="71">
        <f t="shared" si="7"/>
        <v>0.25</v>
      </c>
      <c r="AA39" s="72">
        <f t="shared" si="8"/>
        <v>0</v>
      </c>
      <c r="AB39" s="72">
        <f t="shared" si="3"/>
        <v>0</v>
      </c>
      <c r="AC39" s="72">
        <f t="shared" si="4"/>
        <v>0</v>
      </c>
      <c r="AD39" s="72">
        <f t="shared" si="9"/>
        <v>0</v>
      </c>
      <c r="AF39" s="115"/>
      <c r="AG39" s="115"/>
      <c r="AH39" s="115"/>
      <c r="AI39" s="115"/>
      <c r="AJ39" s="115"/>
      <c r="AK39" s="115"/>
      <c r="AL39" s="115"/>
      <c r="AM39" s="115"/>
      <c r="AN39" s="115"/>
      <c r="AO39" s="115"/>
      <c r="AP39" s="115"/>
      <c r="AQ39" s="115"/>
      <c r="AR39" s="115"/>
      <c r="AS39" s="115"/>
      <c r="AT39" s="115">
        <v>0.25</v>
      </c>
      <c r="AU39" s="115"/>
      <c r="AV39" s="115"/>
      <c r="AW39" s="115"/>
      <c r="AX39" s="115"/>
      <c r="AY39" s="115"/>
      <c r="AZ39" s="115"/>
      <c r="BA39" s="115"/>
      <c r="BB39" s="115"/>
      <c r="BC39" s="115"/>
      <c r="BD39" s="115"/>
      <c r="BE39" s="115"/>
      <c r="BF39" s="115"/>
      <c r="BG39" s="115"/>
      <c r="BH39" s="115"/>
      <c r="BI39" s="115"/>
      <c r="BJ39" s="115"/>
      <c r="BK39" s="115"/>
      <c r="BL39" s="115"/>
      <c r="BM39" s="115"/>
      <c r="BN39" s="115"/>
    </row>
    <row r="40" spans="1:66" ht="52" customHeight="1" x14ac:dyDescent="0.3">
      <c r="A40" s="67" t="s">
        <v>494</v>
      </c>
      <c r="B40" s="143" cm="1">
        <f t="array" ref="B40">IF(COUNTA(AF40:BN40)=0,"",_xlfn.XLOOKUP(INDEX(AF40:BN40,MATCH(FALSE,ISBLANK(AF40:BN40),0)),$AF40:$BN40,$AF$8:$BN$8,0))</f>
        <v>45396</v>
      </c>
      <c r="C40" s="67" t="s">
        <v>785</v>
      </c>
      <c r="D40" s="67" t="s">
        <v>812</v>
      </c>
      <c r="E40" s="67">
        <v>2404263110</v>
      </c>
      <c r="F40" s="12"/>
      <c r="G40" s="12"/>
      <c r="H40" s="12"/>
      <c r="I40" s="59"/>
      <c r="J40" s="14" t="s">
        <v>407</v>
      </c>
      <c r="K40" s="14">
        <f>_xlfn.XLOOKUP(CONCATENATE(O40," ",U40),'Liste BT'!$J:$J,'Liste BT'!$C:$C,0)</f>
        <v>0</v>
      </c>
      <c r="L40" s="12"/>
      <c r="M40" s="68" t="str">
        <f>IF(N40=0,"",_xlfn.XLOOKUP(N40,'Liste des sites'!$E:$E,'Liste des sites'!$O:$O,""))</f>
        <v>Neuchâtel</v>
      </c>
      <c r="N40" s="12" t="str">
        <f t="shared" si="5"/>
        <v>ACTIV FITNESS - CORCELLES</v>
      </c>
      <c r="O40" s="69" t="str">
        <f>IF(N40=0,"",_xlfn.XLOOKUP(N40,'Liste des sites'!$E:$E,'Liste des sites'!$D:$D,""))</f>
        <v>18071</v>
      </c>
      <c r="P40" s="12" t="s">
        <v>1589</v>
      </c>
      <c r="Q40" s="69" t="s">
        <v>416</v>
      </c>
      <c r="R40" s="69" t="str">
        <f t="shared" si="6"/>
        <v/>
      </c>
      <c r="S40" s="103"/>
      <c r="T40" s="14">
        <f>IF(S40="",0,_xlfn.XLOOKUP(S40,'Clés appart'!$D:$D,'Clés appart'!$G:$G,0))</f>
        <v>0</v>
      </c>
      <c r="U40" s="69"/>
      <c r="V40" s="69" t="s">
        <v>2587</v>
      </c>
      <c r="W40" s="69" t="str">
        <f>_xlfn.XLOOKUP(R40,'Liste BT'!$J:$J,'Liste BT'!$K:$K,"")</f>
        <v/>
      </c>
      <c r="X40" s="105"/>
      <c r="Y40" s="70">
        <v>3.5</v>
      </c>
      <c r="Z40" s="71">
        <f t="shared" si="7"/>
        <v>4</v>
      </c>
      <c r="AA40" s="72">
        <f t="shared" si="8"/>
        <v>0</v>
      </c>
      <c r="AB40" s="72">
        <f t="shared" si="3"/>
        <v>0</v>
      </c>
      <c r="AC40" s="72">
        <f t="shared" si="4"/>
        <v>0</v>
      </c>
      <c r="AD40" s="72">
        <f t="shared" si="9"/>
        <v>0</v>
      </c>
      <c r="AF40" s="115"/>
      <c r="AG40" s="115"/>
      <c r="AH40" s="115"/>
      <c r="AI40" s="115"/>
      <c r="AJ40" s="115"/>
      <c r="AK40" s="115"/>
      <c r="AL40" s="115"/>
      <c r="AM40" s="115"/>
      <c r="AN40" s="115"/>
      <c r="AO40" s="115"/>
      <c r="AP40" s="115"/>
      <c r="AQ40" s="115"/>
      <c r="AR40" s="115"/>
      <c r="AS40" s="115"/>
      <c r="AT40" s="115">
        <v>4</v>
      </c>
      <c r="AU40" s="115"/>
      <c r="AV40" s="115"/>
      <c r="AW40" s="115"/>
      <c r="AX40" s="115"/>
      <c r="AY40" s="115"/>
      <c r="AZ40" s="115"/>
      <c r="BA40" s="115"/>
      <c r="BB40" s="115"/>
      <c r="BC40" s="115"/>
      <c r="BD40" s="115"/>
      <c r="BE40" s="115"/>
      <c r="BF40" s="115"/>
      <c r="BG40" s="115"/>
      <c r="BH40" s="115"/>
      <c r="BI40" s="115"/>
      <c r="BJ40" s="115"/>
      <c r="BK40" s="115"/>
      <c r="BL40" s="115"/>
      <c r="BM40" s="115"/>
      <c r="BN40" s="115"/>
    </row>
    <row r="41" spans="1:66" ht="52" customHeight="1" x14ac:dyDescent="0.3">
      <c r="A41" s="67" t="s">
        <v>494</v>
      </c>
      <c r="B41" s="143" cm="1">
        <f t="array" ref="B41">IF(COUNTA(AF41:BN41)=0,"",_xlfn.XLOOKUP(INDEX(AF41:BN41,MATCH(FALSE,ISBLANK(AF41:BN41),0)),$AF41:$BN41,$AF$8:$BN$8,0))</f>
        <v>45396</v>
      </c>
      <c r="C41" s="67" t="s">
        <v>785</v>
      </c>
      <c r="D41" s="67" t="s">
        <v>812</v>
      </c>
      <c r="E41" s="67">
        <v>2404263110</v>
      </c>
      <c r="F41" s="12"/>
      <c r="G41" s="12"/>
      <c r="H41" s="12" t="s">
        <v>836</v>
      </c>
      <c r="I41" s="59"/>
      <c r="J41" s="14"/>
      <c r="K41" s="14">
        <f>_xlfn.XLOOKUP(CONCATENATE(O41," ",U41),'Liste BT'!$J:$J,'Liste BT'!$C:$C,0)</f>
        <v>0</v>
      </c>
      <c r="L41" s="12"/>
      <c r="M41" s="68" t="str">
        <f>IF(N41=0,"",_xlfn.XLOOKUP(N41,'Liste des sites'!$E:$E,'Liste des sites'!$O:$O,""))</f>
        <v>Neuchâtel</v>
      </c>
      <c r="N41" s="12" t="str">
        <f t="shared" si="5"/>
        <v xml:space="preserve">Manufacture Horlogère Valfleurier </v>
      </c>
      <c r="O41" s="69" t="str">
        <f>IF(N41=0,"",_xlfn.XLOOKUP(N41,'Liste des sites'!$E:$E,'Liste des sites'!$D:$D,""))</f>
        <v>18594</v>
      </c>
      <c r="P41" s="12" t="s">
        <v>1285</v>
      </c>
      <c r="Q41" s="69" t="s">
        <v>517</v>
      </c>
      <c r="R41" s="69" t="str">
        <f t="shared" si="6"/>
        <v/>
      </c>
      <c r="S41" s="103"/>
      <c r="T41" s="14">
        <f>IF(S41="",0,_xlfn.XLOOKUP(S41,'Clés appart'!$D:$D,'Clés appart'!$G:$G,0))</f>
        <v>0</v>
      </c>
      <c r="U41" s="69"/>
      <c r="V41" s="69"/>
      <c r="W41" s="69" t="str">
        <f>_xlfn.XLOOKUP(R41,'Liste BT'!$J:$J,'Liste BT'!$K:$K,"")</f>
        <v/>
      </c>
      <c r="X41" s="105" t="s">
        <v>517</v>
      </c>
      <c r="Y41" s="70">
        <v>4.5</v>
      </c>
      <c r="Z41" s="71">
        <f t="shared" si="7"/>
        <v>4.5</v>
      </c>
      <c r="AA41" s="72">
        <f t="shared" si="8"/>
        <v>0</v>
      </c>
      <c r="AB41" s="72">
        <f t="shared" si="3"/>
        <v>0</v>
      </c>
      <c r="AC41" s="72">
        <f t="shared" si="4"/>
        <v>0</v>
      </c>
      <c r="AD41" s="72">
        <f t="shared" si="9"/>
        <v>0</v>
      </c>
      <c r="AF41" s="115"/>
      <c r="AG41" s="115"/>
      <c r="AH41" s="115"/>
      <c r="AI41" s="115"/>
      <c r="AJ41" s="115"/>
      <c r="AK41" s="115"/>
      <c r="AL41" s="115"/>
      <c r="AM41" s="115"/>
      <c r="AN41" s="115"/>
      <c r="AO41" s="115"/>
      <c r="AP41" s="115"/>
      <c r="AQ41" s="115"/>
      <c r="AR41" s="115"/>
      <c r="AS41" s="115"/>
      <c r="AT41" s="115">
        <v>4.5</v>
      </c>
      <c r="AU41" s="115"/>
      <c r="AV41" s="115"/>
      <c r="AW41" s="115"/>
      <c r="AX41" s="115"/>
      <c r="AY41" s="115"/>
      <c r="AZ41" s="115"/>
      <c r="BA41" s="115"/>
      <c r="BB41" s="115"/>
      <c r="BC41" s="115"/>
      <c r="BD41" s="115"/>
      <c r="BE41" s="115"/>
      <c r="BF41" s="115"/>
      <c r="BG41" s="115"/>
      <c r="BH41" s="115"/>
      <c r="BI41" s="115"/>
      <c r="BJ41" s="115"/>
      <c r="BK41" s="115"/>
      <c r="BL41" s="115"/>
      <c r="BM41" s="115"/>
      <c r="BN41" s="115"/>
    </row>
    <row r="42" spans="1:66" ht="52" customHeight="1" x14ac:dyDescent="0.3">
      <c r="A42" s="67" t="s">
        <v>494</v>
      </c>
      <c r="B42" s="143" cm="1">
        <f t="array" ref="B42">IF(COUNTA(AF42:BN42)=0,"",_xlfn.XLOOKUP(INDEX(AF42:BN42,MATCH(FALSE,ISBLANK(AF42:BN42),0)),$AF42:$BN42,$AF$8:$BN$8,0))</f>
        <v>45397</v>
      </c>
      <c r="C42" s="67" t="s">
        <v>785</v>
      </c>
      <c r="D42" s="67" t="s">
        <v>812</v>
      </c>
      <c r="E42" s="67">
        <v>2404263110</v>
      </c>
      <c r="F42" s="12"/>
      <c r="G42" s="12"/>
      <c r="H42" s="12"/>
      <c r="I42" s="59"/>
      <c r="J42" s="14" t="s">
        <v>407</v>
      </c>
      <c r="K42" s="14">
        <f>_xlfn.XLOOKUP(CONCATENATE(O42," ",U42),'Liste BT'!$J:$J,'Liste BT'!$C:$C,0)</f>
        <v>0</v>
      </c>
      <c r="L42" s="12"/>
      <c r="M42" s="68" t="str">
        <f>IF(N42=0,"",_xlfn.XLOOKUP(N42,'Liste des sites'!$E:$E,'Liste des sites'!$O:$O,""))</f>
        <v>Neuchâtel</v>
      </c>
      <c r="N42" s="12" t="str">
        <f t="shared" si="5"/>
        <v>ACTIV FITNESS - La Chaux-de-Fonds</v>
      </c>
      <c r="O42" s="69" t="str">
        <f>IF(N42=0,"",_xlfn.XLOOKUP(N42,'Liste des sites'!$E:$E,'Liste des sites'!$D:$D,""))</f>
        <v>18072</v>
      </c>
      <c r="P42" s="12" t="s">
        <v>1593</v>
      </c>
      <c r="Q42" s="69" t="s">
        <v>420</v>
      </c>
      <c r="R42" s="69" t="str">
        <f t="shared" si="6"/>
        <v/>
      </c>
      <c r="S42" s="103"/>
      <c r="T42" s="14">
        <f>IF(S42="",0,_xlfn.XLOOKUP(S42,'Clés appart'!$D:$D,'Clés appart'!$G:$G,0))</f>
        <v>0</v>
      </c>
      <c r="U42" s="69"/>
      <c r="V42" s="69" t="s">
        <v>744</v>
      </c>
      <c r="W42" s="69" t="str">
        <f>_xlfn.XLOOKUP(R42,'Liste BT'!$J:$J,'Liste BT'!$K:$K,"")</f>
        <v/>
      </c>
      <c r="X42" s="105"/>
      <c r="Y42" s="70">
        <v>5</v>
      </c>
      <c r="Z42" s="71">
        <f t="shared" si="7"/>
        <v>4</v>
      </c>
      <c r="AA42" s="72">
        <f t="shared" si="8"/>
        <v>0</v>
      </c>
      <c r="AB42" s="72">
        <f t="shared" si="3"/>
        <v>0</v>
      </c>
      <c r="AC42" s="72">
        <f t="shared" si="4"/>
        <v>0</v>
      </c>
      <c r="AD42" s="72">
        <f t="shared" si="9"/>
        <v>0</v>
      </c>
      <c r="AF42" s="115"/>
      <c r="AG42" s="115"/>
      <c r="AH42" s="115"/>
      <c r="AI42" s="115"/>
      <c r="AJ42" s="115"/>
      <c r="AK42" s="115"/>
      <c r="AL42" s="115"/>
      <c r="AM42" s="115"/>
      <c r="AN42" s="115"/>
      <c r="AO42" s="115"/>
      <c r="AP42" s="115"/>
      <c r="AQ42" s="115"/>
      <c r="AR42" s="115"/>
      <c r="AS42" s="115"/>
      <c r="AT42" s="115"/>
      <c r="AU42" s="115">
        <v>4</v>
      </c>
      <c r="AV42" s="115"/>
      <c r="AW42" s="115"/>
      <c r="AX42" s="115"/>
      <c r="AY42" s="115"/>
      <c r="AZ42" s="115"/>
      <c r="BA42" s="115"/>
      <c r="BB42" s="115"/>
      <c r="BC42" s="115"/>
      <c r="BD42" s="115"/>
      <c r="BE42" s="115"/>
      <c r="BF42" s="115"/>
      <c r="BG42" s="115"/>
      <c r="BH42" s="115"/>
      <c r="BI42" s="115"/>
      <c r="BJ42" s="115"/>
      <c r="BK42" s="115"/>
      <c r="BL42" s="115"/>
      <c r="BM42" s="115"/>
      <c r="BN42" s="115"/>
    </row>
    <row r="43" spans="1:66" ht="52" customHeight="1" x14ac:dyDescent="0.3">
      <c r="A43" s="67" t="s">
        <v>494</v>
      </c>
      <c r="B43" s="143" cm="1">
        <f t="array" ref="B43">IF(COUNTA(AF43:BN43)=0,"",_xlfn.XLOOKUP(INDEX(AF43:BN43,MATCH(FALSE,ISBLANK(AF43:BN43),0)),$AF43:$BN43,$AF$8:$BN$8,0))</f>
        <v>45397</v>
      </c>
      <c r="C43" s="67" t="s">
        <v>785</v>
      </c>
      <c r="D43" s="67" t="s">
        <v>812</v>
      </c>
      <c r="E43" s="67">
        <v>2404263110</v>
      </c>
      <c r="F43" s="12"/>
      <c r="G43" s="12"/>
      <c r="H43" s="12"/>
      <c r="I43" s="59"/>
      <c r="J43" s="14" t="s">
        <v>407</v>
      </c>
      <c r="K43" s="14">
        <f>_xlfn.XLOOKUP(CONCATENATE(O43," ",U43),'Liste BT'!$J:$J,'Liste BT'!$C:$C,0)</f>
        <v>0</v>
      </c>
      <c r="L43" s="12"/>
      <c r="M43" s="68" t="str">
        <f>IF(N43=0,"",_xlfn.XLOOKUP(N43,'Liste des sites'!$E:$E,'Liste des sites'!$O:$O,""))</f>
        <v>Neuchâtel</v>
      </c>
      <c r="N43" s="12" t="str">
        <f t="shared" si="5"/>
        <v>ACTIV FITNESS - La Chaux-de-Fonds</v>
      </c>
      <c r="O43" s="69" t="str">
        <f>IF(N43=0,"",_xlfn.XLOOKUP(N43,'Liste des sites'!$E:$E,'Liste des sites'!$D:$D,""))</f>
        <v>18072</v>
      </c>
      <c r="P43" s="12" t="s">
        <v>1593</v>
      </c>
      <c r="Q43" s="69" t="s">
        <v>416</v>
      </c>
      <c r="R43" s="69" t="str">
        <f t="shared" si="6"/>
        <v/>
      </c>
      <c r="S43" s="103"/>
      <c r="T43" s="14">
        <f>IF(S43="",0,_xlfn.XLOOKUP(S43,'Clés appart'!$D:$D,'Clés appart'!$G:$G,0))</f>
        <v>0</v>
      </c>
      <c r="U43" s="69"/>
      <c r="V43" s="69" t="s">
        <v>2587</v>
      </c>
      <c r="W43" s="69" t="str">
        <f>_xlfn.XLOOKUP(R43,'Liste BT'!$J:$J,'Liste BT'!$K:$K,"")</f>
        <v/>
      </c>
      <c r="X43" s="105"/>
      <c r="Y43" s="70">
        <v>5</v>
      </c>
      <c r="Z43" s="71">
        <f t="shared" si="7"/>
        <v>4</v>
      </c>
      <c r="AA43" s="72">
        <f t="shared" si="8"/>
        <v>0</v>
      </c>
      <c r="AB43" s="72">
        <f t="shared" si="3"/>
        <v>0</v>
      </c>
      <c r="AC43" s="72">
        <f t="shared" si="4"/>
        <v>0</v>
      </c>
      <c r="AD43" s="72">
        <f t="shared" si="9"/>
        <v>0</v>
      </c>
      <c r="AF43" s="115"/>
      <c r="AG43" s="115"/>
      <c r="AH43" s="115"/>
      <c r="AI43" s="115"/>
      <c r="AJ43" s="115"/>
      <c r="AK43" s="115"/>
      <c r="AL43" s="115"/>
      <c r="AM43" s="115"/>
      <c r="AN43" s="115"/>
      <c r="AO43" s="115"/>
      <c r="AP43" s="115"/>
      <c r="AQ43" s="115"/>
      <c r="AR43" s="115"/>
      <c r="AS43" s="115"/>
      <c r="AT43" s="115"/>
      <c r="AU43" s="115">
        <v>4</v>
      </c>
      <c r="AV43" s="115"/>
      <c r="AW43" s="115"/>
      <c r="AX43" s="115"/>
      <c r="AY43" s="115"/>
      <c r="AZ43" s="115"/>
      <c r="BA43" s="115"/>
      <c r="BB43" s="115"/>
      <c r="BC43" s="115"/>
      <c r="BD43" s="115"/>
      <c r="BE43" s="115"/>
      <c r="BF43" s="115"/>
      <c r="BG43" s="115"/>
      <c r="BH43" s="115"/>
      <c r="BI43" s="115"/>
      <c r="BJ43" s="115"/>
      <c r="BK43" s="115"/>
      <c r="BL43" s="115"/>
      <c r="BM43" s="115"/>
      <c r="BN43" s="115"/>
    </row>
    <row r="44" spans="1:66" ht="52" customHeight="1" x14ac:dyDescent="0.3">
      <c r="A44" s="67" t="s">
        <v>494</v>
      </c>
      <c r="B44" s="143" cm="1">
        <f t="array" ref="B44">IF(COUNTA(AF44:BN44)=0,"",_xlfn.XLOOKUP(INDEX(AF44:BN44,MATCH(FALSE,ISBLANK(AF44:BN44),0)),$AF44:$BN44,$AF$8:$BN$8,0))</f>
        <v>45399</v>
      </c>
      <c r="C44" s="67" t="s">
        <v>785</v>
      </c>
      <c r="D44" s="67" t="s">
        <v>812</v>
      </c>
      <c r="E44" s="67">
        <v>2404263110</v>
      </c>
      <c r="F44" s="12"/>
      <c r="G44" s="12"/>
      <c r="H44" s="12"/>
      <c r="I44" s="59"/>
      <c r="J44" s="14" t="s">
        <v>407</v>
      </c>
      <c r="K44" s="14">
        <f>_xlfn.XLOOKUP(CONCATENATE(O44," ",U44),'Liste BT'!$J:$J,'Liste BT'!$C:$C,0)</f>
        <v>0</v>
      </c>
      <c r="L44" s="12"/>
      <c r="M44" s="68" t="str">
        <f>IF(N44=0,"",_xlfn.XLOOKUP(N44,'Liste des sites'!$E:$E,'Liste des sites'!$O:$O,""))</f>
        <v>Neuchâtel</v>
      </c>
      <c r="N44" s="12" t="str">
        <f t="shared" si="5"/>
        <v>ACTIV FITNESS - Neuchâtel City-Centre</v>
      </c>
      <c r="O44" s="69" t="str">
        <f>IF(N44=0,"",_xlfn.XLOOKUP(N44,'Liste des sites'!$E:$E,'Liste des sites'!$D:$D,""))</f>
        <v>18073</v>
      </c>
      <c r="P44" s="12" t="s">
        <v>1596</v>
      </c>
      <c r="Q44" s="69" t="s">
        <v>412</v>
      </c>
      <c r="R44" s="69" t="str">
        <f t="shared" si="6"/>
        <v/>
      </c>
      <c r="S44" s="103"/>
      <c r="T44" s="14">
        <f>IF(S44="",0,_xlfn.XLOOKUP(S44,'Clés appart'!$D:$D,'Clés appart'!$G:$G,0))</f>
        <v>0</v>
      </c>
      <c r="U44" s="69"/>
      <c r="V44" s="69" t="s">
        <v>2587</v>
      </c>
      <c r="W44" s="69" t="str">
        <f>_xlfn.XLOOKUP(R44,'Liste BT'!$J:$J,'Liste BT'!$K:$K,"")</f>
        <v/>
      </c>
      <c r="X44" s="105"/>
      <c r="Y44" s="70">
        <v>4</v>
      </c>
      <c r="Z44" s="71">
        <f t="shared" si="7"/>
        <v>4</v>
      </c>
      <c r="AA44" s="72">
        <f t="shared" si="8"/>
        <v>0</v>
      </c>
      <c r="AB44" s="72">
        <f t="shared" si="3"/>
        <v>0</v>
      </c>
      <c r="AC44" s="72">
        <f t="shared" si="4"/>
        <v>0</v>
      </c>
      <c r="AD44" s="72">
        <f t="shared" si="9"/>
        <v>0</v>
      </c>
      <c r="AF44" s="115"/>
      <c r="AG44" s="115"/>
      <c r="AH44" s="115"/>
      <c r="AI44" s="115"/>
      <c r="AJ44" s="115"/>
      <c r="AK44" s="115"/>
      <c r="AL44" s="115"/>
      <c r="AM44" s="115"/>
      <c r="AN44" s="115"/>
      <c r="AO44" s="115"/>
      <c r="AP44" s="115"/>
      <c r="AQ44" s="115"/>
      <c r="AR44" s="115"/>
      <c r="AS44" s="115"/>
      <c r="AT44" s="115"/>
      <c r="AU44" s="115"/>
      <c r="AV44" s="115"/>
      <c r="AW44" s="115">
        <v>4</v>
      </c>
      <c r="AX44" s="115"/>
      <c r="AY44" s="115"/>
      <c r="AZ44" s="115"/>
      <c r="BA44" s="115"/>
      <c r="BB44" s="115"/>
      <c r="BC44" s="115"/>
      <c r="BD44" s="115"/>
      <c r="BE44" s="115"/>
      <c r="BF44" s="115"/>
      <c r="BG44" s="115"/>
      <c r="BH44" s="115"/>
      <c r="BI44" s="115"/>
      <c r="BJ44" s="115"/>
      <c r="BK44" s="115"/>
      <c r="BL44" s="115"/>
      <c r="BM44" s="115"/>
      <c r="BN44" s="115"/>
    </row>
    <row r="45" spans="1:66" ht="52" customHeight="1" x14ac:dyDescent="0.3">
      <c r="A45" s="67" t="s">
        <v>494</v>
      </c>
      <c r="B45" s="143" cm="1">
        <f t="array" ref="B45">IF(COUNTA(AF45:BN45)=0,"",_xlfn.XLOOKUP(INDEX(AF45:BN45,MATCH(FALSE,ISBLANK(AF45:BN45),0)),$AF45:$BN45,$AF$8:$BN$8,0))</f>
        <v>45399</v>
      </c>
      <c r="C45" s="67" t="s">
        <v>785</v>
      </c>
      <c r="D45" s="67" t="s">
        <v>812</v>
      </c>
      <c r="E45" s="67">
        <v>2404263110</v>
      </c>
      <c r="F45" s="12"/>
      <c r="G45" s="12"/>
      <c r="H45" s="12"/>
      <c r="I45" s="59"/>
      <c r="J45" s="14" t="s">
        <v>407</v>
      </c>
      <c r="K45" s="14">
        <f>_xlfn.XLOOKUP(CONCATENATE(O45," ",U45),'Liste BT'!$J:$J,'Liste BT'!$C:$C,0)</f>
        <v>0</v>
      </c>
      <c r="L45" s="12"/>
      <c r="M45" s="68" t="str">
        <f>IF(N45=0,"",_xlfn.XLOOKUP(N45,'Liste des sites'!$E:$E,'Liste des sites'!$O:$O,""))</f>
        <v>Neuchâtel</v>
      </c>
      <c r="N45" s="12" t="str">
        <f t="shared" si="5"/>
        <v>ACTIV FITNESS - Neuchâtel City-Centre</v>
      </c>
      <c r="O45" s="69" t="str">
        <f>IF(N45=0,"",_xlfn.XLOOKUP(N45,'Liste des sites'!$E:$E,'Liste des sites'!$D:$D,""))</f>
        <v>18073</v>
      </c>
      <c r="P45" s="12" t="s">
        <v>1596</v>
      </c>
      <c r="Q45" s="69" t="s">
        <v>424</v>
      </c>
      <c r="R45" s="69" t="str">
        <f t="shared" si="6"/>
        <v/>
      </c>
      <c r="S45" s="103"/>
      <c r="T45" s="14">
        <f>IF(S45="",0,_xlfn.XLOOKUP(S45,'Clés appart'!$D:$D,'Clés appart'!$G:$G,0))</f>
        <v>0</v>
      </c>
      <c r="U45" s="69"/>
      <c r="V45" s="69" t="s">
        <v>744</v>
      </c>
      <c r="W45" s="69" t="str">
        <f>_xlfn.XLOOKUP(R45,'Liste BT'!$J:$J,'Liste BT'!$K:$K,"")</f>
        <v/>
      </c>
      <c r="X45" s="105"/>
      <c r="Y45" s="70">
        <v>4</v>
      </c>
      <c r="Z45" s="71">
        <f t="shared" si="7"/>
        <v>4.5</v>
      </c>
      <c r="AA45" s="72">
        <f t="shared" si="8"/>
        <v>0</v>
      </c>
      <c r="AB45" s="72">
        <f t="shared" si="3"/>
        <v>0</v>
      </c>
      <c r="AC45" s="72">
        <f t="shared" si="4"/>
        <v>0</v>
      </c>
      <c r="AD45" s="72">
        <f t="shared" si="9"/>
        <v>0</v>
      </c>
      <c r="AF45" s="115"/>
      <c r="AG45" s="115"/>
      <c r="AH45" s="115"/>
      <c r="AI45" s="115"/>
      <c r="AJ45" s="115"/>
      <c r="AK45" s="115"/>
      <c r="AL45" s="115"/>
      <c r="AM45" s="115"/>
      <c r="AN45" s="115"/>
      <c r="AO45" s="115"/>
      <c r="AP45" s="115"/>
      <c r="AQ45" s="115"/>
      <c r="AR45" s="115"/>
      <c r="AS45" s="115"/>
      <c r="AT45" s="115"/>
      <c r="AU45" s="115"/>
      <c r="AV45" s="115"/>
      <c r="AW45" s="115">
        <v>4.5</v>
      </c>
      <c r="AX45" s="115"/>
      <c r="AY45" s="115"/>
      <c r="AZ45" s="115"/>
      <c r="BA45" s="115"/>
      <c r="BB45" s="115"/>
      <c r="BC45" s="115"/>
      <c r="BD45" s="115"/>
      <c r="BE45" s="115"/>
      <c r="BF45" s="115"/>
      <c r="BG45" s="115"/>
      <c r="BH45" s="115"/>
      <c r="BI45" s="115"/>
      <c r="BJ45" s="115"/>
      <c r="BK45" s="115"/>
      <c r="BL45" s="115"/>
      <c r="BM45" s="115"/>
      <c r="BN45" s="115"/>
    </row>
    <row r="46" spans="1:66" ht="52" customHeight="1" x14ac:dyDescent="0.3">
      <c r="A46" s="67" t="s">
        <v>494</v>
      </c>
      <c r="B46" s="143" cm="1">
        <f t="array" ref="B46">IF(COUNTA(AF46:BN46)=0,"",_xlfn.XLOOKUP(INDEX(AF46:BN46,MATCH(FALSE,ISBLANK(AF46:BN46),0)),$AF46:$BN46,$AF$8:$BN$8,0))</f>
        <v>45400</v>
      </c>
      <c r="C46" s="67" t="s">
        <v>785</v>
      </c>
      <c r="D46" s="67" t="s">
        <v>812</v>
      </c>
      <c r="E46" s="67">
        <v>2404263110</v>
      </c>
      <c r="F46" s="12"/>
      <c r="G46" s="12"/>
      <c r="H46" s="12"/>
      <c r="I46" s="59"/>
      <c r="J46" s="14"/>
      <c r="K46" s="14">
        <f>_xlfn.XLOOKUP(CONCATENATE(O46," ",U46),'Liste BT'!$J:$J,'Liste BT'!$C:$C,0)</f>
        <v>0</v>
      </c>
      <c r="L46" s="12"/>
      <c r="M46" s="68" t="str">
        <f>IF(N46=0,"",_xlfn.XLOOKUP(N46,'Liste des sites'!$E:$E,'Liste des sites'!$O:$O,""))</f>
        <v/>
      </c>
      <c r="N46" s="12">
        <f t="shared" si="5"/>
        <v>0</v>
      </c>
      <c r="O46" s="69" t="str">
        <f>IF(N46=0,"",_xlfn.XLOOKUP(N46,'Liste des sites'!$E:$E,'Liste des sites'!$D:$D,""))</f>
        <v/>
      </c>
      <c r="P46" s="12"/>
      <c r="Q46" s="69" t="s">
        <v>582</v>
      </c>
      <c r="R46" s="69" t="str">
        <f t="shared" si="6"/>
        <v/>
      </c>
      <c r="S46" s="103"/>
      <c r="T46" s="14">
        <f>IF(S46="",0,_xlfn.XLOOKUP(S46,'Clés appart'!$D:$D,'Clés appart'!$G:$G,0))</f>
        <v>0</v>
      </c>
      <c r="U46" s="69"/>
      <c r="V46" s="69"/>
      <c r="W46" s="69" t="str">
        <f>_xlfn.XLOOKUP(R46,'Liste BT'!$J:$J,'Liste BT'!$K:$K,"")</f>
        <v/>
      </c>
      <c r="X46" s="105"/>
      <c r="Y46" s="70"/>
      <c r="Z46" s="71">
        <f t="shared" si="7"/>
        <v>0</v>
      </c>
      <c r="AA46" s="72">
        <f t="shared" si="8"/>
        <v>0</v>
      </c>
      <c r="AB46" s="72">
        <f t="shared" si="3"/>
        <v>0</v>
      </c>
      <c r="AC46" s="72">
        <f t="shared" si="4"/>
        <v>0</v>
      </c>
      <c r="AD46" s="72">
        <f t="shared" si="9"/>
        <v>1</v>
      </c>
      <c r="AF46" s="115"/>
      <c r="AG46" s="115"/>
      <c r="AH46" s="115"/>
      <c r="AI46" s="115"/>
      <c r="AJ46" s="115"/>
      <c r="AK46" s="115"/>
      <c r="AL46" s="115"/>
      <c r="AM46" s="115"/>
      <c r="AN46" s="115"/>
      <c r="AO46" s="115"/>
      <c r="AP46" s="115"/>
      <c r="AQ46" s="115"/>
      <c r="AR46" s="115"/>
      <c r="AS46" s="115"/>
      <c r="AT46" s="115"/>
      <c r="AU46" s="115"/>
      <c r="AV46" s="115"/>
      <c r="AW46" s="115"/>
      <c r="AX46" s="115" t="s">
        <v>808</v>
      </c>
      <c r="AY46" s="115"/>
      <c r="AZ46" s="115"/>
      <c r="BA46" s="115"/>
      <c r="BB46" s="115"/>
      <c r="BC46" s="115"/>
      <c r="BD46" s="115"/>
      <c r="BE46" s="115"/>
      <c r="BF46" s="115"/>
      <c r="BG46" s="115"/>
      <c r="BH46" s="115"/>
      <c r="BI46" s="115"/>
      <c r="BJ46" s="115"/>
      <c r="BK46" s="115"/>
      <c r="BL46" s="115"/>
      <c r="BM46" s="115"/>
      <c r="BN46" s="115"/>
    </row>
    <row r="47" spans="1:66" ht="52" customHeight="1" x14ac:dyDescent="0.3">
      <c r="A47" s="67" t="s">
        <v>494</v>
      </c>
      <c r="B47" s="143" cm="1">
        <f t="array" ref="B47">IF(COUNTA(AF47:BN47)=0,"",_xlfn.XLOOKUP(INDEX(AF47:BN47,MATCH(FALSE,ISBLANK(AF47:BN47),0)),$AF47:$BN47,$AF$8:$BN$8,0))</f>
        <v>45403</v>
      </c>
      <c r="C47" s="67" t="s">
        <v>785</v>
      </c>
      <c r="D47" s="67" t="s">
        <v>812</v>
      </c>
      <c r="E47" s="67">
        <v>2404263110</v>
      </c>
      <c r="F47" s="12"/>
      <c r="G47" s="12"/>
      <c r="H47" s="12"/>
      <c r="I47" s="59"/>
      <c r="J47" s="14"/>
      <c r="K47" s="14">
        <f>_xlfn.XLOOKUP(CONCATENATE(O47," ",U47),'Liste BT'!$J:$J,'Liste BT'!$C:$C,0)</f>
        <v>0</v>
      </c>
      <c r="L47" s="12"/>
      <c r="M47" s="68" t="str">
        <f>IF(N47=0,"",_xlfn.XLOOKUP(N47,'Liste des sites'!$E:$E,'Liste des sites'!$O:$O,""))</f>
        <v/>
      </c>
      <c r="N47" s="12">
        <f t="shared" si="5"/>
        <v>0</v>
      </c>
      <c r="O47" s="69" t="str">
        <f>IF(N47=0,"",_xlfn.XLOOKUP(N47,'Liste des sites'!$E:$E,'Liste des sites'!$D:$D,""))</f>
        <v/>
      </c>
      <c r="P47" s="12"/>
      <c r="Q47" s="69" t="s">
        <v>582</v>
      </c>
      <c r="R47" s="69" t="str">
        <f t="shared" si="6"/>
        <v/>
      </c>
      <c r="S47" s="103"/>
      <c r="T47" s="14">
        <f>IF(S47="",0,_xlfn.XLOOKUP(S47,'Clés appart'!$D:$D,'Clés appart'!$G:$G,0))</f>
        <v>0</v>
      </c>
      <c r="U47" s="69"/>
      <c r="V47" s="69"/>
      <c r="W47" s="69" t="str">
        <f>_xlfn.XLOOKUP(R47,'Liste BT'!$J:$J,'Liste BT'!$K:$K,"")</f>
        <v/>
      </c>
      <c r="X47" s="105"/>
      <c r="Y47" s="70"/>
      <c r="Z47" s="71">
        <f t="shared" si="7"/>
        <v>0</v>
      </c>
      <c r="AA47" s="72">
        <f t="shared" si="8"/>
        <v>0</v>
      </c>
      <c r="AB47" s="72">
        <f t="shared" si="3"/>
        <v>0</v>
      </c>
      <c r="AC47" s="72">
        <f t="shared" si="4"/>
        <v>0</v>
      </c>
      <c r="AD47" s="72">
        <f t="shared" si="9"/>
        <v>1</v>
      </c>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t="s">
        <v>808</v>
      </c>
      <c r="BB47" s="115"/>
      <c r="BC47" s="115"/>
      <c r="BD47" s="115"/>
      <c r="BE47" s="115"/>
      <c r="BF47" s="115"/>
      <c r="BG47" s="115"/>
      <c r="BH47" s="115"/>
      <c r="BI47" s="115"/>
      <c r="BJ47" s="115"/>
      <c r="BK47" s="115"/>
      <c r="BL47" s="115"/>
      <c r="BM47" s="115"/>
      <c r="BN47" s="115"/>
    </row>
    <row r="48" spans="1:66" ht="52" customHeight="1" x14ac:dyDescent="0.3">
      <c r="A48" s="67" t="s">
        <v>494</v>
      </c>
      <c r="B48" s="143" cm="1">
        <f t="array" ref="B48">IF(COUNTA(AF48:BN48)=0,"",_xlfn.XLOOKUP(INDEX(AF48:BN48,MATCH(FALSE,ISBLANK(AF48:BN48),0)),$AF48:$BN48,$AF$8:$BN$8,0))</f>
        <v>45404</v>
      </c>
      <c r="C48" s="67" t="s">
        <v>785</v>
      </c>
      <c r="D48" s="67" t="s">
        <v>812</v>
      </c>
      <c r="E48" s="67">
        <v>2404263110</v>
      </c>
      <c r="F48" s="12"/>
      <c r="G48" s="12"/>
      <c r="H48" s="12"/>
      <c r="I48" s="59"/>
      <c r="J48" s="14" t="s">
        <v>11</v>
      </c>
      <c r="K48" s="14">
        <f>_xlfn.XLOOKUP(CONCATENATE(O48," ",U48),'Liste BT'!$J:$J,'Liste BT'!$C:$C,0)</f>
        <v>0</v>
      </c>
      <c r="L48" s="12"/>
      <c r="M48" s="68" t="str">
        <f>IF(N48=0,"",_xlfn.XLOOKUP(N48,'Liste des sites'!$E:$E,'Liste des sites'!$O:$O,""))</f>
        <v>Jura</v>
      </c>
      <c r="N48" s="12" t="str">
        <f t="shared" si="5"/>
        <v>SALT STORE DELÉMONT</v>
      </c>
      <c r="O48" s="69" t="str">
        <f>IF(N48=0,"",_xlfn.XLOOKUP(N48,'Liste des sites'!$E:$E,'Liste des sites'!$D:$D,""))</f>
        <v>18248</v>
      </c>
      <c r="P48" s="12" t="s">
        <v>2337</v>
      </c>
      <c r="Q48" s="69" t="s">
        <v>12</v>
      </c>
      <c r="R48" s="69" t="str">
        <f t="shared" si="6"/>
        <v/>
      </c>
      <c r="S48" s="103"/>
      <c r="T48" s="14">
        <f>IF(S48="",0,_xlfn.XLOOKUP(S48,'Clés appart'!$D:$D,'Clés appart'!$G:$G,0))</f>
        <v>0</v>
      </c>
      <c r="U48" s="69"/>
      <c r="V48" s="69" t="s">
        <v>544</v>
      </c>
      <c r="W48" s="69" t="str">
        <f>_xlfn.XLOOKUP(R48,'Liste BT'!$J:$J,'Liste BT'!$K:$K,"")</f>
        <v/>
      </c>
      <c r="X48" s="105"/>
      <c r="Y48" s="70">
        <v>3.08</v>
      </c>
      <c r="Z48" s="71">
        <f t="shared" si="7"/>
        <v>3</v>
      </c>
      <c r="AA48" s="72">
        <f t="shared" si="8"/>
        <v>0</v>
      </c>
      <c r="AB48" s="72">
        <f t="shared" si="3"/>
        <v>0</v>
      </c>
      <c r="AC48" s="72">
        <f t="shared" si="4"/>
        <v>0</v>
      </c>
      <c r="AD48" s="72">
        <f t="shared" si="9"/>
        <v>0</v>
      </c>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v>3</v>
      </c>
      <c r="BC48" s="115"/>
      <c r="BD48" s="115"/>
      <c r="BE48" s="115"/>
      <c r="BF48" s="115"/>
      <c r="BG48" s="115"/>
      <c r="BH48" s="115"/>
      <c r="BI48" s="115"/>
      <c r="BJ48" s="115"/>
      <c r="BK48" s="115"/>
      <c r="BL48" s="115"/>
      <c r="BM48" s="115"/>
      <c r="BN48" s="115"/>
    </row>
    <row r="49" spans="1:66" ht="52" customHeight="1" x14ac:dyDescent="0.3">
      <c r="A49" s="67" t="s">
        <v>494</v>
      </c>
      <c r="B49" s="143" cm="1">
        <f t="array" ref="B49">IF(COUNTA(AF49:BN49)=0,"",_xlfn.XLOOKUP(INDEX(AF49:BN49,MATCH(FALSE,ISBLANK(AF49:BN49),0)),$AF49:$BN49,$AF$8:$BN$8,0))</f>
        <v>45404</v>
      </c>
      <c r="C49" s="67" t="s">
        <v>785</v>
      </c>
      <c r="D49" s="67" t="s">
        <v>812</v>
      </c>
      <c r="E49" s="67">
        <v>2404263110</v>
      </c>
      <c r="F49" s="12"/>
      <c r="G49" s="12"/>
      <c r="H49" s="12"/>
      <c r="I49" s="59"/>
      <c r="J49" s="14" t="s">
        <v>267</v>
      </c>
      <c r="K49" s="14">
        <f>_xlfn.XLOOKUP(CONCATENATE(O49," ",U49),'Liste BT'!$J:$J,'Liste BT'!$C:$C,0)</f>
        <v>0</v>
      </c>
      <c r="L49" s="12"/>
      <c r="M49" s="68" t="str">
        <f>IF(N49=0,"",_xlfn.XLOOKUP(N49,'Liste des sites'!$E:$E,'Liste des sites'!$O:$O,""))</f>
        <v>Neuchâtel</v>
      </c>
      <c r="N49" s="12" t="str">
        <f t="shared" si="5"/>
        <v>Etam Marin</v>
      </c>
      <c r="O49" s="69" t="str">
        <f>IF(N49=0,"",_xlfn.XLOOKUP(N49,'Liste des sites'!$E:$E,'Liste des sites'!$D:$D,""))</f>
        <v>1674</v>
      </c>
      <c r="P49" s="12" t="s">
        <v>2039</v>
      </c>
      <c r="Q49" s="69" t="s">
        <v>134</v>
      </c>
      <c r="R49" s="69" t="str">
        <f t="shared" si="6"/>
        <v/>
      </c>
      <c r="S49" s="103"/>
      <c r="T49" s="14">
        <f>IF(S49="",0,_xlfn.XLOOKUP(S49,'Clés appart'!$D:$D,'Clés appart'!$G:$G,0))</f>
        <v>0</v>
      </c>
      <c r="U49" s="69"/>
      <c r="V49" s="69" t="s">
        <v>544</v>
      </c>
      <c r="W49" s="69" t="str">
        <f>_xlfn.XLOOKUP(R49,'Liste BT'!$J:$J,'Liste BT'!$K:$K,"")</f>
        <v/>
      </c>
      <c r="X49" s="105"/>
      <c r="Y49" s="70">
        <v>1.1000000000000001</v>
      </c>
      <c r="Z49" s="71">
        <f t="shared" si="7"/>
        <v>1</v>
      </c>
      <c r="AA49" s="72">
        <f t="shared" si="8"/>
        <v>0</v>
      </c>
      <c r="AB49" s="72">
        <f t="shared" si="3"/>
        <v>0</v>
      </c>
      <c r="AC49" s="72">
        <f t="shared" si="4"/>
        <v>0</v>
      </c>
      <c r="AD49" s="72">
        <f t="shared" si="9"/>
        <v>0</v>
      </c>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v>1</v>
      </c>
      <c r="BC49" s="115"/>
      <c r="BD49" s="115"/>
      <c r="BE49" s="115"/>
      <c r="BF49" s="115"/>
      <c r="BG49" s="115"/>
      <c r="BH49" s="115"/>
      <c r="BI49" s="115"/>
      <c r="BJ49" s="115"/>
      <c r="BK49" s="115"/>
      <c r="BL49" s="115"/>
      <c r="BM49" s="115"/>
      <c r="BN49" s="115"/>
    </row>
    <row r="50" spans="1:66" ht="52" customHeight="1" x14ac:dyDescent="0.3">
      <c r="A50" s="67" t="s">
        <v>494</v>
      </c>
      <c r="B50" s="143" cm="1">
        <f t="array" ref="B50">IF(COUNTA(AF50:BN50)=0,"",_xlfn.XLOOKUP(INDEX(AF50:BN50,MATCH(FALSE,ISBLANK(AF50:BN50),0)),$AF50:$BN50,$AF$8:$BN$8,0))</f>
        <v>45404</v>
      </c>
      <c r="C50" s="67" t="s">
        <v>785</v>
      </c>
      <c r="D50" s="67" t="s">
        <v>812</v>
      </c>
      <c r="E50" s="67">
        <v>2404263110</v>
      </c>
      <c r="F50" s="12"/>
      <c r="G50" s="12"/>
      <c r="H50" s="12"/>
      <c r="I50" s="59"/>
      <c r="J50" s="14"/>
      <c r="K50" s="14">
        <f>_xlfn.XLOOKUP(CONCATENATE(O50," ",U50),'Liste BT'!$J:$J,'Liste BT'!$C:$C,0)</f>
        <v>0</v>
      </c>
      <c r="L50" s="12"/>
      <c r="M50" s="68" t="str">
        <f>IF(N50=0,"",_xlfn.XLOOKUP(N50,'Liste des sites'!$E:$E,'Liste des sites'!$O:$O,""))</f>
        <v>Neuchâtel</v>
      </c>
      <c r="N50" s="12" t="str">
        <f t="shared" si="5"/>
        <v>Robert Renaud SA</v>
      </c>
      <c r="O50" s="69" t="str">
        <f>IF(N50=0,"",_xlfn.XLOOKUP(N50,'Liste des sites'!$E:$E,'Liste des sites'!$D:$D,""))</f>
        <v>14519</v>
      </c>
      <c r="P50" s="12" t="s">
        <v>2231</v>
      </c>
      <c r="Q50" s="69" t="s">
        <v>489</v>
      </c>
      <c r="R50" s="69" t="str">
        <f t="shared" si="6"/>
        <v/>
      </c>
      <c r="S50" s="103"/>
      <c r="T50" s="14">
        <f>IF(S50="",0,_xlfn.XLOOKUP(S50,'Clés appart'!$D:$D,'Clés appart'!$G:$G,0))</f>
        <v>0</v>
      </c>
      <c r="U50" s="69"/>
      <c r="V50" s="69" t="s">
        <v>544</v>
      </c>
      <c r="W50" s="69" t="str">
        <f>_xlfn.XLOOKUP(R50,'Liste BT'!$J:$J,'Liste BT'!$K:$K,"")</f>
        <v/>
      </c>
      <c r="X50" s="105"/>
      <c r="Y50" s="70">
        <v>1</v>
      </c>
      <c r="Z50" s="71">
        <f t="shared" si="7"/>
        <v>2</v>
      </c>
      <c r="AA50" s="72">
        <f t="shared" si="8"/>
        <v>0</v>
      </c>
      <c r="AB50" s="72">
        <f t="shared" si="3"/>
        <v>0</v>
      </c>
      <c r="AC50" s="72">
        <f t="shared" si="4"/>
        <v>0</v>
      </c>
      <c r="AD50" s="72">
        <f t="shared" si="9"/>
        <v>0</v>
      </c>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v>2</v>
      </c>
      <c r="BC50" s="115"/>
      <c r="BD50" s="115"/>
      <c r="BE50" s="115"/>
      <c r="BF50" s="115"/>
      <c r="BG50" s="115"/>
      <c r="BH50" s="115"/>
      <c r="BI50" s="115"/>
      <c r="BJ50" s="115"/>
      <c r="BK50" s="115"/>
      <c r="BL50" s="115"/>
      <c r="BM50" s="115"/>
      <c r="BN50" s="115"/>
    </row>
    <row r="51" spans="1:66" ht="52" customHeight="1" x14ac:dyDescent="0.3">
      <c r="A51" s="67" t="s">
        <v>494</v>
      </c>
      <c r="B51" s="143" cm="1">
        <f t="array" ref="B51">IF(COUNTA(AF51:BN51)=0,"",_xlfn.XLOOKUP(INDEX(AF51:BN51,MATCH(FALSE,ISBLANK(AF51:BN51),0)),$AF51:$BN51,$AF$8:$BN$8,0))</f>
        <v>45405</v>
      </c>
      <c r="C51" s="67" t="s">
        <v>785</v>
      </c>
      <c r="D51" s="67" t="s">
        <v>812</v>
      </c>
      <c r="E51" s="67">
        <v>2404263110</v>
      </c>
      <c r="F51" s="12"/>
      <c r="G51" s="12"/>
      <c r="H51" s="12"/>
      <c r="I51" s="59"/>
      <c r="J51" s="14" t="s">
        <v>407</v>
      </c>
      <c r="K51" s="14">
        <f>_xlfn.XLOOKUP(CONCATENATE(O51," ",U51),'Liste BT'!$J:$J,'Liste BT'!$C:$C,0)</f>
        <v>0</v>
      </c>
      <c r="L51" s="12"/>
      <c r="M51" s="68" t="str">
        <f>IF(N51=0,"",_xlfn.XLOOKUP(N51,'Liste des sites'!$E:$E,'Liste des sites'!$O:$O,""))</f>
        <v>Neuchâtel</v>
      </c>
      <c r="N51" s="12" t="str">
        <f t="shared" si="5"/>
        <v>ACTIV FITNESS - CORCELLES</v>
      </c>
      <c r="O51" s="69" t="str">
        <f>IF(N51=0,"",_xlfn.XLOOKUP(N51,'Liste des sites'!$E:$E,'Liste des sites'!$D:$D,""))</f>
        <v>18071</v>
      </c>
      <c r="P51" s="12" t="s">
        <v>1589</v>
      </c>
      <c r="Q51" s="69" t="s">
        <v>411</v>
      </c>
      <c r="R51" s="69" t="str">
        <f t="shared" si="6"/>
        <v/>
      </c>
      <c r="S51" s="103"/>
      <c r="T51" s="14">
        <f>IF(S51="",0,_xlfn.XLOOKUP(S51,'Clés appart'!$D:$D,'Clés appart'!$G:$G,0))</f>
        <v>0</v>
      </c>
      <c r="U51" s="69"/>
      <c r="V51" s="69" t="s">
        <v>744</v>
      </c>
      <c r="W51" s="69" t="str">
        <f>_xlfn.XLOOKUP(R51,'Liste BT'!$J:$J,'Liste BT'!$K:$K,"")</f>
        <v/>
      </c>
      <c r="X51" s="105"/>
      <c r="Y51" s="70">
        <v>3.5</v>
      </c>
      <c r="Z51" s="71">
        <f t="shared" si="7"/>
        <v>5.83</v>
      </c>
      <c r="AA51" s="72">
        <f t="shared" si="8"/>
        <v>0</v>
      </c>
      <c r="AB51" s="72">
        <f t="shared" si="3"/>
        <v>0</v>
      </c>
      <c r="AC51" s="72">
        <f t="shared" si="4"/>
        <v>0</v>
      </c>
      <c r="AD51" s="72">
        <f t="shared" si="9"/>
        <v>0</v>
      </c>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v>5.83</v>
      </c>
      <c r="BD51" s="115"/>
      <c r="BE51" s="115"/>
      <c r="BF51" s="115"/>
      <c r="BG51" s="115"/>
      <c r="BH51" s="115"/>
      <c r="BI51" s="115"/>
      <c r="BJ51" s="115"/>
      <c r="BK51" s="115"/>
      <c r="BL51" s="115"/>
      <c r="BM51" s="115"/>
      <c r="BN51" s="115"/>
    </row>
    <row r="52" spans="1:66" ht="52" customHeight="1" x14ac:dyDescent="0.3">
      <c r="A52" s="67" t="s">
        <v>494</v>
      </c>
      <c r="B52" s="143" cm="1">
        <f t="array" ref="B52">IF(COUNTA(AF52:BN52)=0,"",_xlfn.XLOOKUP(INDEX(AF52:BN52,MATCH(FALSE,ISBLANK(AF52:BN52),0)),$AF52:$BN52,$AF$8:$BN$8,0))</f>
        <v>45405</v>
      </c>
      <c r="C52" s="67" t="s">
        <v>785</v>
      </c>
      <c r="D52" s="67" t="s">
        <v>812</v>
      </c>
      <c r="E52" s="67">
        <v>2404263110</v>
      </c>
      <c r="F52" s="12"/>
      <c r="G52" s="12"/>
      <c r="H52" s="12"/>
      <c r="I52" s="59"/>
      <c r="J52" s="14" t="s">
        <v>407</v>
      </c>
      <c r="K52" s="14">
        <f>_xlfn.XLOOKUP(CONCATENATE(O52," ",U52),'Liste BT'!$J:$J,'Liste BT'!$C:$C,0)</f>
        <v>0</v>
      </c>
      <c r="L52" s="12"/>
      <c r="M52" s="68" t="str">
        <f>IF(N52=0,"",_xlfn.XLOOKUP(N52,'Liste des sites'!$E:$E,'Liste des sites'!$O:$O,""))</f>
        <v>Neuchâtel</v>
      </c>
      <c r="N52" s="12" t="str">
        <f t="shared" si="5"/>
        <v>ACTIV FITNESS - Neuchâtel Nid-du-Crô</v>
      </c>
      <c r="O52" s="69" t="str">
        <f>IF(N52=0,"",_xlfn.XLOOKUP(N52,'Liste des sites'!$E:$E,'Liste des sites'!$D:$D,""))</f>
        <v>18074</v>
      </c>
      <c r="P52" s="12" t="s">
        <v>1598</v>
      </c>
      <c r="Q52" s="69" t="s">
        <v>412</v>
      </c>
      <c r="R52" s="69" t="str">
        <f t="shared" si="6"/>
        <v/>
      </c>
      <c r="S52" s="103"/>
      <c r="T52" s="14">
        <f>IF(S52="",0,_xlfn.XLOOKUP(S52,'Clés appart'!$D:$D,'Clés appart'!$G:$G,0))</f>
        <v>0</v>
      </c>
      <c r="U52" s="69"/>
      <c r="V52" s="69" t="s">
        <v>2587</v>
      </c>
      <c r="W52" s="69" t="str">
        <f>_xlfn.XLOOKUP(R52,'Liste BT'!$J:$J,'Liste BT'!$K:$K,"")</f>
        <v/>
      </c>
      <c r="X52" s="105"/>
      <c r="Y52" s="70">
        <v>4.5</v>
      </c>
      <c r="Z52" s="71">
        <f t="shared" si="7"/>
        <v>4.5</v>
      </c>
      <c r="AA52" s="72">
        <f t="shared" si="8"/>
        <v>0</v>
      </c>
      <c r="AB52" s="72">
        <f t="shared" si="3"/>
        <v>0</v>
      </c>
      <c r="AC52" s="72">
        <f t="shared" si="4"/>
        <v>0</v>
      </c>
      <c r="AD52" s="72">
        <f t="shared" si="9"/>
        <v>0</v>
      </c>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v>4.5</v>
      </c>
      <c r="BD52" s="115"/>
      <c r="BE52" s="115"/>
      <c r="BF52" s="115"/>
      <c r="BG52" s="115"/>
      <c r="BH52" s="115"/>
      <c r="BI52" s="115"/>
      <c r="BJ52" s="115"/>
      <c r="BK52" s="115"/>
      <c r="BL52" s="115"/>
      <c r="BM52" s="115"/>
      <c r="BN52" s="115"/>
    </row>
    <row r="53" spans="1:66" ht="52" customHeight="1" x14ac:dyDescent="0.3">
      <c r="A53" s="67" t="s">
        <v>494</v>
      </c>
      <c r="B53" s="143" cm="1">
        <f t="array" ref="B53">IF(COUNTA(AF53:BN53)=0,"",_xlfn.XLOOKUP(INDEX(AF53:BN53,MATCH(FALSE,ISBLANK(AF53:BN53),0)),$AF53:$BN53,$AF$8:$BN$8,0))</f>
        <v>45405</v>
      </c>
      <c r="C53" s="67" t="s">
        <v>785</v>
      </c>
      <c r="D53" s="67" t="s">
        <v>812</v>
      </c>
      <c r="E53" s="67">
        <v>2404263110</v>
      </c>
      <c r="F53" s="12"/>
      <c r="G53" s="12"/>
      <c r="H53" s="12"/>
      <c r="I53" s="59"/>
      <c r="J53" s="14" t="s">
        <v>429</v>
      </c>
      <c r="K53" s="14">
        <f>_xlfn.XLOOKUP(CONCATENATE(O53," ",U53),'Liste BT'!$J:$J,'Liste BT'!$C:$C,0)</f>
        <v>0</v>
      </c>
      <c r="L53" s="12"/>
      <c r="M53" s="68" t="str">
        <f>IF(N53=0,"",_xlfn.XLOOKUP(N53,'Liste des sites'!$E:$E,'Liste des sites'!$O:$O,""))</f>
        <v>Neuchâtel</v>
      </c>
      <c r="N53" s="12" t="str">
        <f t="shared" si="5"/>
        <v>Infosuisse</v>
      </c>
      <c r="O53" s="69" t="str">
        <f>IF(N53=0,"",_xlfn.XLOOKUP(N53,'Liste des sites'!$E:$E,'Liste des sites'!$D:$D,""))</f>
        <v>14514</v>
      </c>
      <c r="P53" s="12" t="s">
        <v>2034</v>
      </c>
      <c r="Q53" s="69" t="s">
        <v>433</v>
      </c>
      <c r="R53" s="69" t="str">
        <f t="shared" si="6"/>
        <v/>
      </c>
      <c r="S53" s="103"/>
      <c r="T53" s="14">
        <f>IF(S53="",0,_xlfn.XLOOKUP(S53,'Clés appart'!$D:$D,'Clés appart'!$G:$G,0))</f>
        <v>0</v>
      </c>
      <c r="U53" s="69"/>
      <c r="V53" s="69" t="s">
        <v>544</v>
      </c>
      <c r="W53" s="69" t="str">
        <f>_xlfn.XLOOKUP(R53,'Liste BT'!$J:$J,'Liste BT'!$K:$K,"")</f>
        <v/>
      </c>
      <c r="X53" s="105"/>
      <c r="Y53" s="70">
        <v>6</v>
      </c>
      <c r="Z53" s="71">
        <f t="shared" si="7"/>
        <v>3</v>
      </c>
      <c r="AA53" s="72">
        <f t="shared" si="8"/>
        <v>0</v>
      </c>
      <c r="AB53" s="72">
        <f t="shared" si="3"/>
        <v>0</v>
      </c>
      <c r="AC53" s="72">
        <f t="shared" si="4"/>
        <v>0</v>
      </c>
      <c r="AD53" s="72">
        <f t="shared" si="9"/>
        <v>0</v>
      </c>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v>3</v>
      </c>
      <c r="BD53" s="115"/>
      <c r="BE53" s="115"/>
      <c r="BF53" s="115"/>
      <c r="BG53" s="115"/>
      <c r="BH53" s="115"/>
      <c r="BI53" s="115"/>
      <c r="BJ53" s="115"/>
      <c r="BK53" s="115"/>
      <c r="BL53" s="115"/>
      <c r="BM53" s="115"/>
      <c r="BN53" s="115"/>
    </row>
    <row r="54" spans="1:66" ht="52" customHeight="1" x14ac:dyDescent="0.3">
      <c r="A54" s="67" t="s">
        <v>494</v>
      </c>
      <c r="B54" s="143" cm="1">
        <f t="array" ref="B54">IF(COUNTA(AF54:BN54)=0,"",_xlfn.XLOOKUP(INDEX(AF54:BN54,MATCH(FALSE,ISBLANK(AF54:BN54),0)),$AF54:$BN54,$AF$8:$BN$8,0))</f>
        <v>45406</v>
      </c>
      <c r="C54" s="67" t="s">
        <v>785</v>
      </c>
      <c r="D54" s="67" t="s">
        <v>812</v>
      </c>
      <c r="E54" s="67">
        <v>2404263110</v>
      </c>
      <c r="F54" s="12"/>
      <c r="G54" s="12"/>
      <c r="H54" s="12"/>
      <c r="I54" s="59"/>
      <c r="J54" s="14" t="s">
        <v>407</v>
      </c>
      <c r="K54" s="14">
        <f>_xlfn.XLOOKUP(CONCATENATE(O54," ",U54),'Liste BT'!$J:$J,'Liste BT'!$C:$C,0)</f>
        <v>0</v>
      </c>
      <c r="L54" s="12"/>
      <c r="M54" s="68" t="str">
        <f>IF(N54=0,"",_xlfn.XLOOKUP(N54,'Liste des sites'!$E:$E,'Liste des sites'!$O:$O,""))</f>
        <v>Neuchâtel</v>
      </c>
      <c r="N54" s="12" t="str">
        <f t="shared" si="5"/>
        <v>ACTIV FITNESS - Neuchâtel Nid-du-Crô</v>
      </c>
      <c r="O54" s="69" t="str">
        <f>IF(N54=0,"",_xlfn.XLOOKUP(N54,'Liste des sites'!$E:$E,'Liste des sites'!$D:$D,""))</f>
        <v>18074</v>
      </c>
      <c r="P54" s="12" t="s">
        <v>1598</v>
      </c>
      <c r="Q54" s="69" t="s">
        <v>428</v>
      </c>
      <c r="R54" s="69" t="str">
        <f t="shared" si="6"/>
        <v/>
      </c>
      <c r="S54" s="103"/>
      <c r="T54" s="14">
        <f>IF(S54="",0,_xlfn.XLOOKUP(S54,'Clés appart'!$D:$D,'Clés appart'!$G:$G,0))</f>
        <v>0</v>
      </c>
      <c r="U54" s="69"/>
      <c r="V54" s="69" t="s">
        <v>744</v>
      </c>
      <c r="W54" s="69" t="str">
        <f>_xlfn.XLOOKUP(R54,'Liste BT'!$J:$J,'Liste BT'!$K:$K,"")</f>
        <v/>
      </c>
      <c r="X54" s="105"/>
      <c r="Y54" s="70">
        <v>4.5</v>
      </c>
      <c r="Z54" s="71">
        <f t="shared" si="7"/>
        <v>4.5</v>
      </c>
      <c r="AA54" s="72">
        <f t="shared" si="8"/>
        <v>0</v>
      </c>
      <c r="AB54" s="72">
        <f t="shared" si="3"/>
        <v>0</v>
      </c>
      <c r="AC54" s="72">
        <f t="shared" si="4"/>
        <v>0</v>
      </c>
      <c r="AD54" s="72">
        <f t="shared" si="9"/>
        <v>0</v>
      </c>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v>4.5</v>
      </c>
      <c r="BE54" s="115"/>
      <c r="BF54" s="115"/>
      <c r="BG54" s="115"/>
      <c r="BH54" s="115"/>
      <c r="BI54" s="115"/>
      <c r="BJ54" s="115"/>
      <c r="BK54" s="115"/>
      <c r="BL54" s="115"/>
      <c r="BM54" s="115"/>
      <c r="BN54" s="115"/>
    </row>
    <row r="55" spans="1:66" ht="52" customHeight="1" x14ac:dyDescent="0.3">
      <c r="A55" s="67" t="s">
        <v>494</v>
      </c>
      <c r="B55" s="143" cm="1">
        <f t="array" ref="B55">IF(COUNTA(AF55:BN55)=0,"",_xlfn.XLOOKUP(INDEX(AF55:BN55,MATCH(FALSE,ISBLANK(AF55:BN55),0)),$AF55:$BN55,$AF$8:$BN$8,0))</f>
        <v>45407</v>
      </c>
      <c r="C55" s="67" t="s">
        <v>785</v>
      </c>
      <c r="D55" s="67" t="s">
        <v>812</v>
      </c>
      <c r="E55" s="67">
        <v>2404263110</v>
      </c>
      <c r="F55" s="12"/>
      <c r="G55" s="12"/>
      <c r="H55" s="12"/>
      <c r="I55" s="59"/>
      <c r="J55" s="14" t="s">
        <v>269</v>
      </c>
      <c r="K55" s="14">
        <f>_xlfn.XLOOKUP(CONCATENATE(O55," ",U55),'Liste BT'!$J:$J,'Liste BT'!$C:$C,0)</f>
        <v>0</v>
      </c>
      <c r="L55" s="12"/>
      <c r="M55" s="68" t="str">
        <f>IF(N55=0,"",_xlfn.XLOOKUP(N55,'Liste des sites'!$E:$E,'Liste des sites'!$O:$O,""))</f>
        <v>Neuchâtel</v>
      </c>
      <c r="N55" s="12" t="str">
        <f t="shared" si="5"/>
        <v>SALT STORE CHAUX-DE-FONDS</v>
      </c>
      <c r="O55" s="69" t="str">
        <f>IF(N55=0,"",_xlfn.XLOOKUP(N55,'Liste des sites'!$E:$E,'Liste des sites'!$D:$D,""))</f>
        <v>18247</v>
      </c>
      <c r="P55" s="12" t="s">
        <v>1641</v>
      </c>
      <c r="Q55" s="69" t="s">
        <v>74</v>
      </c>
      <c r="R55" s="69" t="str">
        <f t="shared" si="6"/>
        <v/>
      </c>
      <c r="S55" s="103"/>
      <c r="T55" s="14">
        <f>IF(S55="",0,_xlfn.XLOOKUP(S55,'Clés appart'!$D:$D,'Clés appart'!$G:$G,0))</f>
        <v>0</v>
      </c>
      <c r="U55" s="69"/>
      <c r="V55" s="69" t="s">
        <v>544</v>
      </c>
      <c r="W55" s="69" t="str">
        <f>_xlfn.XLOOKUP(R55,'Liste BT'!$J:$J,'Liste BT'!$K:$K,"")</f>
        <v/>
      </c>
      <c r="X55" s="105"/>
      <c r="Y55" s="70">
        <v>2</v>
      </c>
      <c r="Z55" s="71">
        <f t="shared" si="7"/>
        <v>2</v>
      </c>
      <c r="AA55" s="72">
        <f t="shared" si="8"/>
        <v>0</v>
      </c>
      <c r="AB55" s="72">
        <f t="shared" si="3"/>
        <v>0</v>
      </c>
      <c r="AC55" s="72">
        <f t="shared" si="4"/>
        <v>0</v>
      </c>
      <c r="AD55" s="72">
        <f t="shared" si="9"/>
        <v>0</v>
      </c>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v>2</v>
      </c>
      <c r="BF55" s="115"/>
      <c r="BG55" s="115"/>
      <c r="BH55" s="115"/>
      <c r="BI55" s="115"/>
      <c r="BJ55" s="115"/>
      <c r="BK55" s="115"/>
      <c r="BL55" s="115"/>
      <c r="BM55" s="115"/>
      <c r="BN55" s="115"/>
    </row>
    <row r="56" spans="1:66" ht="52" customHeight="1" x14ac:dyDescent="0.3">
      <c r="A56" s="67" t="s">
        <v>494</v>
      </c>
      <c r="B56" s="143" cm="1">
        <f t="array" ref="B56">IF(COUNTA(AF56:BN56)=0,"",_xlfn.XLOOKUP(INDEX(AF56:BN56,MATCH(FALSE,ISBLANK(AF56:BN56),0)),$AF56:$BN56,$AF$8:$BN$8,0))</f>
        <v>45407</v>
      </c>
      <c r="C56" s="67" t="s">
        <v>785</v>
      </c>
      <c r="D56" s="67" t="s">
        <v>812</v>
      </c>
      <c r="E56" s="67">
        <v>2404263110</v>
      </c>
      <c r="F56" s="12"/>
      <c r="G56" s="12"/>
      <c r="H56" s="12"/>
      <c r="I56" s="59"/>
      <c r="J56" s="14" t="s">
        <v>271</v>
      </c>
      <c r="K56" s="14">
        <f>_xlfn.XLOOKUP(CONCATENATE(O56," ",U56),'Liste BT'!$J:$J,'Liste BT'!$C:$C,0)</f>
        <v>0</v>
      </c>
      <c r="L56" s="12"/>
      <c r="M56" s="68" t="str">
        <f>IF(N56=0,"",_xlfn.XLOOKUP(N56,'Liste des sites'!$E:$E,'Liste des sites'!$O:$O,""))</f>
        <v>Neuchâtel</v>
      </c>
      <c r="N56" s="12" t="str">
        <f t="shared" si="5"/>
        <v>SALT STORE NEUCHÂTEL</v>
      </c>
      <c r="O56" s="69" t="str">
        <f>IF(N56=0,"",_xlfn.XLOOKUP(N56,'Liste des sites'!$E:$E,'Liste des sites'!$D:$D,""))</f>
        <v>18246</v>
      </c>
      <c r="P56" s="12" t="s">
        <v>1644</v>
      </c>
      <c r="Q56" s="69" t="s">
        <v>77</v>
      </c>
      <c r="R56" s="69" t="str">
        <f t="shared" si="6"/>
        <v/>
      </c>
      <c r="S56" s="103"/>
      <c r="T56" s="14">
        <f>IF(S56="",0,_xlfn.XLOOKUP(S56,'Clés appart'!$D:$D,'Clés appart'!$G:$G,0))</f>
        <v>0</v>
      </c>
      <c r="U56" s="69"/>
      <c r="V56" s="69" t="s">
        <v>544</v>
      </c>
      <c r="W56" s="69" t="str">
        <f>_xlfn.XLOOKUP(R56,'Liste BT'!$J:$J,'Liste BT'!$K:$K,"")</f>
        <v/>
      </c>
      <c r="X56" s="105"/>
      <c r="Y56" s="70">
        <v>1.58</v>
      </c>
      <c r="Z56" s="71">
        <f t="shared" si="7"/>
        <v>1.83</v>
      </c>
      <c r="AA56" s="72">
        <f t="shared" si="8"/>
        <v>0</v>
      </c>
      <c r="AB56" s="72">
        <f t="shared" si="3"/>
        <v>0</v>
      </c>
      <c r="AC56" s="72">
        <f t="shared" si="4"/>
        <v>0</v>
      </c>
      <c r="AD56" s="72">
        <f t="shared" si="9"/>
        <v>0</v>
      </c>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v>1.83</v>
      </c>
      <c r="BF56" s="115"/>
      <c r="BG56" s="115"/>
      <c r="BH56" s="115"/>
      <c r="BI56" s="115"/>
      <c r="BJ56" s="115"/>
      <c r="BK56" s="115"/>
      <c r="BL56" s="115"/>
      <c r="BM56" s="115"/>
      <c r="BN56" s="115"/>
    </row>
    <row r="57" spans="1:66" ht="52" customHeight="1" x14ac:dyDescent="0.3">
      <c r="A57" s="67" t="s">
        <v>494</v>
      </c>
      <c r="B57" s="143" cm="1">
        <f t="array" ref="B57">IF(COUNTA(AF57:BN57)=0,"",_xlfn.XLOOKUP(INDEX(AF57:BN57,MATCH(FALSE,ISBLANK(AF57:BN57),0)),$AF57:$BN57,$AF$8:$BN$8,0))</f>
        <v>45407</v>
      </c>
      <c r="C57" s="67" t="s">
        <v>785</v>
      </c>
      <c r="D57" s="67" t="s">
        <v>812</v>
      </c>
      <c r="E57" s="67">
        <v>2404263110</v>
      </c>
      <c r="F57" s="12"/>
      <c r="G57" s="12"/>
      <c r="H57" s="12"/>
      <c r="I57" s="59"/>
      <c r="J57" s="14" t="s">
        <v>407</v>
      </c>
      <c r="K57" s="14">
        <f>_xlfn.XLOOKUP(CONCATENATE(O57," ",U57),'Liste BT'!$J:$J,'Liste BT'!$C:$C,0)</f>
        <v>0</v>
      </c>
      <c r="L57" s="12"/>
      <c r="M57" s="68" t="str">
        <f>IF(N57=0,"",_xlfn.XLOOKUP(N57,'Liste des sites'!$E:$E,'Liste des sites'!$O:$O,""))</f>
        <v>Neuchâtel</v>
      </c>
      <c r="N57" s="12" t="str">
        <f t="shared" si="5"/>
        <v>ACTIV FITNESS - BOUDEVILLIERS</v>
      </c>
      <c r="O57" s="69" t="str">
        <f>IF(N57=0,"",_xlfn.XLOOKUP(N57,'Liste des sites'!$E:$E,'Liste des sites'!$D:$D,""))</f>
        <v>18070</v>
      </c>
      <c r="P57" s="12" t="s">
        <v>1579</v>
      </c>
      <c r="Q57" s="69" t="s">
        <v>416</v>
      </c>
      <c r="R57" s="69" t="str">
        <f t="shared" si="6"/>
        <v/>
      </c>
      <c r="S57" s="103"/>
      <c r="T57" s="14">
        <f>IF(S57="",0,_xlfn.XLOOKUP(S57,'Clés appart'!$D:$D,'Clés appart'!$G:$G,0))</f>
        <v>0</v>
      </c>
      <c r="U57" s="69"/>
      <c r="V57" s="69" t="s">
        <v>2587</v>
      </c>
      <c r="W57" s="69" t="str">
        <f>_xlfn.XLOOKUP(R57,'Liste BT'!$J:$J,'Liste BT'!$K:$K,"")</f>
        <v/>
      </c>
      <c r="X57" s="105"/>
      <c r="Y57" s="70">
        <v>4</v>
      </c>
      <c r="Z57" s="71">
        <f t="shared" si="7"/>
        <v>2</v>
      </c>
      <c r="AA57" s="72">
        <f t="shared" si="8"/>
        <v>0</v>
      </c>
      <c r="AB57" s="72">
        <f t="shared" si="3"/>
        <v>0</v>
      </c>
      <c r="AC57" s="72">
        <f t="shared" si="4"/>
        <v>0</v>
      </c>
      <c r="AD57" s="72">
        <f t="shared" si="9"/>
        <v>0</v>
      </c>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v>2</v>
      </c>
      <c r="BF57" s="115"/>
      <c r="BG57" s="115"/>
      <c r="BH57" s="115"/>
      <c r="BI57" s="115"/>
      <c r="BJ57" s="115"/>
      <c r="BK57" s="115"/>
      <c r="BL57" s="115"/>
      <c r="BM57" s="115"/>
      <c r="BN57" s="115"/>
    </row>
    <row r="58" spans="1:66" ht="52" customHeight="1" x14ac:dyDescent="0.3">
      <c r="A58" s="67" t="s">
        <v>494</v>
      </c>
      <c r="B58" s="143" cm="1">
        <f t="array" ref="B58">IF(COUNTA(AF58:BN58)=0,"",_xlfn.XLOOKUP(INDEX(AF58:BN58,MATCH(FALSE,ISBLANK(AF58:BN58),0)),$AF58:$BN58,$AF$8:$BN$8,0))</f>
        <v>45407</v>
      </c>
      <c r="C58" s="67" t="s">
        <v>785</v>
      </c>
      <c r="D58" s="67" t="s">
        <v>812</v>
      </c>
      <c r="E58" s="67">
        <v>2404263110</v>
      </c>
      <c r="F58" s="12"/>
      <c r="G58" s="12"/>
      <c r="H58" s="12"/>
      <c r="I58" s="59"/>
      <c r="J58" s="14" t="s">
        <v>407</v>
      </c>
      <c r="K58" s="14">
        <f>_xlfn.XLOOKUP(CONCATENATE(O58," ",U58),'Liste BT'!$J:$J,'Liste BT'!$C:$C,0)</f>
        <v>0</v>
      </c>
      <c r="L58" s="12"/>
      <c r="M58" s="68" t="str">
        <f>IF(N58=0,"",_xlfn.XLOOKUP(N58,'Liste des sites'!$E:$E,'Liste des sites'!$O:$O,""))</f>
        <v>Neuchâtel</v>
      </c>
      <c r="N58" s="12" t="str">
        <f t="shared" si="5"/>
        <v>ACTIV FITNESS - BOUDEVILLIERS</v>
      </c>
      <c r="O58" s="69" t="str">
        <f>IF(N58=0,"",_xlfn.XLOOKUP(N58,'Liste des sites'!$E:$E,'Liste des sites'!$D:$D,""))</f>
        <v>18070</v>
      </c>
      <c r="P58" s="12" t="s">
        <v>1579</v>
      </c>
      <c r="Q58" s="69" t="s">
        <v>411</v>
      </c>
      <c r="R58" s="69" t="str">
        <f t="shared" si="6"/>
        <v/>
      </c>
      <c r="S58" s="103"/>
      <c r="T58" s="14">
        <f>IF(S58="",0,_xlfn.XLOOKUP(S58,'Clés appart'!$D:$D,'Clés appart'!$G:$G,0))</f>
        <v>0</v>
      </c>
      <c r="U58" s="69"/>
      <c r="V58" s="69" t="s">
        <v>744</v>
      </c>
      <c r="W58" s="69" t="str">
        <f>_xlfn.XLOOKUP(R58,'Liste BT'!$J:$J,'Liste BT'!$K:$K,"")</f>
        <v/>
      </c>
      <c r="X58" s="105"/>
      <c r="Y58" s="70">
        <v>4</v>
      </c>
      <c r="Z58" s="71">
        <f t="shared" si="7"/>
        <v>2.83</v>
      </c>
      <c r="AA58" s="72">
        <f t="shared" si="8"/>
        <v>0</v>
      </c>
      <c r="AB58" s="72">
        <f t="shared" si="3"/>
        <v>0</v>
      </c>
      <c r="AC58" s="72">
        <f t="shared" si="4"/>
        <v>0</v>
      </c>
      <c r="AD58" s="72">
        <f t="shared" si="9"/>
        <v>0</v>
      </c>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v>2.83</v>
      </c>
      <c r="BF58" s="115"/>
      <c r="BG58" s="115"/>
      <c r="BH58" s="115"/>
      <c r="BI58" s="115"/>
      <c r="BJ58" s="115"/>
      <c r="BK58" s="115"/>
      <c r="BL58" s="115"/>
      <c r="BM58" s="115"/>
      <c r="BN58" s="115"/>
    </row>
    <row r="59" spans="1:66" ht="52" customHeight="1" x14ac:dyDescent="0.3">
      <c r="A59" s="67" t="s">
        <v>494</v>
      </c>
      <c r="B59" s="143" cm="1">
        <f t="array" ref="B59">IF(COUNTA(AF59:BN59)=0,"",_xlfn.XLOOKUP(INDEX(AF59:BN59,MATCH(FALSE,ISBLANK(AF59:BN59),0)),$AF59:$BN59,$AF$8:$BN$8,0))</f>
        <v>45410</v>
      </c>
      <c r="C59" s="67" t="s">
        <v>785</v>
      </c>
      <c r="D59" s="67" t="s">
        <v>812</v>
      </c>
      <c r="E59" s="67">
        <v>2404263110</v>
      </c>
      <c r="F59" s="12"/>
      <c r="G59" s="12"/>
      <c r="H59" s="12"/>
      <c r="I59" s="59"/>
      <c r="J59" s="14"/>
      <c r="K59" s="14">
        <f>_xlfn.XLOOKUP(CONCATENATE(O59," ",U59),'Liste BT'!$J:$J,'Liste BT'!$C:$C,0)</f>
        <v>0</v>
      </c>
      <c r="L59" s="12"/>
      <c r="M59" s="68" t="str">
        <f>IF(N59=0,"",_xlfn.XLOOKUP(N59,'Liste des sites'!$E:$E,'Liste des sites'!$O:$O,""))</f>
        <v>Neuchâtel</v>
      </c>
      <c r="N59" s="12" t="str">
        <f t="shared" si="5"/>
        <v>TAG Heuer, Branch of LVMH Swiss Manufactures SA</v>
      </c>
      <c r="O59" s="69" t="str">
        <f>IF(N59=0,"",_xlfn.XLOOKUP(N59,'Liste des sites'!$E:$E,'Liste des sites'!$D:$D,""))</f>
        <v>1555</v>
      </c>
      <c r="P59" s="12" t="s">
        <v>1353</v>
      </c>
      <c r="Q59" s="69" t="s">
        <v>524</v>
      </c>
      <c r="R59" s="69" t="str">
        <f t="shared" si="6"/>
        <v/>
      </c>
      <c r="S59" s="103"/>
      <c r="T59" s="14">
        <f>IF(S59="",0,_xlfn.XLOOKUP(S59,'Clés appart'!$D:$D,'Clés appart'!$G:$G,0))</f>
        <v>0</v>
      </c>
      <c r="U59" s="69"/>
      <c r="V59" s="69"/>
      <c r="W59" s="69" t="str">
        <f>_xlfn.XLOOKUP(R59,'Liste BT'!$J:$J,'Liste BT'!$K:$K,"")</f>
        <v/>
      </c>
      <c r="X59" s="105" t="s">
        <v>524</v>
      </c>
      <c r="Y59" s="70">
        <v>4</v>
      </c>
      <c r="Z59" s="71">
        <f t="shared" si="7"/>
        <v>4</v>
      </c>
      <c r="AA59" s="72">
        <f t="shared" si="8"/>
        <v>0</v>
      </c>
      <c r="AB59" s="72">
        <f t="shared" si="3"/>
        <v>0</v>
      </c>
      <c r="AC59" s="72">
        <f t="shared" si="4"/>
        <v>0</v>
      </c>
      <c r="AD59" s="72">
        <f t="shared" si="9"/>
        <v>0</v>
      </c>
      <c r="AF59" s="115"/>
      <c r="AG59" s="115"/>
      <c r="AH59" s="115"/>
      <c r="AI59" s="115"/>
      <c r="AJ59" s="115"/>
      <c r="AK59" s="115"/>
      <c r="AL59" s="115"/>
      <c r="AM59" s="115"/>
      <c r="AN59" s="115"/>
      <c r="AO59" s="115"/>
      <c r="AP59" s="115"/>
      <c r="AQ59" s="115"/>
      <c r="AR59" s="115"/>
      <c r="AS59" s="115"/>
      <c r="AT59" s="115"/>
      <c r="AU59" s="115"/>
      <c r="AV59" s="115"/>
      <c r="AW59" s="115"/>
      <c r="AX59" s="115"/>
      <c r="AY59" s="115"/>
      <c r="AZ59" s="115"/>
      <c r="BA59" s="115"/>
      <c r="BB59" s="115"/>
      <c r="BC59" s="115"/>
      <c r="BD59" s="115"/>
      <c r="BE59" s="115"/>
      <c r="BF59" s="115"/>
      <c r="BG59" s="115"/>
      <c r="BH59" s="115">
        <v>4</v>
      </c>
      <c r="BI59" s="115"/>
      <c r="BJ59" s="115"/>
      <c r="BK59" s="115"/>
      <c r="BL59" s="115"/>
      <c r="BM59" s="115"/>
      <c r="BN59" s="115"/>
    </row>
    <row r="60" spans="1:66" ht="52" customHeight="1" x14ac:dyDescent="0.3">
      <c r="A60" s="67" t="s">
        <v>494</v>
      </c>
      <c r="B60" s="143" cm="1">
        <f t="array" ref="B60">IF(COUNTA(AF60:BN60)=0,"",_xlfn.XLOOKUP(INDEX(AF60:BN60,MATCH(FALSE,ISBLANK(AF60:BN60),0)),$AF60:$BN60,$AF$8:$BN$8,0))</f>
        <v>45410</v>
      </c>
      <c r="C60" s="67" t="s">
        <v>785</v>
      </c>
      <c r="D60" s="67" t="s">
        <v>812</v>
      </c>
      <c r="E60" s="67">
        <v>2404263110</v>
      </c>
      <c r="F60" s="12"/>
      <c r="G60" s="12"/>
      <c r="H60" s="12"/>
      <c r="I60" s="59"/>
      <c r="J60" s="14"/>
      <c r="K60" s="14">
        <f>_xlfn.XLOOKUP(CONCATENATE(O60," ",U60),'Liste BT'!$J:$J,'Liste BT'!$C:$C,0)</f>
        <v>0</v>
      </c>
      <c r="L60" s="12"/>
      <c r="M60" s="68" t="str">
        <f>IF(N60=0,"",_xlfn.XLOOKUP(N60,'Liste des sites'!$E:$E,'Liste des sites'!$O:$O,""))</f>
        <v>Neuchâtel</v>
      </c>
      <c r="N60" s="12" t="str">
        <f t="shared" si="5"/>
        <v>PKF FIDUCIAIRE NEUCHATEL SA</v>
      </c>
      <c r="O60" s="69" t="str">
        <f>IF(N60=0,"",_xlfn.XLOOKUP(N60,'Liste des sites'!$E:$E,'Liste des sites'!$D:$D,""))</f>
        <v>4495</v>
      </c>
      <c r="P60" s="12" t="s">
        <v>2159</v>
      </c>
      <c r="Q60" s="69" t="s">
        <v>535</v>
      </c>
      <c r="R60" s="69" t="str">
        <f t="shared" si="6"/>
        <v/>
      </c>
      <c r="S60" s="103"/>
      <c r="T60" s="14">
        <f>IF(S60="",0,_xlfn.XLOOKUP(S60,'Clés appart'!$D:$D,'Clés appart'!$G:$G,0))</f>
        <v>0</v>
      </c>
      <c r="U60" s="69"/>
      <c r="V60" s="69" t="s">
        <v>672</v>
      </c>
      <c r="W60" s="69" t="str">
        <f>_xlfn.XLOOKUP(R60,'Liste BT'!$J:$J,'Liste BT'!$K:$K,"")</f>
        <v/>
      </c>
      <c r="X60" s="105"/>
      <c r="Y60" s="70">
        <v>1</v>
      </c>
      <c r="Z60" s="71">
        <f t="shared" si="7"/>
        <v>1.25</v>
      </c>
      <c r="AA60" s="72">
        <f t="shared" si="8"/>
        <v>0</v>
      </c>
      <c r="AB60" s="72">
        <f t="shared" si="3"/>
        <v>0</v>
      </c>
      <c r="AC60" s="72">
        <f t="shared" si="4"/>
        <v>0</v>
      </c>
      <c r="AD60" s="72">
        <f t="shared" si="9"/>
        <v>0</v>
      </c>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v>1.25</v>
      </c>
      <c r="BI60" s="115"/>
      <c r="BJ60" s="115"/>
      <c r="BK60" s="115"/>
      <c r="BL60" s="115"/>
      <c r="BM60" s="115"/>
      <c r="BN60" s="115"/>
    </row>
    <row r="61" spans="1:66" ht="52" customHeight="1" x14ac:dyDescent="0.3">
      <c r="A61" s="67" t="s">
        <v>494</v>
      </c>
      <c r="B61" s="143" cm="1">
        <f t="array" ref="B61">IF(COUNTA(AF61:BN61)=0,"",_xlfn.XLOOKUP(INDEX(AF61:BN61,MATCH(FALSE,ISBLANK(AF61:BN61),0)),$AF61:$BN61,$AF$8:$BN$8,0))</f>
        <v>45410</v>
      </c>
      <c r="C61" s="67" t="s">
        <v>785</v>
      </c>
      <c r="D61" s="67" t="s">
        <v>812</v>
      </c>
      <c r="E61" s="67">
        <v>2404263110</v>
      </c>
      <c r="F61" s="12" t="s">
        <v>1411</v>
      </c>
      <c r="G61" s="12"/>
      <c r="H61" s="12"/>
      <c r="I61" s="59"/>
      <c r="J61" s="14"/>
      <c r="K61" s="14">
        <f>_xlfn.XLOOKUP(CONCATENATE(O61," ",U61),'Liste BT'!$J:$J,'Liste BT'!$C:$C,0)</f>
        <v>0</v>
      </c>
      <c r="L61" s="14" t="s">
        <v>589</v>
      </c>
      <c r="M61" s="68" t="str">
        <f>IF(N61=0,"",_xlfn.XLOOKUP(N61,'Liste des sites'!$E:$E,'Liste des sites'!$O:$O,""))</f>
        <v>Neuchâtel</v>
      </c>
      <c r="N61" s="12" t="str">
        <f t="shared" si="5"/>
        <v>Marché Prodega - St-Blaise</v>
      </c>
      <c r="O61" s="69" t="str">
        <f>IF(N61=0,"",_xlfn.XLOOKUP(N61,'Liste des sites'!$E:$E,'Liste des sites'!$D:$D,""))</f>
        <v>144</v>
      </c>
      <c r="P61" s="12" t="s">
        <v>194</v>
      </c>
      <c r="Q61" s="69" t="s">
        <v>525</v>
      </c>
      <c r="R61" s="69" t="str">
        <f t="shared" si="6"/>
        <v/>
      </c>
      <c r="S61" s="103"/>
      <c r="T61" s="14">
        <f>IF(S61="",0,_xlfn.XLOOKUP(S61,'Clés appart'!$D:$D,'Clés appart'!$G:$G,0))</f>
        <v>0</v>
      </c>
      <c r="U61" s="69"/>
      <c r="V61" s="69"/>
      <c r="W61" s="69" t="str">
        <f>_xlfn.XLOOKUP(R61,'Liste BT'!$J:$J,'Liste BT'!$K:$K,"")</f>
        <v/>
      </c>
      <c r="X61" s="105" t="s">
        <v>525</v>
      </c>
      <c r="Y61" s="70">
        <v>1</v>
      </c>
      <c r="Z61" s="71">
        <f t="shared" si="7"/>
        <v>3</v>
      </c>
      <c r="AA61" s="72">
        <f t="shared" si="8"/>
        <v>0</v>
      </c>
      <c r="AB61" s="72">
        <f t="shared" si="3"/>
        <v>0</v>
      </c>
      <c r="AC61" s="72">
        <f t="shared" si="4"/>
        <v>0</v>
      </c>
      <c r="AD61" s="72">
        <f t="shared" si="9"/>
        <v>0</v>
      </c>
      <c r="AF61" s="115"/>
      <c r="AG61" s="115"/>
      <c r="AH61" s="115"/>
      <c r="AI61" s="115"/>
      <c r="AJ61" s="115"/>
      <c r="AK61" s="115"/>
      <c r="AL61" s="115"/>
      <c r="AM61" s="115"/>
      <c r="AN61" s="115"/>
      <c r="AO61" s="115"/>
      <c r="AP61" s="115"/>
      <c r="AQ61" s="115"/>
      <c r="AR61" s="115"/>
      <c r="AS61" s="115"/>
      <c r="AT61" s="115"/>
      <c r="AU61" s="115"/>
      <c r="AV61" s="115"/>
      <c r="AW61" s="115"/>
      <c r="AX61" s="115"/>
      <c r="AY61" s="115"/>
      <c r="AZ61" s="115"/>
      <c r="BA61" s="115"/>
      <c r="BB61" s="115"/>
      <c r="BC61" s="115"/>
      <c r="BD61" s="115"/>
      <c r="BE61" s="115"/>
      <c r="BF61" s="115"/>
      <c r="BG61" s="115"/>
      <c r="BH61" s="115">
        <v>3</v>
      </c>
      <c r="BI61" s="115"/>
      <c r="BJ61" s="115"/>
      <c r="BK61" s="115"/>
      <c r="BL61" s="115"/>
      <c r="BM61" s="115"/>
      <c r="BN61" s="115"/>
    </row>
    <row r="62" spans="1:66" ht="52" customHeight="1" x14ac:dyDescent="0.3">
      <c r="A62" s="67" t="s">
        <v>494</v>
      </c>
      <c r="B62" s="143" cm="1">
        <f t="array" ref="B62">IF(COUNTA(AF62:BN62)=0,"",_xlfn.XLOOKUP(INDEX(AF62:BN62,MATCH(FALSE,ISBLANK(AF62:BN62),0)),$AF62:$BN62,$AF$8:$BN$8,0))</f>
        <v>45411</v>
      </c>
      <c r="C62" s="67" t="s">
        <v>785</v>
      </c>
      <c r="D62" s="67" t="s">
        <v>812</v>
      </c>
      <c r="E62" s="67">
        <v>2404263110</v>
      </c>
      <c r="F62" s="12"/>
      <c r="G62" s="12"/>
      <c r="H62" s="12"/>
      <c r="I62" s="59"/>
      <c r="J62" s="14"/>
      <c r="K62" s="14">
        <f>_xlfn.XLOOKUP(CONCATENATE(O62," ",U62),'Liste BT'!$J:$J,'Liste BT'!$C:$C,0)</f>
        <v>0</v>
      </c>
      <c r="L62" s="12"/>
      <c r="M62" s="68" t="str">
        <f>IF(N62=0,"",_xlfn.XLOOKUP(N62,'Liste des sites'!$E:$E,'Liste des sites'!$O:$O,""))</f>
        <v>Jura</v>
      </c>
      <c r="N62" s="12" t="str">
        <f t="shared" si="5"/>
        <v>WatchDEC SA (Groupe Acrotec)</v>
      </c>
      <c r="O62" s="69" t="str">
        <f>IF(N62=0,"",_xlfn.XLOOKUP(N62,'Liste des sites'!$E:$E,'Liste des sites'!$D:$D,""))</f>
        <v>18222</v>
      </c>
      <c r="P62" s="12" t="s">
        <v>208</v>
      </c>
      <c r="Q62" s="69" t="s">
        <v>526</v>
      </c>
      <c r="R62" s="69" t="str">
        <f t="shared" si="6"/>
        <v/>
      </c>
      <c r="S62" s="103"/>
      <c r="T62" s="14">
        <f>IF(S62="",0,_xlfn.XLOOKUP(S62,'Clés appart'!$D:$D,'Clés appart'!$G:$G,0))</f>
        <v>0</v>
      </c>
      <c r="U62" s="69"/>
      <c r="V62" s="69"/>
      <c r="W62" s="69" t="str">
        <f>_xlfn.XLOOKUP(R62,'Liste BT'!$J:$J,'Liste BT'!$K:$K,"")</f>
        <v/>
      </c>
      <c r="X62" s="105" t="s">
        <v>526</v>
      </c>
      <c r="Y62" s="70">
        <v>3</v>
      </c>
      <c r="Z62" s="71">
        <f t="shared" si="7"/>
        <v>5</v>
      </c>
      <c r="AA62" s="72">
        <f t="shared" si="8"/>
        <v>0</v>
      </c>
      <c r="AB62" s="72">
        <f t="shared" si="3"/>
        <v>0</v>
      </c>
      <c r="AC62" s="72">
        <f t="shared" si="4"/>
        <v>0</v>
      </c>
      <c r="AD62" s="72">
        <f t="shared" si="9"/>
        <v>0</v>
      </c>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v>5</v>
      </c>
      <c r="BJ62" s="115"/>
      <c r="BK62" s="115"/>
      <c r="BL62" s="115"/>
      <c r="BM62" s="115"/>
      <c r="BN62" s="115"/>
    </row>
    <row r="63" spans="1:66" ht="52" customHeight="1" x14ac:dyDescent="0.3">
      <c r="A63" s="67" t="s">
        <v>494</v>
      </c>
      <c r="B63" s="143" cm="1">
        <f t="array" ref="B63">IF(COUNTA(AF63:BN63)=0,"",_xlfn.XLOOKUP(INDEX(AF63:BN63,MATCH(FALSE,ISBLANK(AF63:BN63),0)),$AF63:$BN63,$AF$8:$BN$8,0))</f>
        <v>45411</v>
      </c>
      <c r="C63" s="67" t="s">
        <v>785</v>
      </c>
      <c r="D63" s="67" t="s">
        <v>812</v>
      </c>
      <c r="E63" s="67">
        <v>2404263110</v>
      </c>
      <c r="F63" s="12"/>
      <c r="G63" s="12"/>
      <c r="H63" s="12"/>
      <c r="I63" s="59"/>
      <c r="J63" s="14"/>
      <c r="K63" s="14">
        <f>_xlfn.XLOOKUP(CONCATENATE(O63," ",U63),'Liste BT'!$J:$J,'Liste BT'!$C:$C,0)</f>
        <v>0</v>
      </c>
      <c r="L63" s="12"/>
      <c r="M63" s="68" t="str">
        <f>IF(N63=0,"",_xlfn.XLOOKUP(N63,'Liste des sites'!$E:$E,'Liste des sites'!$O:$O,""))</f>
        <v>Neuchâtel</v>
      </c>
      <c r="N63" s="12" t="str">
        <f t="shared" si="5"/>
        <v>TOPNET SA - Neuchâtel</v>
      </c>
      <c r="O63" s="69" t="str">
        <f>IF(N63=0,"",_xlfn.XLOOKUP(N63,'Liste des sites'!$E:$E,'Liste des sites'!$D:$D,""))</f>
        <v>14532</v>
      </c>
      <c r="P63" s="12" t="s">
        <v>1423</v>
      </c>
      <c r="Q63" s="69" t="s">
        <v>536</v>
      </c>
      <c r="R63" s="69" t="str">
        <f t="shared" si="6"/>
        <v/>
      </c>
      <c r="S63" s="103"/>
      <c r="T63" s="14">
        <f>IF(S63="",0,_xlfn.XLOOKUP(S63,'Clés appart'!$D:$D,'Clés appart'!$G:$G,0))</f>
        <v>0</v>
      </c>
      <c r="U63" s="69"/>
      <c r="V63" s="69"/>
      <c r="W63" s="69" t="str">
        <f>_xlfn.XLOOKUP(R63,'Liste BT'!$J:$J,'Liste BT'!$K:$K,"")</f>
        <v/>
      </c>
      <c r="X63" s="105" t="s">
        <v>536</v>
      </c>
      <c r="Y63" s="70">
        <v>6</v>
      </c>
      <c r="Z63" s="71">
        <f t="shared" si="7"/>
        <v>6</v>
      </c>
      <c r="AA63" s="72">
        <f t="shared" si="8"/>
        <v>0</v>
      </c>
      <c r="AB63" s="72">
        <f t="shared" si="3"/>
        <v>0</v>
      </c>
      <c r="AC63" s="72">
        <f t="shared" si="4"/>
        <v>0</v>
      </c>
      <c r="AD63" s="72">
        <f t="shared" si="9"/>
        <v>0</v>
      </c>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v>6</v>
      </c>
      <c r="BJ63" s="115"/>
      <c r="BK63" s="115"/>
      <c r="BL63" s="115"/>
      <c r="BM63" s="115"/>
      <c r="BN63" s="115"/>
    </row>
    <row r="64" spans="1:66" ht="52" customHeight="1" x14ac:dyDescent="0.3">
      <c r="A64" s="67" t="s">
        <v>494</v>
      </c>
      <c r="B64" s="143" cm="1">
        <f t="array" ref="B64">IF(COUNTA(AF64:BN64)=0,"",_xlfn.XLOOKUP(INDEX(AF64:BN64,MATCH(FALSE,ISBLANK(AF64:BN64),0)),$AF64:$BN64,$AF$8:$BN$8,0))</f>
        <v>45412</v>
      </c>
      <c r="C64" s="67" t="s">
        <v>785</v>
      </c>
      <c r="D64" s="67" t="s">
        <v>812</v>
      </c>
      <c r="E64" s="67">
        <v>2404263110</v>
      </c>
      <c r="F64" s="12"/>
      <c r="G64" s="12"/>
      <c r="H64" s="12" t="s">
        <v>836</v>
      </c>
      <c r="I64" s="59"/>
      <c r="J64" s="14"/>
      <c r="K64" s="14">
        <f>_xlfn.XLOOKUP(CONCATENATE(O64," ",U64),'Liste BT'!$J:$J,'Liste BT'!$C:$C,0)</f>
        <v>0</v>
      </c>
      <c r="L64" s="12"/>
      <c r="M64" s="68" t="str">
        <f>IF(N64=0,"",_xlfn.XLOOKUP(N64,'Liste des sites'!$E:$E,'Liste des sites'!$O:$O,""))</f>
        <v>Neuchâtel</v>
      </c>
      <c r="N64" s="12" t="str">
        <f t="shared" si="5"/>
        <v xml:space="preserve">Manufacture Horlogère Valfleurier </v>
      </c>
      <c r="O64" s="69" t="str">
        <f>IF(N64=0,"",_xlfn.XLOOKUP(N64,'Liste des sites'!$E:$E,'Liste des sites'!$D:$D,""))</f>
        <v>18594</v>
      </c>
      <c r="P64" s="12" t="s">
        <v>1285</v>
      </c>
      <c r="Q64" s="69" t="s">
        <v>527</v>
      </c>
      <c r="R64" s="69" t="str">
        <f t="shared" si="6"/>
        <v/>
      </c>
      <c r="S64" s="103"/>
      <c r="T64" s="14">
        <f>IF(S64="",0,_xlfn.XLOOKUP(S64,'Clés appart'!$D:$D,'Clés appart'!$G:$G,0))</f>
        <v>0</v>
      </c>
      <c r="U64" s="69"/>
      <c r="V64" s="69"/>
      <c r="W64" s="69" t="str">
        <f>_xlfn.XLOOKUP(R64,'Liste BT'!$J:$J,'Liste BT'!$K:$K,"")</f>
        <v/>
      </c>
      <c r="X64" s="105" t="s">
        <v>527</v>
      </c>
      <c r="Y64" s="70">
        <v>4</v>
      </c>
      <c r="Z64" s="71">
        <f t="shared" si="7"/>
        <v>4</v>
      </c>
      <c r="AA64" s="72">
        <f t="shared" si="8"/>
        <v>0</v>
      </c>
      <c r="AB64" s="72">
        <f t="shared" si="3"/>
        <v>0</v>
      </c>
      <c r="AC64" s="72">
        <f t="shared" si="4"/>
        <v>0</v>
      </c>
      <c r="AD64" s="72">
        <f t="shared" si="9"/>
        <v>0</v>
      </c>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v>4</v>
      </c>
      <c r="BK64" s="115"/>
      <c r="BL64" s="115"/>
      <c r="BM64" s="115"/>
      <c r="BN64" s="115"/>
    </row>
    <row r="65" spans="1:73" ht="52" customHeight="1" x14ac:dyDescent="0.3">
      <c r="A65" s="67" t="s">
        <v>494</v>
      </c>
      <c r="B65" s="143" cm="1">
        <f t="array" ref="B65">IF(COUNTA(AF65:BN65)=0,"",_xlfn.XLOOKUP(INDEX(AF65:BN65,MATCH(FALSE,ISBLANK(AF65:BN65),0)),$AF65:$BN65,$AF$8:$BN$8,0))</f>
        <v>45412</v>
      </c>
      <c r="C65" s="67" t="s">
        <v>785</v>
      </c>
      <c r="D65" s="67" t="s">
        <v>812</v>
      </c>
      <c r="E65" s="67">
        <v>2404263110</v>
      </c>
      <c r="F65" s="12"/>
      <c r="G65" s="12"/>
      <c r="H65" s="12"/>
      <c r="I65" s="59"/>
      <c r="J65" s="14"/>
      <c r="K65" s="14">
        <f>_xlfn.XLOOKUP(CONCATENATE(O65," ",U65),'Liste BT'!$J:$J,'Liste BT'!$C:$C,0)</f>
        <v>0</v>
      </c>
      <c r="L65" s="12"/>
      <c r="M65" s="68" t="str">
        <f>IF(N65=0,"",_xlfn.XLOOKUP(N65,'Liste des sites'!$E:$E,'Liste des sites'!$O:$O,""))</f>
        <v>Neuchâtel</v>
      </c>
      <c r="N65" s="12" t="str">
        <f t="shared" si="5"/>
        <v>TOPNET SA - Neuchâtel</v>
      </c>
      <c r="O65" s="69" t="str">
        <f>IF(N65=0,"",_xlfn.XLOOKUP(N65,'Liste des sites'!$E:$E,'Liste des sites'!$D:$D,""))</f>
        <v>14532</v>
      </c>
      <c r="P65" s="12" t="s">
        <v>1423</v>
      </c>
      <c r="Q65" s="69" t="s">
        <v>537</v>
      </c>
      <c r="R65" s="69" t="str">
        <f t="shared" si="6"/>
        <v/>
      </c>
      <c r="S65" s="103"/>
      <c r="T65" s="14">
        <f>IF(S65="",0,_xlfn.XLOOKUP(S65,'Clés appart'!$D:$D,'Clés appart'!$G:$G,0))</f>
        <v>0</v>
      </c>
      <c r="U65" s="69"/>
      <c r="V65" s="69"/>
      <c r="W65" s="69" t="str">
        <f>_xlfn.XLOOKUP(R65,'Liste BT'!$J:$J,'Liste BT'!$K:$K,"")</f>
        <v/>
      </c>
      <c r="X65" s="105" t="s">
        <v>537</v>
      </c>
      <c r="Y65" s="70">
        <v>1</v>
      </c>
      <c r="Z65" s="71">
        <f t="shared" si="7"/>
        <v>1</v>
      </c>
      <c r="AA65" s="72">
        <f t="shared" si="8"/>
        <v>0</v>
      </c>
      <c r="AB65" s="72">
        <f t="shared" si="3"/>
        <v>0</v>
      </c>
      <c r="AC65" s="72">
        <f t="shared" si="4"/>
        <v>0</v>
      </c>
      <c r="AD65" s="72">
        <f t="shared" si="9"/>
        <v>0</v>
      </c>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v>1</v>
      </c>
      <c r="BK65" s="115"/>
      <c r="BL65" s="115"/>
      <c r="BM65" s="115"/>
      <c r="BN65" s="115"/>
    </row>
    <row r="66" spans="1:73" ht="52" customHeight="1" x14ac:dyDescent="0.3">
      <c r="A66" s="67" t="s">
        <v>494</v>
      </c>
      <c r="B66" s="143" cm="1">
        <f t="array" ref="B66">IF(COUNTA(AF66:BN66)=0,"",_xlfn.XLOOKUP(INDEX(AF66:BN66,MATCH(FALSE,ISBLANK(AF66:BN66),0)),$AF66:$BN66,$AF$8:$BN$8,0))</f>
        <v>45412</v>
      </c>
      <c r="C66" s="67" t="s">
        <v>785</v>
      </c>
      <c r="D66" s="67" t="s">
        <v>812</v>
      </c>
      <c r="E66" s="67">
        <v>2404263110</v>
      </c>
      <c r="F66" s="12" t="s">
        <v>1405</v>
      </c>
      <c r="G66" s="12"/>
      <c r="H66" s="12"/>
      <c r="I66" s="59"/>
      <c r="J66" s="14"/>
      <c r="K66" s="14">
        <f>_xlfn.XLOOKUP(CONCATENATE(O66," ",U66),'Liste BT'!$J:$J,'Liste BT'!$C:$C,0)</f>
        <v>0</v>
      </c>
      <c r="L66" s="14" t="s">
        <v>503</v>
      </c>
      <c r="M66" s="68" t="str">
        <f>IF(N66=0,"",_xlfn.XLOOKUP(N66,'Liste des sites'!$E:$E,'Liste des sites'!$O:$O,""))</f>
        <v>Neuchâtel</v>
      </c>
      <c r="N66" s="12" t="str">
        <f t="shared" si="5"/>
        <v>Madame HIRT SANDRINE</v>
      </c>
      <c r="O66" s="69" t="str">
        <f>IF(N66=0,"",_xlfn.XLOOKUP(N66,'Liste des sites'!$E:$E,'Liste des sites'!$D:$D,""))</f>
        <v>18327</v>
      </c>
      <c r="P66" s="12" t="s">
        <v>1407</v>
      </c>
      <c r="Q66" s="69" t="s">
        <v>502</v>
      </c>
      <c r="R66" s="69" t="str">
        <f t="shared" si="6"/>
        <v/>
      </c>
      <c r="S66" s="103"/>
      <c r="T66" s="14">
        <f>IF(S66="",0,_xlfn.XLOOKUP(S66,'Clés appart'!$D:$D,'Clés appart'!$G:$G,0))</f>
        <v>0</v>
      </c>
      <c r="U66" s="69"/>
      <c r="V66" s="69" t="s">
        <v>544</v>
      </c>
      <c r="W66" s="69" t="str">
        <f>_xlfn.XLOOKUP(R66,'Liste BT'!$J:$J,'Liste BT'!$K:$K,"")</f>
        <v/>
      </c>
      <c r="X66" s="105"/>
      <c r="Y66" s="70">
        <v>8.5</v>
      </c>
      <c r="Z66" s="71">
        <f t="shared" si="7"/>
        <v>5</v>
      </c>
      <c r="AA66" s="72">
        <f t="shared" si="8"/>
        <v>0</v>
      </c>
      <c r="AB66" s="72">
        <f t="shared" si="3"/>
        <v>0</v>
      </c>
      <c r="AC66" s="72">
        <f t="shared" si="4"/>
        <v>0</v>
      </c>
      <c r="AD66" s="72">
        <f t="shared" si="9"/>
        <v>0</v>
      </c>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v>5</v>
      </c>
      <c r="BK66" s="115"/>
      <c r="BL66" s="115"/>
      <c r="BM66" s="115"/>
      <c r="BN66" s="115"/>
    </row>
    <row r="67" spans="1:73" ht="52" customHeight="1" x14ac:dyDescent="0.3">
      <c r="A67" s="67" t="s">
        <v>494</v>
      </c>
      <c r="B67" s="143" t="str" cm="1">
        <f t="array" ref="B67">IF(COUNTA(AF67:BN67)=0,"",_xlfn.XLOOKUP(INDEX(AF67:BN67,MATCH(FALSE,ISBLANK(AF67:BN67),0)),$AF67:$BN67,$AF$8:$BN$8,0))</f>
        <v/>
      </c>
      <c r="C67" s="67"/>
      <c r="D67" s="67"/>
      <c r="E67" s="67"/>
      <c r="F67" s="12"/>
      <c r="G67" s="12"/>
      <c r="H67" s="12"/>
      <c r="I67" s="59"/>
      <c r="J67" s="14"/>
      <c r="K67" s="14">
        <f>_xlfn.XLOOKUP(CONCATENATE(O67," ",U67),'Liste BT'!$J:$J,'Liste BT'!$C:$C,0)</f>
        <v>0</v>
      </c>
      <c r="L67" s="12"/>
      <c r="M67" s="68" t="str">
        <f>IF(N67=0,"",_xlfn.XLOOKUP(N67,'Liste des sites'!$E:$E,'Liste des sites'!$O:$O,""))</f>
        <v/>
      </c>
      <c r="N67" s="12">
        <f t="shared" si="5"/>
        <v>0</v>
      </c>
      <c r="O67" s="69" t="str">
        <f>IF(N67=0,"",_xlfn.XLOOKUP(N67,'Liste des sites'!$E:$E,'Liste des sites'!$D:$D,""))</f>
        <v/>
      </c>
      <c r="P67" s="12"/>
      <c r="Q67" s="69"/>
      <c r="R67" s="69" t="str">
        <f t="shared" si="6"/>
        <v/>
      </c>
      <c r="S67" s="103"/>
      <c r="T67" s="14">
        <f>IF(S67="",0,_xlfn.XLOOKUP(S67,'Clés appart'!$D:$D,'Clés appart'!$G:$G,0))</f>
        <v>0</v>
      </c>
      <c r="U67" s="69"/>
      <c r="V67" s="69"/>
      <c r="W67" s="69" t="str">
        <f>_xlfn.XLOOKUP(R67,'Liste BT'!$J:$J,'Liste BT'!$K:$K,"")</f>
        <v/>
      </c>
      <c r="X67" s="105"/>
      <c r="Y67" s="70"/>
      <c r="Z67" s="71">
        <f t="shared" si="7"/>
        <v>0</v>
      </c>
      <c r="AA67" s="72">
        <f t="shared" si="8"/>
        <v>0</v>
      </c>
      <c r="AB67" s="72">
        <f t="shared" si="3"/>
        <v>0</v>
      </c>
      <c r="AC67" s="72">
        <f t="shared" si="4"/>
        <v>0</v>
      </c>
      <c r="AD67" s="72">
        <f t="shared" si="9"/>
        <v>0</v>
      </c>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c r="BM67" s="115"/>
      <c r="BN67" s="115"/>
    </row>
    <row r="68" spans="1:73" ht="52" customHeight="1" x14ac:dyDescent="0.3">
      <c r="A68" s="67" t="s">
        <v>494</v>
      </c>
      <c r="B68" s="143" t="str" cm="1">
        <f t="array" ref="B68">IF(COUNTA(AF68:BN68)=0,"",_xlfn.XLOOKUP(INDEX(AF68:BN68,MATCH(FALSE,ISBLANK(AF68:BN68),0)),$AF68:$BN68,$AF$8:$BN$8,0))</f>
        <v/>
      </c>
      <c r="C68" s="67"/>
      <c r="D68" s="67"/>
      <c r="E68" s="67"/>
      <c r="F68" s="12"/>
      <c r="G68" s="12"/>
      <c r="H68" s="12"/>
      <c r="I68" s="59"/>
      <c r="J68" s="14"/>
      <c r="K68" s="14">
        <f>_xlfn.XLOOKUP(CONCATENATE(O68," ",U68),'Liste BT'!$J:$J,'Liste BT'!$C:$C,0)</f>
        <v>0</v>
      </c>
      <c r="L68" s="12"/>
      <c r="M68" s="68" t="str">
        <f>IF(N68=0,"",_xlfn.XLOOKUP(N68,'Liste des sites'!$E:$E,'Liste des sites'!$O:$O,""))</f>
        <v/>
      </c>
      <c r="N68" s="12">
        <f t="shared" si="5"/>
        <v>0</v>
      </c>
      <c r="O68" s="69" t="str">
        <f>IF(N68=0,"",_xlfn.XLOOKUP(N68,'Liste des sites'!$E:$E,'Liste des sites'!$D:$D,""))</f>
        <v/>
      </c>
      <c r="P68" s="12"/>
      <c r="Q68" s="69"/>
      <c r="R68" s="69" t="str">
        <f t="shared" si="6"/>
        <v/>
      </c>
      <c r="S68" s="103"/>
      <c r="T68" s="14">
        <f>IF(S68="",0,_xlfn.XLOOKUP(S68,'Clés appart'!$D:$D,'Clés appart'!$G:$G,0))</f>
        <v>0</v>
      </c>
      <c r="U68" s="69"/>
      <c r="V68" s="69"/>
      <c r="W68" s="69" t="str">
        <f>_xlfn.XLOOKUP(R68,'Liste BT'!$J:$J,'Liste BT'!$K:$K,"")</f>
        <v/>
      </c>
      <c r="X68" s="105"/>
      <c r="Y68" s="70"/>
      <c r="Z68" s="71">
        <f t="shared" ref="Z68" si="10">SUM(AF68:BN68)</f>
        <v>0</v>
      </c>
      <c r="AA68" s="72">
        <f t="shared" si="8"/>
        <v>0</v>
      </c>
      <c r="AB68" s="72">
        <f t="shared" si="3"/>
        <v>0</v>
      </c>
      <c r="AC68" s="72">
        <f t="shared" si="4"/>
        <v>0</v>
      </c>
      <c r="AD68" s="72">
        <f t="shared" si="9"/>
        <v>0</v>
      </c>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row>
    <row r="69" spans="1:73" x14ac:dyDescent="0.3">
      <c r="A69" s="59"/>
      <c r="B69" s="59"/>
      <c r="C69" s="59"/>
      <c r="D69" s="59"/>
      <c r="F69" s="59"/>
      <c r="G69" s="59"/>
      <c r="H69" s="59"/>
      <c r="I69" s="59"/>
      <c r="J69" s="59"/>
      <c r="K69" s="59"/>
      <c r="L69" s="74"/>
      <c r="M69" s="59"/>
      <c r="N69" s="76"/>
      <c r="O69" s="76"/>
      <c r="P69" s="76"/>
      <c r="Q69" s="76"/>
      <c r="R69" s="76"/>
      <c r="S69" s="76"/>
      <c r="T69" s="76"/>
      <c r="U69" s="75"/>
      <c r="V69" s="75"/>
      <c r="W69" s="75"/>
      <c r="X69" s="76"/>
    </row>
    <row r="70" spans="1:73" x14ac:dyDescent="0.3">
      <c r="A70" s="59"/>
      <c r="B70" s="59"/>
      <c r="C70" s="59"/>
      <c r="D70" s="59"/>
      <c r="F70" s="59"/>
      <c r="G70" s="59"/>
      <c r="H70" s="59"/>
      <c r="I70" s="59"/>
      <c r="J70" s="59"/>
      <c r="K70" s="59"/>
      <c r="L70" s="74"/>
      <c r="M70" s="59"/>
      <c r="N70" s="76"/>
      <c r="O70" s="76"/>
      <c r="P70" s="76"/>
      <c r="Q70" s="76"/>
      <c r="R70" s="76"/>
      <c r="S70" s="76"/>
      <c r="T70" s="76"/>
      <c r="U70" s="75"/>
      <c r="V70" s="75"/>
      <c r="W70" s="75"/>
      <c r="X70" s="76"/>
    </row>
    <row r="71" spans="1:73" x14ac:dyDescent="0.3">
      <c r="A71" s="59"/>
      <c r="B71" s="59"/>
      <c r="C71" s="59"/>
      <c r="D71" s="59"/>
      <c r="F71" s="59"/>
      <c r="G71" s="59"/>
      <c r="H71" s="59"/>
      <c r="I71" s="59"/>
      <c r="J71" s="59"/>
      <c r="K71" s="59"/>
      <c r="L71" s="74"/>
      <c r="M71" s="59"/>
      <c r="N71" s="76"/>
      <c r="O71" s="76"/>
      <c r="P71" s="76"/>
      <c r="Q71" s="76"/>
      <c r="R71" s="76"/>
      <c r="S71" s="76"/>
      <c r="T71" s="76"/>
      <c r="U71" s="75"/>
      <c r="V71" s="75"/>
      <c r="W71" s="75"/>
      <c r="X71" s="76"/>
    </row>
    <row r="72" spans="1:73" x14ac:dyDescent="0.3">
      <c r="A72" s="59"/>
      <c r="B72" s="59"/>
      <c r="C72" s="59"/>
      <c r="D72" s="59"/>
      <c r="F72" s="59"/>
      <c r="G72" s="59"/>
      <c r="H72" s="59"/>
      <c r="I72" s="59"/>
      <c r="J72" s="59"/>
      <c r="K72" s="59"/>
      <c r="L72" s="74"/>
      <c r="M72" s="59"/>
      <c r="N72" s="76"/>
      <c r="O72" s="76"/>
      <c r="P72" s="76"/>
      <c r="Q72" s="76"/>
      <c r="R72" s="76"/>
      <c r="S72" s="76"/>
      <c r="T72" s="76"/>
    </row>
    <row r="73" spans="1:73" s="55" customFormat="1" x14ac:dyDescent="0.3">
      <c r="A73" s="66"/>
      <c r="B73" s="66"/>
      <c r="C73" s="66"/>
      <c r="D73" s="66"/>
      <c r="E73" s="66"/>
      <c r="F73" s="66"/>
      <c r="G73" s="66"/>
      <c r="H73" s="66"/>
      <c r="I73" s="66"/>
      <c r="J73" s="66"/>
      <c r="K73" s="66"/>
      <c r="L73" s="66"/>
      <c r="N73" s="66"/>
      <c r="O73" s="66"/>
      <c r="P73" s="66"/>
      <c r="Q73" s="66"/>
      <c r="R73" s="66"/>
      <c r="S73" s="66"/>
      <c r="T73" s="66"/>
      <c r="U73" s="136"/>
      <c r="V73" s="136"/>
      <c r="W73" s="136"/>
      <c r="X73" s="128"/>
      <c r="Y73" s="77">
        <f>SUM(Y11:Y68)</f>
        <v>148.28</v>
      </c>
      <c r="Z73" s="77">
        <f>SUM(Z11:Z68)</f>
        <v>167.32000000000002</v>
      </c>
      <c r="AA73" s="65"/>
      <c r="AB73" s="65"/>
      <c r="AC73" s="78"/>
      <c r="AD73" s="78"/>
      <c r="AE73" s="147"/>
      <c r="AF73" s="10" t="s">
        <v>513</v>
      </c>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row>
    <row r="74" spans="1:73" ht="23" thickBot="1" x14ac:dyDescent="0.35">
      <c r="F74" s="58"/>
      <c r="G74" s="58"/>
    </row>
    <row r="75" spans="1:73" ht="131" customHeight="1" thickTop="1" thickBot="1" x14ac:dyDescent="0.35">
      <c r="F75" s="58"/>
      <c r="G75" s="58"/>
      <c r="J75" s="165" t="s">
        <v>2584</v>
      </c>
      <c r="K75" s="166"/>
      <c r="L75" s="166"/>
      <c r="M75" s="166"/>
      <c r="N75" s="166"/>
      <c r="O75" s="166"/>
      <c r="P75" s="166"/>
      <c r="Q75" s="166"/>
      <c r="R75" s="166"/>
      <c r="S75" s="166"/>
      <c r="T75" s="166"/>
      <c r="U75" s="137"/>
      <c r="V75" s="137"/>
      <c r="W75" s="137"/>
      <c r="X75" s="76"/>
      <c r="AF75" s="10" t="s">
        <v>514</v>
      </c>
      <c r="AM75" s="58"/>
      <c r="AN75" s="58"/>
      <c r="AP75" s="58"/>
      <c r="AQ75" s="59"/>
    </row>
    <row r="76" spans="1:73" ht="23" thickTop="1" x14ac:dyDescent="0.3">
      <c r="F76" s="58"/>
      <c r="G76" s="58"/>
      <c r="AG76" s="58"/>
      <c r="AH76" s="62"/>
      <c r="AI76" s="58"/>
      <c r="AJ76" s="58"/>
      <c r="AK76" s="58"/>
      <c r="AL76" s="58"/>
      <c r="AM76" s="58"/>
      <c r="AN76" s="58"/>
      <c r="AP76" s="58"/>
      <c r="AQ76" s="59"/>
    </row>
    <row r="77" spans="1:73" x14ac:dyDescent="0.3">
      <c r="F77" s="58"/>
      <c r="G77" s="58"/>
    </row>
    <row r="78" spans="1:73" x14ac:dyDescent="0.3">
      <c r="F78" s="58"/>
      <c r="G78" s="58"/>
    </row>
    <row r="79" spans="1:73" x14ac:dyDescent="0.3">
      <c r="F79" s="58"/>
      <c r="G79" s="58"/>
    </row>
    <row r="80" spans="1:73" x14ac:dyDescent="0.3">
      <c r="F80" s="58"/>
      <c r="G80" s="58"/>
    </row>
    <row r="81" spans="1:67" x14ac:dyDescent="0.3">
      <c r="A81" s="59"/>
      <c r="B81" s="59"/>
      <c r="C81" s="59"/>
      <c r="D81" s="59"/>
      <c r="F81" s="59"/>
      <c r="G81" s="59"/>
      <c r="H81" s="59"/>
      <c r="I81" s="59"/>
      <c r="J81" s="59"/>
      <c r="K81" s="59"/>
      <c r="L81" s="59"/>
    </row>
    <row r="82" spans="1:67" x14ac:dyDescent="0.3">
      <c r="A82" s="59"/>
      <c r="B82" s="59"/>
      <c r="C82" s="59"/>
      <c r="D82" s="59"/>
      <c r="F82" s="59"/>
      <c r="G82" s="59"/>
      <c r="H82" s="59"/>
      <c r="I82" s="59"/>
      <c r="J82" s="59"/>
      <c r="K82" s="59"/>
      <c r="L82" s="59"/>
      <c r="M82" s="62" t="s">
        <v>510</v>
      </c>
      <c r="AF82" s="111" t="s">
        <v>2586</v>
      </c>
      <c r="AG82" s="112"/>
      <c r="AH82" s="112"/>
      <c r="AI82" s="112"/>
      <c r="AJ82" s="112"/>
      <c r="AL82" s="113" t="s">
        <v>515</v>
      </c>
      <c r="AM82" s="66" t="s">
        <v>495</v>
      </c>
    </row>
    <row r="83" spans="1:67" x14ac:dyDescent="0.3">
      <c r="A83" s="59"/>
      <c r="B83" s="59"/>
      <c r="C83" s="59"/>
      <c r="D83" s="59"/>
      <c r="F83" s="59"/>
      <c r="G83" s="59"/>
      <c r="H83" s="59"/>
      <c r="I83" s="59"/>
      <c r="J83" s="59"/>
      <c r="K83" s="59"/>
      <c r="L83" s="59"/>
      <c r="M83" s="63" t="s">
        <v>511</v>
      </c>
      <c r="Z83" s="64" t="s">
        <v>512</v>
      </c>
      <c r="AA83" s="65"/>
      <c r="AB83" s="65"/>
      <c r="AF83" s="111" t="s">
        <v>822</v>
      </c>
      <c r="AG83" s="112"/>
      <c r="AH83" s="112"/>
      <c r="AI83" s="112"/>
      <c r="AJ83" s="112"/>
    </row>
    <row r="84" spans="1:67" x14ac:dyDescent="0.3">
      <c r="A84" s="59"/>
      <c r="B84" s="59"/>
      <c r="C84" s="59"/>
      <c r="D84" s="59"/>
      <c r="F84" s="59"/>
      <c r="G84" s="59"/>
      <c r="H84" s="59"/>
      <c r="I84" s="59"/>
      <c r="J84" s="59"/>
      <c r="K84" s="59"/>
      <c r="L84" s="59"/>
      <c r="M84" s="58" t="s">
        <v>505</v>
      </c>
      <c r="AF84" s="147"/>
      <c r="AG84" s="147"/>
      <c r="AH84" s="147"/>
      <c r="AI84" s="148">
        <v>45778</v>
      </c>
      <c r="AJ84" s="148">
        <v>45779</v>
      </c>
      <c r="AK84" s="148">
        <v>45780</v>
      </c>
      <c r="AL84" s="148">
        <v>45781</v>
      </c>
      <c r="AM84" s="148">
        <v>45782</v>
      </c>
      <c r="AN84" s="148">
        <v>45783</v>
      </c>
      <c r="AO84" s="148">
        <v>45784</v>
      </c>
      <c r="AP84" s="148">
        <v>45785</v>
      </c>
      <c r="AQ84" s="148">
        <v>45786</v>
      </c>
      <c r="AR84" s="148">
        <v>45787</v>
      </c>
      <c r="AS84" s="148">
        <v>45788</v>
      </c>
      <c r="AT84" s="148">
        <v>45789</v>
      </c>
      <c r="AU84" s="148">
        <v>45790</v>
      </c>
      <c r="AV84" s="148">
        <v>45791</v>
      </c>
      <c r="AW84" s="148">
        <v>45792</v>
      </c>
      <c r="AX84" s="148">
        <v>45793</v>
      </c>
      <c r="AY84" s="148">
        <v>45794</v>
      </c>
      <c r="AZ84" s="148">
        <v>45795</v>
      </c>
      <c r="BA84" s="148">
        <v>45796</v>
      </c>
      <c r="BB84" s="148">
        <v>45797</v>
      </c>
      <c r="BC84" s="148">
        <v>45798</v>
      </c>
      <c r="BD84" s="148">
        <v>45799</v>
      </c>
      <c r="BE84" s="148">
        <v>45800</v>
      </c>
      <c r="BF84" s="148">
        <v>45801</v>
      </c>
      <c r="BG84" s="148">
        <v>45802</v>
      </c>
      <c r="BH84" s="148">
        <v>45803</v>
      </c>
      <c r="BI84" s="148">
        <v>45804</v>
      </c>
      <c r="BJ84" s="148">
        <v>45805</v>
      </c>
      <c r="BK84" s="148">
        <v>45806</v>
      </c>
      <c r="BL84" s="148">
        <v>45807</v>
      </c>
      <c r="BM84" s="148">
        <v>45808</v>
      </c>
      <c r="BN84" s="147"/>
      <c r="BO84" s="147"/>
    </row>
    <row r="85" spans="1:67" x14ac:dyDescent="0.3">
      <c r="A85" s="59"/>
      <c r="B85" s="59"/>
      <c r="C85" s="59"/>
      <c r="D85" s="59"/>
      <c r="F85" s="59"/>
      <c r="G85" s="59"/>
      <c r="H85" s="59"/>
      <c r="I85" s="59"/>
      <c r="J85" s="59"/>
      <c r="K85" s="59"/>
      <c r="L85" s="59"/>
      <c r="AA85" s="167" t="s">
        <v>814</v>
      </c>
      <c r="AB85" s="167"/>
      <c r="AC85" s="167"/>
      <c r="AD85" s="167"/>
      <c r="AF85" s="114"/>
      <c r="AG85" s="115"/>
      <c r="AH85" s="114"/>
      <c r="AI85" s="115">
        <v>1</v>
      </c>
      <c r="AJ85" s="114">
        <f t="shared" ref="AJ85" si="11">AI85+1</f>
        <v>2</v>
      </c>
      <c r="AK85" s="115">
        <f>AJ85+1</f>
        <v>3</v>
      </c>
      <c r="AL85" s="114">
        <f>AK85+1</f>
        <v>4</v>
      </c>
      <c r="AM85" s="115">
        <f>AL85+1</f>
        <v>5</v>
      </c>
      <c r="AN85" s="114">
        <f>AM85+1</f>
        <v>6</v>
      </c>
      <c r="AO85" s="115">
        <f t="shared" ref="AO85:AQ85" si="12">AN85+1</f>
        <v>7</v>
      </c>
      <c r="AP85" s="114">
        <f t="shared" si="12"/>
        <v>8</v>
      </c>
      <c r="AQ85" s="115">
        <f t="shared" si="12"/>
        <v>9</v>
      </c>
      <c r="AR85" s="114">
        <f t="shared" ref="AR85:BM85" si="13">AQ85+1</f>
        <v>10</v>
      </c>
      <c r="AS85" s="115">
        <f t="shared" si="13"/>
        <v>11</v>
      </c>
      <c r="AT85" s="114">
        <f t="shared" si="13"/>
        <v>12</v>
      </c>
      <c r="AU85" s="115">
        <f t="shared" si="13"/>
        <v>13</v>
      </c>
      <c r="AV85" s="114">
        <f t="shared" si="13"/>
        <v>14</v>
      </c>
      <c r="AW85" s="115">
        <f t="shared" si="13"/>
        <v>15</v>
      </c>
      <c r="AX85" s="114">
        <f t="shared" si="13"/>
        <v>16</v>
      </c>
      <c r="AY85" s="115">
        <f t="shared" si="13"/>
        <v>17</v>
      </c>
      <c r="AZ85" s="114">
        <f t="shared" si="13"/>
        <v>18</v>
      </c>
      <c r="BA85" s="115">
        <f t="shared" si="13"/>
        <v>19</v>
      </c>
      <c r="BB85" s="114">
        <f t="shared" si="13"/>
        <v>20</v>
      </c>
      <c r="BC85" s="115">
        <f t="shared" si="13"/>
        <v>21</v>
      </c>
      <c r="BD85" s="114">
        <f t="shared" si="13"/>
        <v>22</v>
      </c>
      <c r="BE85" s="115">
        <f t="shared" si="13"/>
        <v>23</v>
      </c>
      <c r="BF85" s="114">
        <f t="shared" si="13"/>
        <v>24</v>
      </c>
      <c r="BG85" s="115">
        <f t="shared" si="13"/>
        <v>25</v>
      </c>
      <c r="BH85" s="114">
        <f t="shared" si="13"/>
        <v>26</v>
      </c>
      <c r="BI85" s="115">
        <f t="shared" si="13"/>
        <v>27</v>
      </c>
      <c r="BJ85" s="114">
        <f t="shared" si="13"/>
        <v>28</v>
      </c>
      <c r="BK85" s="115">
        <f t="shared" si="13"/>
        <v>29</v>
      </c>
      <c r="BL85" s="114">
        <f t="shared" si="13"/>
        <v>30</v>
      </c>
      <c r="BM85" s="115">
        <f t="shared" si="13"/>
        <v>31</v>
      </c>
      <c r="BN85" s="114"/>
    </row>
    <row r="86" spans="1:67" x14ac:dyDescent="0.3">
      <c r="F86" s="58"/>
      <c r="G86" s="58"/>
    </row>
    <row r="87" spans="1:67" ht="46" x14ac:dyDescent="0.3">
      <c r="A87" s="54" t="s">
        <v>784</v>
      </c>
      <c r="B87" s="54" t="s">
        <v>2806</v>
      </c>
      <c r="C87" s="54" t="s">
        <v>809</v>
      </c>
      <c r="D87" s="54" t="s">
        <v>810</v>
      </c>
      <c r="E87" s="54" t="s">
        <v>811</v>
      </c>
      <c r="F87" s="54" t="s">
        <v>813</v>
      </c>
      <c r="G87" s="54" t="s">
        <v>2667</v>
      </c>
      <c r="H87" s="54"/>
      <c r="I87" s="55"/>
      <c r="J87" s="56" t="s">
        <v>488</v>
      </c>
      <c r="K87" s="56" t="s">
        <v>2786</v>
      </c>
      <c r="L87" s="56" t="s">
        <v>1157</v>
      </c>
      <c r="M87" s="56" t="s">
        <v>0</v>
      </c>
      <c r="N87" s="142" t="s">
        <v>2753</v>
      </c>
      <c r="O87" s="142" t="s">
        <v>2</v>
      </c>
      <c r="P87" s="56" t="s">
        <v>1</v>
      </c>
      <c r="Q87" s="56" t="s">
        <v>3</v>
      </c>
      <c r="R87" s="56"/>
      <c r="S87" s="56" t="s">
        <v>2664</v>
      </c>
      <c r="T87" s="56" t="s">
        <v>2737</v>
      </c>
      <c r="U87" s="56" t="s">
        <v>2784</v>
      </c>
      <c r="V87" s="56" t="s">
        <v>2784</v>
      </c>
      <c r="W87" s="56"/>
      <c r="X87" s="56" t="s">
        <v>2785</v>
      </c>
      <c r="Y87" s="56" t="s">
        <v>506</v>
      </c>
      <c r="Z87" s="56" t="s">
        <v>507</v>
      </c>
      <c r="AA87" s="57" t="s">
        <v>807</v>
      </c>
      <c r="AB87" s="57" t="s">
        <v>579</v>
      </c>
      <c r="AC87" s="57" t="s">
        <v>790</v>
      </c>
      <c r="AD87" s="57" t="s">
        <v>808</v>
      </c>
      <c r="AF87" s="116" t="s">
        <v>801</v>
      </c>
      <c r="AG87" s="116" t="s">
        <v>802</v>
      </c>
      <c r="AH87" s="116" t="s">
        <v>802</v>
      </c>
      <c r="AI87" s="116" t="s">
        <v>803</v>
      </c>
      <c r="AJ87" s="116" t="s">
        <v>804</v>
      </c>
      <c r="AK87" s="116" t="s">
        <v>805</v>
      </c>
      <c r="AL87" s="116" t="s">
        <v>806</v>
      </c>
      <c r="AM87" s="117" t="s">
        <v>801</v>
      </c>
      <c r="AN87" s="117" t="s">
        <v>802</v>
      </c>
      <c r="AO87" s="117" t="s">
        <v>802</v>
      </c>
      <c r="AP87" s="117" t="s">
        <v>803</v>
      </c>
      <c r="AQ87" s="117" t="s">
        <v>804</v>
      </c>
      <c r="AR87" s="117" t="s">
        <v>805</v>
      </c>
      <c r="AS87" s="117" t="s">
        <v>806</v>
      </c>
      <c r="AT87" s="116" t="s">
        <v>801</v>
      </c>
      <c r="AU87" s="116" t="s">
        <v>802</v>
      </c>
      <c r="AV87" s="116" t="s">
        <v>802</v>
      </c>
      <c r="AW87" s="116" t="s">
        <v>803</v>
      </c>
      <c r="AX87" s="116" t="s">
        <v>804</v>
      </c>
      <c r="AY87" s="116" t="s">
        <v>805</v>
      </c>
      <c r="AZ87" s="116" t="s">
        <v>806</v>
      </c>
      <c r="BA87" s="117" t="s">
        <v>801</v>
      </c>
      <c r="BB87" s="117" t="s">
        <v>802</v>
      </c>
      <c r="BC87" s="117" t="s">
        <v>802</v>
      </c>
      <c r="BD87" s="117" t="s">
        <v>803</v>
      </c>
      <c r="BE87" s="117" t="s">
        <v>804</v>
      </c>
      <c r="BF87" s="117" t="s">
        <v>805</v>
      </c>
      <c r="BG87" s="117" t="s">
        <v>806</v>
      </c>
      <c r="BH87" s="116" t="s">
        <v>801</v>
      </c>
      <c r="BI87" s="116" t="s">
        <v>802</v>
      </c>
      <c r="BJ87" s="116" t="s">
        <v>802</v>
      </c>
      <c r="BK87" s="116" t="s">
        <v>803</v>
      </c>
      <c r="BL87" s="116" t="s">
        <v>804</v>
      </c>
      <c r="BM87" s="116" t="s">
        <v>805</v>
      </c>
      <c r="BN87" s="116" t="s">
        <v>806</v>
      </c>
    </row>
    <row r="88" spans="1:67" ht="51" customHeight="1" x14ac:dyDescent="0.3">
      <c r="A88" s="67" t="s">
        <v>495</v>
      </c>
      <c r="B88" s="143" cm="1">
        <f t="array" ref="B88">IF(COUNTA(AF88:BN88)=0,"",_xlfn.XLOOKUP(INDEX(AF88:BN88,MATCH(FALSE,ISBLANK(AF88:BN88),0)),$AF88:$BN88,$AF$84:$BN$84,0))</f>
        <v>45779</v>
      </c>
      <c r="C88" s="67" t="s">
        <v>785</v>
      </c>
      <c r="D88" s="67" t="s">
        <v>812</v>
      </c>
      <c r="E88" s="67">
        <v>2404263110</v>
      </c>
      <c r="F88" s="12"/>
      <c r="G88" s="12"/>
      <c r="H88" s="12"/>
      <c r="I88" s="59"/>
      <c r="J88" s="14"/>
      <c r="K88" s="14">
        <f>_xlfn.XLOOKUP(CONCATENATE(O88," ",U88),'Liste BT'!$J:$J,'Liste BT'!$C:$C,0)</f>
        <v>0</v>
      </c>
      <c r="L88" s="14"/>
      <c r="M88" s="68" t="str">
        <f>IF(N88=0,"",_xlfn.XLOOKUP(N88,'Liste des sites'!$E:$E,'Liste des sites'!$O:$O,""))</f>
        <v/>
      </c>
      <c r="N88" s="12"/>
      <c r="O88" s="69" t="str">
        <f>IF(N88=0,"",_xlfn.XLOOKUP(N88,'Liste des sites'!$E:$E,'Liste des sites'!$D:$D,""))</f>
        <v/>
      </c>
      <c r="P88" s="12"/>
      <c r="Q88" s="79" t="s">
        <v>582</v>
      </c>
      <c r="R88" s="69" t="str">
        <f t="shared" ref="R88:R150" si="14">IF(U88="","",CONCATENATE(O88," ",U88))</f>
        <v/>
      </c>
      <c r="S88" s="103"/>
      <c r="T88" s="14">
        <f>IF(S88="",0,_xlfn.XLOOKUP(S88,'Clés appart'!$D:$D,'Clés appart'!$G:$G,0))</f>
        <v>0</v>
      </c>
      <c r="U88" s="69"/>
      <c r="V88" s="69"/>
      <c r="W88" s="69" t="str">
        <f>_xlfn.XLOOKUP(R88,'Liste BT'!$J:$J,'Liste BT'!$K:$K,"")</f>
        <v/>
      </c>
      <c r="X88" s="105"/>
      <c r="Y88" s="70"/>
      <c r="Z88" s="71">
        <f t="shared" ref="Z88" si="15">SUM(AF88:BN88)</f>
        <v>0</v>
      </c>
      <c r="AA88" s="72">
        <f t="shared" ref="AA88" si="16">COUNTIF($AF88:$BN88,"Abs")</f>
        <v>0</v>
      </c>
      <c r="AB88" s="72">
        <f t="shared" ref="AB88" si="17">COUNTIF($AF88:$BN88,"CP")</f>
        <v>0</v>
      </c>
      <c r="AC88" s="72">
        <f t="shared" ref="AC88" si="18">COUNTIF($AF88:$BN88,"MA")</f>
        <v>0</v>
      </c>
      <c r="AD88" s="72">
        <f t="shared" ref="AD88" si="19">COUNTIF($AF88:$BN88,"F")</f>
        <v>1</v>
      </c>
      <c r="AF88" s="115"/>
      <c r="AG88" s="115"/>
      <c r="AH88" s="115"/>
      <c r="AI88" s="115"/>
      <c r="AJ88" s="115" t="s">
        <v>808</v>
      </c>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row>
    <row r="89" spans="1:67" ht="51" customHeight="1" x14ac:dyDescent="0.3">
      <c r="A89" s="67" t="s">
        <v>495</v>
      </c>
      <c r="B89" s="143" cm="1">
        <f t="array" ref="B89">IF(COUNTA(AF89:BN89)=0,"",_xlfn.XLOOKUP(INDEX(AF89:BN89,MATCH(FALSE,ISBLANK(AF89:BN89),0)),$AF89:$BN89,$AF$84:$BN$84,0))</f>
        <v>45779</v>
      </c>
      <c r="C89" s="67" t="s">
        <v>785</v>
      </c>
      <c r="D89" s="67" t="s">
        <v>812</v>
      </c>
      <c r="E89" s="67">
        <v>2404263110</v>
      </c>
      <c r="F89" s="12"/>
      <c r="G89" s="12"/>
      <c r="H89" s="12" t="s">
        <v>836</v>
      </c>
      <c r="I89" s="59"/>
      <c r="J89" s="14"/>
      <c r="K89" s="14">
        <f>_xlfn.XLOOKUP(CONCATENATE(O89," ",U89),'Liste BT'!$J:$J,'Liste BT'!$C:$C,0)</f>
        <v>0</v>
      </c>
      <c r="L89" s="14"/>
      <c r="M89" s="68" t="str">
        <f>IF(N89=0,"",_xlfn.XLOOKUP(N89,'Liste des sites'!$E:$E,'Liste des sites'!$O:$O,""))</f>
        <v>Neuchâtel</v>
      </c>
      <c r="N89" s="12" t="s">
        <v>1285</v>
      </c>
      <c r="O89" s="69" t="str">
        <f>IF(N89=0,"",_xlfn.XLOOKUP(N89,'Liste des sites'!$E:$E,'Liste des sites'!$D:$D,""))</f>
        <v>18594</v>
      </c>
      <c r="P89" s="12" t="s">
        <v>1285</v>
      </c>
      <c r="Q89" s="80" t="s">
        <v>540</v>
      </c>
      <c r="R89" s="69" t="str">
        <f t="shared" si="14"/>
        <v/>
      </c>
      <c r="S89" s="103"/>
      <c r="T89" s="14">
        <f>IF(S89="",0,_xlfn.XLOOKUP(S89,'Clés appart'!$D:$D,'Clés appart'!$G:$G,0))</f>
        <v>0</v>
      </c>
      <c r="U89" s="69"/>
      <c r="V89" s="69"/>
      <c r="W89" s="69" t="str">
        <f>_xlfn.XLOOKUP(R89,'Liste BT'!$J:$J,'Liste BT'!$K:$K,"")</f>
        <v/>
      </c>
      <c r="X89" s="105" t="s">
        <v>540</v>
      </c>
      <c r="Y89" s="70">
        <v>4</v>
      </c>
      <c r="Z89" s="71">
        <f t="shared" ref="Z89:Z149" si="20">SUM(AF89:BN89)</f>
        <v>4</v>
      </c>
      <c r="AA89" s="72">
        <f t="shared" ref="AA89:AA150" si="21">COUNTIF($AF89:$BN89,"Abs")</f>
        <v>0</v>
      </c>
      <c r="AB89" s="72">
        <f t="shared" ref="AB89:AB150" si="22">COUNTIF($AF89:$BN89,"CP")</f>
        <v>0</v>
      </c>
      <c r="AC89" s="72">
        <f t="shared" ref="AC89:AC150" si="23">COUNTIF($AF89:$BN89,"MA")</f>
        <v>0</v>
      </c>
      <c r="AD89" s="72">
        <f t="shared" ref="AD89:AD150" si="24">COUNTIF($AF89:$BN89,"F")</f>
        <v>0</v>
      </c>
      <c r="AF89" s="115"/>
      <c r="AG89" s="115"/>
      <c r="AH89" s="115"/>
      <c r="AI89" s="115"/>
      <c r="AJ89" s="115">
        <v>4</v>
      </c>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row>
    <row r="90" spans="1:67" ht="51" customHeight="1" x14ac:dyDescent="0.3">
      <c r="A90" s="67" t="s">
        <v>495</v>
      </c>
      <c r="B90" s="143" cm="1">
        <f t="array" ref="B90">IF(COUNTA(AF90:BN90)=0,"",_xlfn.XLOOKUP(INDEX(AF90:BN90,MATCH(FALSE,ISBLANK(AF90:BN90),0)),$AF90:$BN90,$AF$84:$BN$84,0))</f>
        <v>45782</v>
      </c>
      <c r="C90" s="67" t="s">
        <v>785</v>
      </c>
      <c r="D90" s="67" t="s">
        <v>812</v>
      </c>
      <c r="E90" s="67">
        <v>2404263110</v>
      </c>
      <c r="F90" s="12"/>
      <c r="G90" s="12"/>
      <c r="H90" s="12"/>
      <c r="I90" s="59"/>
      <c r="J90" s="14" t="s">
        <v>169</v>
      </c>
      <c r="K90" s="14">
        <f>_xlfn.XLOOKUP(CONCATENATE(O90," ",U90),'Liste BT'!$J:$J,'Liste BT'!$C:$C,0)</f>
        <v>0</v>
      </c>
      <c r="L90" s="14" t="s">
        <v>169</v>
      </c>
      <c r="M90" s="68" t="str">
        <f>IF(N90=0,"",_xlfn.XLOOKUP(N90,'Liste des sites'!$E:$E,'Liste des sites'!$O:$O,""))</f>
        <v>Neuchâtel</v>
      </c>
      <c r="N90" s="12" t="s">
        <v>170</v>
      </c>
      <c r="O90" s="69" t="str">
        <f>IF(N90=0,"",_xlfn.XLOOKUP(N90,'Liste des sites'!$E:$E,'Liste des sites'!$D:$D,""))</f>
        <v>1946</v>
      </c>
      <c r="P90" s="12" t="s">
        <v>170</v>
      </c>
      <c r="Q90" s="81" t="s">
        <v>533</v>
      </c>
      <c r="R90" s="69" t="str">
        <f t="shared" si="14"/>
        <v/>
      </c>
      <c r="S90" s="103"/>
      <c r="T90" s="14">
        <f>IF(S90="",0,_xlfn.XLOOKUP(S90,'Clés appart'!$D:$D,'Clés appart'!$G:$G,0))</f>
        <v>0</v>
      </c>
      <c r="U90" s="69"/>
      <c r="V90" s="69"/>
      <c r="W90" s="69" t="str">
        <f>_xlfn.XLOOKUP(R90,'Liste BT'!$J:$J,'Liste BT'!$K:$K,"")</f>
        <v/>
      </c>
      <c r="X90" s="105" t="s">
        <v>533</v>
      </c>
      <c r="Y90" s="70">
        <v>5</v>
      </c>
      <c r="Z90" s="71">
        <f t="shared" si="20"/>
        <v>5</v>
      </c>
      <c r="AA90" s="72">
        <f t="shared" si="21"/>
        <v>0</v>
      </c>
      <c r="AB90" s="72">
        <f t="shared" si="22"/>
        <v>0</v>
      </c>
      <c r="AC90" s="72">
        <f t="shared" si="23"/>
        <v>0</v>
      </c>
      <c r="AD90" s="72">
        <f t="shared" si="24"/>
        <v>0</v>
      </c>
      <c r="AF90" s="115"/>
      <c r="AG90" s="115"/>
      <c r="AH90" s="115"/>
      <c r="AI90" s="115"/>
      <c r="AJ90" s="115"/>
      <c r="AK90" s="115"/>
      <c r="AL90" s="115"/>
      <c r="AM90" s="115">
        <v>5</v>
      </c>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row>
    <row r="91" spans="1:67" ht="51" customHeight="1" x14ac:dyDescent="0.3">
      <c r="A91" s="67" t="s">
        <v>495</v>
      </c>
      <c r="B91" s="143" cm="1">
        <f t="array" ref="B91">IF(COUNTA(AF91:BN91)=0,"",_xlfn.XLOOKUP(INDEX(AF91:BN91,MATCH(FALSE,ISBLANK(AF91:BN91),0)),$AF91:$BN91,$AF$84:$BN$84,0))</f>
        <v>45782</v>
      </c>
      <c r="C91" s="67" t="s">
        <v>785</v>
      </c>
      <c r="D91" s="67" t="s">
        <v>812</v>
      </c>
      <c r="E91" s="67">
        <v>2404263110</v>
      </c>
      <c r="F91" s="12"/>
      <c r="G91" s="12"/>
      <c r="H91" s="12"/>
      <c r="I91" s="59"/>
      <c r="J91" s="14" t="s">
        <v>588</v>
      </c>
      <c r="K91" s="14" t="str">
        <f>_xlfn.XLOOKUP(CONCATENATE(O91," ",U91),'Liste BT'!$J:$J,'Liste BT'!$C:$C,0)</f>
        <v>3119V2</v>
      </c>
      <c r="L91" s="14"/>
      <c r="M91" s="68" t="str">
        <f>IF(N91=0,"",_xlfn.XLOOKUP(N91,'Liste des sites'!$E:$E,'Liste des sites'!$O:$O,""))</f>
        <v>Neuchâtel</v>
      </c>
      <c r="N91" s="12" t="s">
        <v>1567</v>
      </c>
      <c r="O91" s="69" t="str">
        <f>IF(N91=0,"",_xlfn.XLOOKUP(N91,'Liste des sites'!$E:$E,'Liste des sites'!$D:$D,""))</f>
        <v>18086</v>
      </c>
      <c r="P91" s="12" t="s">
        <v>1567</v>
      </c>
      <c r="Q91" s="82" t="s">
        <v>447</v>
      </c>
      <c r="R91" s="69" t="str">
        <f t="shared" si="14"/>
        <v>18086 Vitrerie intérieure et extérieure</v>
      </c>
      <c r="S91" s="103"/>
      <c r="T91" s="14">
        <f>IF(S91="",0,_xlfn.XLOOKUP(S91,'Clés appart'!$D:$D,'Clés appart'!$G:$G,0))</f>
        <v>0</v>
      </c>
      <c r="U91" s="69" t="s">
        <v>544</v>
      </c>
      <c r="V91" s="69" t="s">
        <v>544</v>
      </c>
      <c r="W91" s="69" t="str">
        <f>_xlfn.XLOOKUP(R91,'Liste BT'!$J:$J,'Liste BT'!$K:$K,"")</f>
        <v>A01</v>
      </c>
      <c r="X91" s="105"/>
      <c r="Y91" s="70">
        <v>6</v>
      </c>
      <c r="Z91" s="71">
        <f t="shared" si="20"/>
        <v>5</v>
      </c>
      <c r="AA91" s="72">
        <f t="shared" si="21"/>
        <v>0</v>
      </c>
      <c r="AB91" s="72">
        <f t="shared" si="22"/>
        <v>0</v>
      </c>
      <c r="AC91" s="72">
        <f t="shared" si="23"/>
        <v>0</v>
      </c>
      <c r="AD91" s="72">
        <f t="shared" si="24"/>
        <v>0</v>
      </c>
      <c r="AF91" s="115"/>
      <c r="AG91" s="115"/>
      <c r="AH91" s="115"/>
      <c r="AI91" s="115"/>
      <c r="AJ91" s="115"/>
      <c r="AK91" s="115"/>
      <c r="AL91" s="115"/>
      <c r="AM91" s="115">
        <v>5</v>
      </c>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row>
    <row r="92" spans="1:67" ht="51" customHeight="1" x14ac:dyDescent="0.3">
      <c r="A92" s="67" t="s">
        <v>495</v>
      </c>
      <c r="B92" s="143" cm="1">
        <f t="array" ref="B92">IF(COUNTA(AF92:BN92)=0,"",_xlfn.XLOOKUP(INDEX(AF92:BN92,MATCH(FALSE,ISBLANK(AF92:BN92),0)),$AF92:$BN92,$AF$84:$BN$84,0))</f>
        <v>45783</v>
      </c>
      <c r="C92" s="67" t="s">
        <v>785</v>
      </c>
      <c r="D92" s="67" t="s">
        <v>812</v>
      </c>
      <c r="E92" s="67">
        <v>2404263110</v>
      </c>
      <c r="F92" s="12"/>
      <c r="G92" s="12"/>
      <c r="H92" s="12" t="s">
        <v>836</v>
      </c>
      <c r="I92" s="59"/>
      <c r="J92" s="14"/>
      <c r="K92" s="14">
        <f>_xlfn.XLOOKUP(CONCATENATE(O92," ",U92),'Liste BT'!$J:$J,'Liste BT'!$C:$C,0)</f>
        <v>0</v>
      </c>
      <c r="L92" s="14"/>
      <c r="M92" s="68" t="str">
        <f>IF(N92=0,"",_xlfn.XLOOKUP(N92,'Liste des sites'!$E:$E,'Liste des sites'!$O:$O,""))</f>
        <v>Neuchâtel</v>
      </c>
      <c r="N92" s="12" t="s">
        <v>194</v>
      </c>
      <c r="O92" s="69" t="str">
        <f>IF(N92=0,"",_xlfn.XLOOKUP(N92,'Liste des sites'!$E:$E,'Liste des sites'!$D:$D,""))</f>
        <v>144</v>
      </c>
      <c r="P92" s="12" t="s">
        <v>194</v>
      </c>
      <c r="Q92" s="80" t="s">
        <v>538</v>
      </c>
      <c r="R92" s="69" t="str">
        <f t="shared" si="14"/>
        <v/>
      </c>
      <c r="S92" s="103"/>
      <c r="T92" s="14">
        <f>IF(S92="",0,_xlfn.XLOOKUP(S92,'Clés appart'!$D:$D,'Clés appart'!$G:$G,0))</f>
        <v>0</v>
      </c>
      <c r="U92" s="69"/>
      <c r="V92" s="69"/>
      <c r="W92" s="69" t="str">
        <f>_xlfn.XLOOKUP(R92,'Liste BT'!$J:$J,'Liste BT'!$K:$K,"")</f>
        <v/>
      </c>
      <c r="X92" s="105" t="s">
        <v>538</v>
      </c>
      <c r="Y92" s="70">
        <v>1.5</v>
      </c>
      <c r="Z92" s="71">
        <f t="shared" si="20"/>
        <v>1.5</v>
      </c>
      <c r="AA92" s="72">
        <f t="shared" si="21"/>
        <v>0</v>
      </c>
      <c r="AB92" s="72">
        <f t="shared" si="22"/>
        <v>0</v>
      </c>
      <c r="AC92" s="72">
        <f t="shared" si="23"/>
        <v>0</v>
      </c>
      <c r="AD92" s="72">
        <f t="shared" si="24"/>
        <v>0</v>
      </c>
      <c r="AF92" s="115"/>
      <c r="AG92" s="115"/>
      <c r="AH92" s="115"/>
      <c r="AI92" s="115"/>
      <c r="AJ92" s="115"/>
      <c r="AK92" s="115"/>
      <c r="AL92" s="115"/>
      <c r="AM92" s="115"/>
      <c r="AN92" s="115">
        <v>1.5</v>
      </c>
      <c r="AO92" s="115"/>
      <c r="AP92" s="115"/>
      <c r="AQ92" s="115"/>
      <c r="AR92" s="115"/>
      <c r="AS92" s="115"/>
      <c r="AT92" s="115"/>
      <c r="AU92" s="115"/>
      <c r="AV92" s="115"/>
      <c r="AW92" s="115"/>
      <c r="AX92" s="115"/>
      <c r="AY92" s="115"/>
      <c r="AZ92" s="115"/>
      <c r="BA92" s="115"/>
      <c r="BB92" s="115"/>
      <c r="BC92" s="115"/>
      <c r="BD92" s="115"/>
      <c r="BE92" s="115"/>
      <c r="BF92" s="115"/>
      <c r="BG92" s="115"/>
      <c r="BH92" s="115"/>
      <c r="BI92" s="115"/>
      <c r="BJ92" s="115"/>
      <c r="BK92" s="115"/>
      <c r="BL92" s="115"/>
      <c r="BM92" s="115"/>
      <c r="BN92" s="115"/>
    </row>
    <row r="93" spans="1:67" ht="51" customHeight="1" x14ac:dyDescent="0.3">
      <c r="A93" s="67" t="s">
        <v>495</v>
      </c>
      <c r="B93" s="143" cm="1">
        <f t="array" ref="B93">IF(COUNTA(AF93:BN93)=0,"",_xlfn.XLOOKUP(INDEX(AF93:BN93,MATCH(FALSE,ISBLANK(AF93:BN93),0)),$AF93:$BN93,$AF$84:$BN$84,0))</f>
        <v>45783</v>
      </c>
      <c r="C93" s="67" t="s">
        <v>785</v>
      </c>
      <c r="D93" s="67" t="s">
        <v>812</v>
      </c>
      <c r="E93" s="67">
        <v>2404263110</v>
      </c>
      <c r="F93" s="12"/>
      <c r="G93" s="12"/>
      <c r="H93" s="12"/>
      <c r="I93" s="59"/>
      <c r="J93" s="14" t="s">
        <v>585</v>
      </c>
      <c r="K93" s="14" t="str">
        <f>_xlfn.XLOOKUP(CONCATENATE(O93," ",U93),'Liste BT'!$J:$J,'Liste BT'!$C:$C,0)</f>
        <v>17616</v>
      </c>
      <c r="L93" s="14"/>
      <c r="M93" s="68" t="str">
        <f>IF(N93=0,"",_xlfn.XLOOKUP(N93,'Liste des sites'!$E:$E,'Liste des sites'!$O:$O,""))</f>
        <v>Neuchâtel</v>
      </c>
      <c r="N93" s="12" t="s">
        <v>1271</v>
      </c>
      <c r="O93" s="69" t="str">
        <f>IF(N93=0,"",_xlfn.XLOOKUP(N93,'Liste des sites'!$E:$E,'Liste des sites'!$D:$D,""))</f>
        <v>14517</v>
      </c>
      <c r="P93" s="12" t="s">
        <v>1271</v>
      </c>
      <c r="Q93" s="82" t="s">
        <v>539</v>
      </c>
      <c r="R93" s="69" t="str">
        <f t="shared" si="14"/>
        <v>14517 Ramassage des déchets</v>
      </c>
      <c r="S93" s="103"/>
      <c r="T93" s="14">
        <f>IF(S93="",0,_xlfn.XLOOKUP(S93,'Clés appart'!$D:$D,'Clés appart'!$G:$G,0))</f>
        <v>0</v>
      </c>
      <c r="U93" s="69" t="s">
        <v>672</v>
      </c>
      <c r="V93" s="69" t="s">
        <v>672</v>
      </c>
      <c r="W93" s="69" t="str">
        <f>_xlfn.XLOOKUP(R93,'Liste BT'!$J:$J,'Liste BT'!$K:$K,"")</f>
        <v>A02</v>
      </c>
      <c r="X93" s="105"/>
      <c r="Y93" s="70">
        <v>1</v>
      </c>
      <c r="Z93" s="71">
        <f t="shared" si="20"/>
        <v>1</v>
      </c>
      <c r="AA93" s="72">
        <f t="shared" si="21"/>
        <v>0</v>
      </c>
      <c r="AB93" s="72">
        <f t="shared" si="22"/>
        <v>0</v>
      </c>
      <c r="AC93" s="72">
        <f t="shared" si="23"/>
        <v>0</v>
      </c>
      <c r="AD93" s="72">
        <f t="shared" si="24"/>
        <v>0</v>
      </c>
      <c r="AF93" s="115"/>
      <c r="AG93" s="115"/>
      <c r="AH93" s="115"/>
      <c r="AI93" s="115"/>
      <c r="AJ93" s="115"/>
      <c r="AK93" s="115"/>
      <c r="AL93" s="115"/>
      <c r="AM93" s="115"/>
      <c r="AN93" s="115">
        <v>1</v>
      </c>
      <c r="AO93" s="115"/>
      <c r="AP93" s="115"/>
      <c r="AQ93" s="115"/>
      <c r="AR93" s="115"/>
      <c r="AS93" s="115"/>
      <c r="AT93" s="115"/>
      <c r="AU93" s="115"/>
      <c r="AV93" s="115"/>
      <c r="AW93" s="115"/>
      <c r="AX93" s="115"/>
      <c r="AY93" s="115"/>
      <c r="AZ93" s="115"/>
      <c r="BA93" s="115"/>
      <c r="BB93" s="115"/>
      <c r="BC93" s="115"/>
      <c r="BD93" s="115"/>
      <c r="BE93" s="115"/>
      <c r="BF93" s="115"/>
      <c r="BG93" s="115"/>
      <c r="BH93" s="115"/>
      <c r="BI93" s="115"/>
      <c r="BJ93" s="115"/>
      <c r="BK93" s="115"/>
      <c r="BL93" s="115"/>
      <c r="BM93" s="115"/>
      <c r="BN93" s="115"/>
    </row>
    <row r="94" spans="1:67" ht="51" customHeight="1" x14ac:dyDescent="0.3">
      <c r="A94" s="67" t="s">
        <v>495</v>
      </c>
      <c r="B94" s="143" cm="1">
        <f t="array" ref="B94">IF(COUNTA(AF94:BN94)=0,"",_xlfn.XLOOKUP(INDEX(AF94:BN94,MATCH(FALSE,ISBLANK(AF94:BN94),0)),$AF94:$BN94,$AF$84:$BN$84,0))</f>
        <v>45783</v>
      </c>
      <c r="C94" s="67" t="s">
        <v>785</v>
      </c>
      <c r="D94" s="67" t="s">
        <v>812</v>
      </c>
      <c r="E94" s="67">
        <v>2404263110</v>
      </c>
      <c r="F94" s="12"/>
      <c r="G94" s="12"/>
      <c r="H94" s="12"/>
      <c r="I94" s="59"/>
      <c r="J94" s="14" t="s">
        <v>590</v>
      </c>
      <c r="K94" s="14" t="str">
        <f>_xlfn.XLOOKUP(CONCATENATE(O94," ",U94),'Liste BT'!$J:$J,'Liste BT'!$C:$C,0)</f>
        <v>17613</v>
      </c>
      <c r="L94" s="14"/>
      <c r="M94" s="68" t="str">
        <f>IF(N94=0,"",_xlfn.XLOOKUP(N94,'Liste des sites'!$E:$E,'Liste des sites'!$O:$O,""))</f>
        <v>Neuchâtel</v>
      </c>
      <c r="N94" s="12" t="s">
        <v>1975</v>
      </c>
      <c r="O94" s="69" t="str">
        <f>IF(N94=0,"",_xlfn.XLOOKUP(N94,'Liste des sites'!$E:$E,'Liste des sites'!$D:$D,""))</f>
        <v>15189</v>
      </c>
      <c r="P94" s="12" t="s">
        <v>1975</v>
      </c>
      <c r="Q94" s="82" t="s">
        <v>531</v>
      </c>
      <c r="R94" s="69" t="str">
        <f t="shared" si="14"/>
        <v>15189 Ramassage des déchets</v>
      </c>
      <c r="S94" s="103"/>
      <c r="T94" s="14">
        <f>IF(S94="",0,_xlfn.XLOOKUP(S94,'Clés appart'!$D:$D,'Clés appart'!$G:$G,0))</f>
        <v>0</v>
      </c>
      <c r="U94" s="69" t="s">
        <v>672</v>
      </c>
      <c r="V94" s="69" t="s">
        <v>672</v>
      </c>
      <c r="W94" s="69" t="str">
        <f>_xlfn.XLOOKUP(R94,'Liste BT'!$J:$J,'Liste BT'!$K:$K,"")</f>
        <v>A04</v>
      </c>
      <c r="X94" s="105"/>
      <c r="Y94" s="70">
        <v>1</v>
      </c>
      <c r="Z94" s="71">
        <f t="shared" si="20"/>
        <v>1</v>
      </c>
      <c r="AA94" s="72">
        <f t="shared" si="21"/>
        <v>0</v>
      </c>
      <c r="AB94" s="72">
        <f t="shared" si="22"/>
        <v>0</v>
      </c>
      <c r="AC94" s="72">
        <f t="shared" si="23"/>
        <v>0</v>
      </c>
      <c r="AD94" s="72">
        <f t="shared" si="24"/>
        <v>0</v>
      </c>
      <c r="AF94" s="115"/>
      <c r="AG94" s="115"/>
      <c r="AH94" s="115"/>
      <c r="AI94" s="115"/>
      <c r="AJ94" s="115"/>
      <c r="AK94" s="115"/>
      <c r="AL94" s="115"/>
      <c r="AM94" s="115"/>
      <c r="AN94" s="115">
        <v>1</v>
      </c>
      <c r="AO94" s="115"/>
      <c r="AP94" s="115"/>
      <c r="AQ94" s="115"/>
      <c r="AR94" s="115"/>
      <c r="AS94" s="115"/>
      <c r="AT94" s="115"/>
      <c r="AU94" s="115"/>
      <c r="AV94" s="115"/>
      <c r="AW94" s="115"/>
      <c r="AX94" s="115"/>
      <c r="AY94" s="115"/>
      <c r="AZ94" s="115"/>
      <c r="BA94" s="115"/>
      <c r="BB94" s="115"/>
      <c r="BC94" s="115"/>
      <c r="BD94" s="115"/>
      <c r="BE94" s="115"/>
      <c r="BF94" s="115"/>
      <c r="BG94" s="115"/>
      <c r="BH94" s="115"/>
      <c r="BI94" s="115"/>
      <c r="BJ94" s="115"/>
      <c r="BK94" s="115"/>
      <c r="BL94" s="115"/>
      <c r="BM94" s="115"/>
      <c r="BN94" s="115"/>
    </row>
    <row r="95" spans="1:67" ht="51" customHeight="1" x14ac:dyDescent="0.3">
      <c r="A95" s="67" t="s">
        <v>495</v>
      </c>
      <c r="B95" s="143" cm="1">
        <f t="array" ref="B95">IF(COUNTA(AF95:BN95)=0,"",_xlfn.XLOOKUP(INDEX(AF95:BN95,MATCH(FALSE,ISBLANK(AF95:BN95),0)),$AF95:$BN95,$AF$84:$BN$84,0))</f>
        <v>45783</v>
      </c>
      <c r="C95" s="67" t="s">
        <v>785</v>
      </c>
      <c r="D95" s="67" t="s">
        <v>812</v>
      </c>
      <c r="E95" s="67">
        <v>2404263110</v>
      </c>
      <c r="F95" s="12"/>
      <c r="G95" s="12"/>
      <c r="H95" s="12"/>
      <c r="I95" s="59"/>
      <c r="J95" s="14"/>
      <c r="K95" s="14">
        <f>_xlfn.XLOOKUP(CONCATENATE(O95," ",U95),'Liste BT'!$J:$J,'Liste BT'!$C:$C,0)</f>
        <v>0</v>
      </c>
      <c r="L95" s="14"/>
      <c r="M95" s="68" t="str">
        <f>IF(N95=0,"",_xlfn.XLOOKUP(N95,'Liste des sites'!$E:$E,'Liste des sites'!$O:$O,""))</f>
        <v>Neuchâtel</v>
      </c>
      <c r="N95" s="12" t="s">
        <v>2159</v>
      </c>
      <c r="O95" s="69" t="str">
        <f>IF(N95=0,"",_xlfn.XLOOKUP(N95,'Liste des sites'!$E:$E,'Liste des sites'!$D:$D,""))</f>
        <v>4495</v>
      </c>
      <c r="P95" s="12" t="s">
        <v>2159</v>
      </c>
      <c r="Q95" s="82" t="s">
        <v>534</v>
      </c>
      <c r="R95" s="69" t="str">
        <f t="shared" si="14"/>
        <v>4495 Ramassage des déchets</v>
      </c>
      <c r="S95" s="103"/>
      <c r="T95" s="14">
        <f>IF(S95="",0,_xlfn.XLOOKUP(S95,'Clés appart'!$D:$D,'Clés appart'!$G:$G,0))</f>
        <v>0</v>
      </c>
      <c r="U95" s="69" t="s">
        <v>672</v>
      </c>
      <c r="V95" s="69" t="s">
        <v>672</v>
      </c>
      <c r="W95" s="69" t="str">
        <f>_xlfn.XLOOKUP(R95,'Liste BT'!$J:$J,'Liste BT'!$K:$K,"")</f>
        <v/>
      </c>
      <c r="X95" s="105"/>
      <c r="Y95" s="70">
        <v>1</v>
      </c>
      <c r="Z95" s="71">
        <f t="shared" si="20"/>
        <v>1</v>
      </c>
      <c r="AA95" s="72">
        <f t="shared" si="21"/>
        <v>0</v>
      </c>
      <c r="AB95" s="72">
        <f t="shared" si="22"/>
        <v>0</v>
      </c>
      <c r="AC95" s="72">
        <f t="shared" si="23"/>
        <v>0</v>
      </c>
      <c r="AD95" s="72">
        <f t="shared" si="24"/>
        <v>0</v>
      </c>
      <c r="AF95" s="115"/>
      <c r="AG95" s="115"/>
      <c r="AH95" s="115"/>
      <c r="AI95" s="115"/>
      <c r="AJ95" s="115"/>
      <c r="AK95" s="115"/>
      <c r="AL95" s="115"/>
      <c r="AM95" s="115"/>
      <c r="AN95" s="115">
        <v>1</v>
      </c>
      <c r="AO95" s="115"/>
      <c r="AP95" s="115"/>
      <c r="AQ95" s="115"/>
      <c r="AR95" s="115"/>
      <c r="AS95" s="115"/>
      <c r="AT95" s="115"/>
      <c r="AU95" s="115"/>
      <c r="AV95" s="115"/>
      <c r="AW95" s="115"/>
      <c r="AX95" s="115"/>
      <c r="AY95" s="115"/>
      <c r="AZ95" s="115"/>
      <c r="BA95" s="115"/>
      <c r="BB95" s="115"/>
      <c r="BC95" s="115"/>
      <c r="BD95" s="115"/>
      <c r="BE95" s="115"/>
      <c r="BF95" s="115"/>
      <c r="BG95" s="115"/>
      <c r="BH95" s="115"/>
      <c r="BI95" s="115"/>
      <c r="BJ95" s="115"/>
      <c r="BK95" s="115"/>
      <c r="BL95" s="115"/>
      <c r="BM95" s="115"/>
      <c r="BN95" s="115"/>
    </row>
    <row r="96" spans="1:67" ht="51" customHeight="1" x14ac:dyDescent="0.3">
      <c r="A96" s="67" t="s">
        <v>495</v>
      </c>
      <c r="B96" s="143" cm="1">
        <f t="array" ref="B96">IF(COUNTA(AF96:BN96)=0,"",_xlfn.XLOOKUP(INDEX(AF96:BN96,MATCH(FALSE,ISBLANK(AF96:BN96),0)),$AF96:$BN96,$AF$84:$BN$84,0))</f>
        <v>45783</v>
      </c>
      <c r="C96" s="67" t="s">
        <v>785</v>
      </c>
      <c r="D96" s="67" t="s">
        <v>812</v>
      </c>
      <c r="E96" s="67">
        <v>2404263110</v>
      </c>
      <c r="F96" s="12"/>
      <c r="G96" s="12"/>
      <c r="H96" s="12"/>
      <c r="I96" s="59"/>
      <c r="J96" s="14" t="s">
        <v>276</v>
      </c>
      <c r="K96" s="14" t="str">
        <f>_xlfn.XLOOKUP(CONCATENATE(O96," ",U96),'Liste BT'!$J:$J,'Liste BT'!$C:$C,0)</f>
        <v>14244</v>
      </c>
      <c r="L96" s="14"/>
      <c r="M96" s="68" t="str">
        <f>IF(N96=0,"",_xlfn.XLOOKUP(N96,'Liste des sites'!$E:$E,'Liste des sites'!$O:$O,""))</f>
        <v>Neuchâtel</v>
      </c>
      <c r="N96" s="12" t="s">
        <v>1379</v>
      </c>
      <c r="O96" s="69" t="str">
        <f>IF(N96=0,"",_xlfn.XLOOKUP(N96,'Liste des sites'!$E:$E,'Liste des sites'!$D:$D,""))</f>
        <v>10038</v>
      </c>
      <c r="P96" s="12" t="s">
        <v>1379</v>
      </c>
      <c r="Q96" s="81" t="s">
        <v>143</v>
      </c>
      <c r="R96" s="69" t="str">
        <f t="shared" si="14"/>
        <v>10038 Vitrerie extérieure</v>
      </c>
      <c r="S96" s="103"/>
      <c r="T96" s="14">
        <f>IF(S96="",0,_xlfn.XLOOKUP(S96,'Clés appart'!$D:$D,'Clés appart'!$G:$G,0))</f>
        <v>0</v>
      </c>
      <c r="U96" s="69" t="s">
        <v>744</v>
      </c>
      <c r="V96" s="69" t="s">
        <v>744</v>
      </c>
      <c r="W96" s="69" t="str">
        <f>_xlfn.XLOOKUP(R96,'Liste BT'!$J:$J,'Liste BT'!$K:$K,"")</f>
        <v>A04</v>
      </c>
      <c r="X96" s="105"/>
      <c r="Y96" s="70">
        <v>1.04</v>
      </c>
      <c r="Z96" s="71">
        <f t="shared" si="20"/>
        <v>1</v>
      </c>
      <c r="AA96" s="72">
        <f t="shared" si="21"/>
        <v>0</v>
      </c>
      <c r="AB96" s="72">
        <f t="shared" si="22"/>
        <v>0</v>
      </c>
      <c r="AC96" s="72">
        <f t="shared" si="23"/>
        <v>0</v>
      </c>
      <c r="AD96" s="72">
        <f t="shared" si="24"/>
        <v>0</v>
      </c>
      <c r="AF96" s="115"/>
      <c r="AG96" s="115"/>
      <c r="AH96" s="115"/>
      <c r="AI96" s="115"/>
      <c r="AJ96" s="115"/>
      <c r="AK96" s="115"/>
      <c r="AL96" s="115"/>
      <c r="AM96" s="115"/>
      <c r="AN96" s="115">
        <v>1</v>
      </c>
      <c r="AO96" s="115"/>
      <c r="AP96" s="115"/>
      <c r="AQ96" s="115"/>
      <c r="AR96" s="115"/>
      <c r="AS96" s="115"/>
      <c r="AT96" s="115"/>
      <c r="AU96" s="115"/>
      <c r="AV96" s="115"/>
      <c r="AW96" s="115"/>
      <c r="AX96" s="115"/>
      <c r="AY96" s="115"/>
      <c r="AZ96" s="115"/>
      <c r="BA96" s="115"/>
      <c r="BB96" s="115"/>
      <c r="BC96" s="115"/>
      <c r="BD96" s="115"/>
      <c r="BE96" s="115"/>
      <c r="BF96" s="115"/>
      <c r="BG96" s="115"/>
      <c r="BH96" s="115"/>
      <c r="BI96" s="115"/>
      <c r="BJ96" s="115"/>
      <c r="BK96" s="115"/>
      <c r="BL96" s="115"/>
      <c r="BM96" s="115"/>
      <c r="BN96" s="115"/>
    </row>
    <row r="97" spans="1:66" ht="51" customHeight="1" x14ac:dyDescent="0.3">
      <c r="A97" s="67" t="s">
        <v>495</v>
      </c>
      <c r="B97" s="143" cm="1">
        <f t="array" ref="B97">IF(COUNTA(AF97:BN97)=0,"",_xlfn.XLOOKUP(INDEX(AF97:BN97,MATCH(FALSE,ISBLANK(AF97:BN97),0)),$AF97:$BN97,$AF$84:$BN$84,0))</f>
        <v>45783</v>
      </c>
      <c r="C97" s="67" t="s">
        <v>785</v>
      </c>
      <c r="D97" s="67" t="s">
        <v>812</v>
      </c>
      <c r="E97" s="67">
        <v>2404263110</v>
      </c>
      <c r="F97" s="12"/>
      <c r="G97" s="12"/>
      <c r="H97" s="12"/>
      <c r="I97" s="59"/>
      <c r="J97" s="14" t="s">
        <v>263</v>
      </c>
      <c r="K97" s="14">
        <f>_xlfn.XLOOKUP(CONCATENATE(O97," ",U97),'Liste BT'!$J:$J,'Liste BT'!$C:$C,0)</f>
        <v>0</v>
      </c>
      <c r="L97" s="14"/>
      <c r="M97" s="68" t="str">
        <f>IF(N97=0,"",_xlfn.XLOOKUP(N97,'Liste des sites'!$E:$E,'Liste des sites'!$O:$O,""))</f>
        <v>Neuchâtel</v>
      </c>
      <c r="N97" s="12" t="s">
        <v>2139</v>
      </c>
      <c r="O97" s="69" t="str">
        <f>IF(N97=0,"",_xlfn.XLOOKUP(N97,'Liste des sites'!$E:$E,'Liste des sites'!$D:$D,""))</f>
        <v>10079</v>
      </c>
      <c r="P97" s="12" t="s">
        <v>2139</v>
      </c>
      <c r="Q97" s="81" t="s">
        <v>63</v>
      </c>
      <c r="R97" s="69" t="str">
        <f t="shared" si="14"/>
        <v>10079 Vitrerie intérieure et extérieure</v>
      </c>
      <c r="S97" s="103"/>
      <c r="T97" s="14">
        <f>IF(S97="",0,_xlfn.XLOOKUP(S97,'Clés appart'!$D:$D,'Clés appart'!$G:$G,0))</f>
        <v>0</v>
      </c>
      <c r="U97" s="69" t="s">
        <v>544</v>
      </c>
      <c r="V97" s="69" t="s">
        <v>544</v>
      </c>
      <c r="W97" s="69" t="str">
        <f>_xlfn.XLOOKUP(R97,'Liste BT'!$J:$J,'Liste BT'!$K:$K,"")</f>
        <v/>
      </c>
      <c r="X97" s="105"/>
      <c r="Y97" s="70">
        <v>1.0900000000000001</v>
      </c>
      <c r="Z97" s="71">
        <f t="shared" si="20"/>
        <v>1.25</v>
      </c>
      <c r="AA97" s="72">
        <f t="shared" si="21"/>
        <v>0</v>
      </c>
      <c r="AB97" s="72">
        <f t="shared" si="22"/>
        <v>0</v>
      </c>
      <c r="AC97" s="72">
        <f t="shared" si="23"/>
        <v>0</v>
      </c>
      <c r="AD97" s="72">
        <f t="shared" si="24"/>
        <v>0</v>
      </c>
      <c r="AF97" s="115"/>
      <c r="AG97" s="115"/>
      <c r="AH97" s="115"/>
      <c r="AI97" s="115"/>
      <c r="AJ97" s="115"/>
      <c r="AK97" s="115"/>
      <c r="AL97" s="115"/>
      <c r="AM97" s="115"/>
      <c r="AN97" s="115">
        <v>1.25</v>
      </c>
      <c r="AO97" s="115"/>
      <c r="AP97" s="115"/>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row>
    <row r="98" spans="1:66" ht="51" customHeight="1" x14ac:dyDescent="0.3">
      <c r="A98" s="67" t="s">
        <v>495</v>
      </c>
      <c r="B98" s="143" cm="1">
        <f t="array" ref="B98">IF(COUNTA(AF98:BN98)=0,"",_xlfn.XLOOKUP(INDEX(AF98:BN98,MATCH(FALSE,ISBLANK(AF98:BN98),0)),$AF98:$BN98,$AF$84:$BN$84,0))</f>
        <v>45783</v>
      </c>
      <c r="C98" s="67" t="s">
        <v>785</v>
      </c>
      <c r="D98" s="67" t="s">
        <v>812</v>
      </c>
      <c r="E98" s="67">
        <v>2404263110</v>
      </c>
      <c r="F98" s="12"/>
      <c r="G98" s="12"/>
      <c r="H98" s="12"/>
      <c r="I98" s="59"/>
      <c r="J98" s="14" t="s">
        <v>278</v>
      </c>
      <c r="K98" s="14">
        <f>_xlfn.XLOOKUP(CONCATENATE(O98," ",U98),'Liste BT'!$J:$J,'Liste BT'!$C:$C,0)</f>
        <v>0</v>
      </c>
      <c r="L98" s="14"/>
      <c r="M98" s="68" t="str">
        <f>IF(N98=0,"",_xlfn.XLOOKUP(N98,'Liste des sites'!$E:$E,'Liste des sites'!$O:$O,""))</f>
        <v>Neuchâtel</v>
      </c>
      <c r="N98" s="12" t="s">
        <v>2143</v>
      </c>
      <c r="O98" s="69" t="str">
        <f>IF(N98=0,"",_xlfn.XLOOKUP(N98,'Liste des sites'!$E:$E,'Liste des sites'!$D:$D,""))</f>
        <v>20025</v>
      </c>
      <c r="P98" s="12" t="s">
        <v>2143</v>
      </c>
      <c r="Q98" s="81" t="s">
        <v>149</v>
      </c>
      <c r="R98" s="69" t="str">
        <f t="shared" si="14"/>
        <v>20025 Vitrerie intérieure et extérieure</v>
      </c>
      <c r="S98" s="103"/>
      <c r="T98" s="14">
        <f>IF(S98="",0,_xlfn.XLOOKUP(S98,'Clés appart'!$D:$D,'Clés appart'!$G:$G,0))</f>
        <v>0</v>
      </c>
      <c r="U98" s="69" t="s">
        <v>544</v>
      </c>
      <c r="V98" s="69" t="s">
        <v>544</v>
      </c>
      <c r="W98" s="69" t="str">
        <f>_xlfn.XLOOKUP(R98,'Liste BT'!$J:$J,'Liste BT'!$K:$K,"")</f>
        <v/>
      </c>
      <c r="X98" s="105"/>
      <c r="Y98" s="70">
        <v>0.78</v>
      </c>
      <c r="Z98" s="71">
        <f t="shared" si="20"/>
        <v>0</v>
      </c>
      <c r="AA98" s="72">
        <f t="shared" si="21"/>
        <v>0</v>
      </c>
      <c r="AB98" s="72">
        <f t="shared" si="22"/>
        <v>0</v>
      </c>
      <c r="AC98" s="72">
        <f t="shared" si="23"/>
        <v>0</v>
      </c>
      <c r="AD98" s="72">
        <f t="shared" si="24"/>
        <v>0</v>
      </c>
      <c r="AF98" s="115"/>
      <c r="AG98" s="115"/>
      <c r="AH98" s="115"/>
      <c r="AI98" s="115"/>
      <c r="AJ98" s="115"/>
      <c r="AK98" s="115"/>
      <c r="AL98" s="115"/>
      <c r="AM98" s="115"/>
      <c r="AN98" s="115" t="s">
        <v>557</v>
      </c>
      <c r="AO98" s="115"/>
      <c r="AP98" s="115"/>
      <c r="AQ98" s="115"/>
      <c r="AR98" s="115"/>
      <c r="AS98" s="115"/>
      <c r="AT98" s="115"/>
      <c r="AU98" s="115"/>
      <c r="AV98" s="115"/>
      <c r="AW98" s="115"/>
      <c r="AX98" s="115"/>
      <c r="AY98" s="115"/>
      <c r="AZ98" s="115"/>
      <c r="BA98" s="115"/>
      <c r="BB98" s="115"/>
      <c r="BC98" s="115"/>
      <c r="BD98" s="115"/>
      <c r="BE98" s="115"/>
      <c r="BF98" s="115"/>
      <c r="BG98" s="115"/>
      <c r="BH98" s="115"/>
      <c r="BI98" s="115"/>
      <c r="BJ98" s="115"/>
      <c r="BK98" s="115"/>
      <c r="BL98" s="115"/>
      <c r="BM98" s="115"/>
      <c r="BN98" s="115"/>
    </row>
    <row r="99" spans="1:66" ht="51" customHeight="1" x14ac:dyDescent="0.3">
      <c r="A99" s="67" t="s">
        <v>495</v>
      </c>
      <c r="B99" s="143" cm="1">
        <f t="array" ref="B99">IF(COUNTA(AF99:BN99)=0,"",_xlfn.XLOOKUP(INDEX(AF99:BN99,MATCH(FALSE,ISBLANK(AF99:BN99),0)),$AF99:$BN99,$AF$84:$BN$84,0))</f>
        <v>45784</v>
      </c>
      <c r="C99" s="67" t="s">
        <v>785</v>
      </c>
      <c r="D99" s="67" t="s">
        <v>812</v>
      </c>
      <c r="E99" s="67">
        <v>2404263110</v>
      </c>
      <c r="F99" s="12"/>
      <c r="G99" s="12"/>
      <c r="H99" s="12" t="s">
        <v>836</v>
      </c>
      <c r="I99" s="59"/>
      <c r="J99" s="14"/>
      <c r="K99" s="14">
        <f>_xlfn.XLOOKUP(CONCATENATE(O99," ",U99),'Liste BT'!$J:$J,'Liste BT'!$C:$C,0)</f>
        <v>0</v>
      </c>
      <c r="L99" s="14"/>
      <c r="M99" s="68" t="str">
        <f>IF(N99=0,"",_xlfn.XLOOKUP(N99,'Liste des sites'!$E:$E,'Liste des sites'!$O:$O,""))</f>
        <v>Neuchâtel</v>
      </c>
      <c r="N99" s="12" t="s">
        <v>194</v>
      </c>
      <c r="O99" s="69" t="str">
        <f>IF(N99=0,"",_xlfn.XLOOKUP(N99,'Liste des sites'!$E:$E,'Liste des sites'!$D:$D,""))</f>
        <v>144</v>
      </c>
      <c r="P99" s="12" t="s">
        <v>194</v>
      </c>
      <c r="Q99" s="80" t="s">
        <v>597</v>
      </c>
      <c r="R99" s="69" t="str">
        <f t="shared" si="14"/>
        <v/>
      </c>
      <c r="S99" s="103"/>
      <c r="T99" s="14">
        <f>IF(S99="",0,_xlfn.XLOOKUP(S99,'Clés appart'!$D:$D,'Clés appart'!$G:$G,0))</f>
        <v>0</v>
      </c>
      <c r="U99" s="69"/>
      <c r="V99" s="69"/>
      <c r="W99" s="69" t="str">
        <f>_xlfn.XLOOKUP(R99,'Liste BT'!$J:$J,'Liste BT'!$K:$K,"")</f>
        <v/>
      </c>
      <c r="X99" s="105" t="s">
        <v>597</v>
      </c>
      <c r="Y99" s="70">
        <v>1.5</v>
      </c>
      <c r="Z99" s="71">
        <f t="shared" si="20"/>
        <v>1.5</v>
      </c>
      <c r="AA99" s="72">
        <f t="shared" si="21"/>
        <v>0</v>
      </c>
      <c r="AB99" s="72">
        <f t="shared" si="22"/>
        <v>0</v>
      </c>
      <c r="AC99" s="72">
        <f t="shared" si="23"/>
        <v>0</v>
      </c>
      <c r="AD99" s="72">
        <f t="shared" si="24"/>
        <v>0</v>
      </c>
      <c r="AF99" s="115"/>
      <c r="AG99" s="115"/>
      <c r="AH99" s="115"/>
      <c r="AI99" s="115"/>
      <c r="AJ99" s="115"/>
      <c r="AK99" s="115"/>
      <c r="AL99" s="115"/>
      <c r="AM99" s="115"/>
      <c r="AN99" s="115"/>
      <c r="AO99" s="115">
        <v>1.5</v>
      </c>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c r="BL99" s="115"/>
      <c r="BM99" s="115"/>
      <c r="BN99" s="115"/>
    </row>
    <row r="100" spans="1:66" ht="51" customHeight="1" x14ac:dyDescent="0.3">
      <c r="A100" s="67" t="s">
        <v>495</v>
      </c>
      <c r="B100" s="143" cm="1">
        <f t="array" ref="B100">IF(COUNTA(AF100:BN100)=0,"",_xlfn.XLOOKUP(INDEX(AF100:BN100,MATCH(FALSE,ISBLANK(AF100:BN100),0)),$AF100:$BN100,$AF$84:$BN$84,0))</f>
        <v>45784</v>
      </c>
      <c r="C100" s="67" t="s">
        <v>785</v>
      </c>
      <c r="D100" s="67" t="s">
        <v>812</v>
      </c>
      <c r="E100" s="67">
        <v>2404263110</v>
      </c>
      <c r="F100" s="12" t="s">
        <v>1412</v>
      </c>
      <c r="G100" s="12"/>
      <c r="H100" s="12"/>
      <c r="I100" s="59"/>
      <c r="J100" s="14" t="s">
        <v>592</v>
      </c>
      <c r="K100" s="14">
        <f>_xlfn.XLOOKUP(CONCATENATE(O100," ",U100),'Liste BT'!$J:$J,'Liste BT'!$C:$C,0)</f>
        <v>0</v>
      </c>
      <c r="L100" s="14" t="s">
        <v>592</v>
      </c>
      <c r="M100" s="68" t="str">
        <f>IF(N100=0,"",_xlfn.XLOOKUP(N100,'Liste des sites'!$E:$E,'Liste des sites'!$O:$O,""))</f>
        <v>Neuchâtel</v>
      </c>
      <c r="N100" s="12" t="s">
        <v>1179</v>
      </c>
      <c r="O100" s="69" t="str">
        <f>IF(N100=0,"",_xlfn.XLOOKUP(N100,'Liste des sites'!$E:$E,'Liste des sites'!$D:$D,""))</f>
        <v>1266</v>
      </c>
      <c r="P100" s="12" t="s">
        <v>1179</v>
      </c>
      <c r="Q100" s="82" t="s">
        <v>532</v>
      </c>
      <c r="R100" s="69" t="str">
        <f t="shared" si="14"/>
        <v/>
      </c>
      <c r="S100" s="103"/>
      <c r="T100" s="14">
        <f>IF(S100="",0,_xlfn.XLOOKUP(S100,'Clés appart'!$D:$D,'Clés appart'!$G:$G,0))</f>
        <v>0</v>
      </c>
      <c r="U100" s="69"/>
      <c r="V100" s="69"/>
      <c r="W100" s="69" t="str">
        <f>_xlfn.XLOOKUP(R100,'Liste BT'!$J:$J,'Liste BT'!$K:$K,"")</f>
        <v/>
      </c>
      <c r="X100" s="105" t="s">
        <v>532</v>
      </c>
      <c r="Y100" s="70">
        <v>5</v>
      </c>
      <c r="Z100" s="71">
        <f t="shared" si="20"/>
        <v>5.5</v>
      </c>
      <c r="AA100" s="72">
        <f t="shared" si="21"/>
        <v>0</v>
      </c>
      <c r="AB100" s="72">
        <f t="shared" si="22"/>
        <v>0</v>
      </c>
      <c r="AC100" s="72">
        <f t="shared" si="23"/>
        <v>0</v>
      </c>
      <c r="AD100" s="72">
        <f t="shared" si="24"/>
        <v>0</v>
      </c>
      <c r="AF100" s="115"/>
      <c r="AG100" s="115"/>
      <c r="AH100" s="115"/>
      <c r="AI100" s="115"/>
      <c r="AJ100" s="115"/>
      <c r="AK100" s="115"/>
      <c r="AL100" s="115"/>
      <c r="AM100" s="115"/>
      <c r="AN100" s="115"/>
      <c r="AO100" s="115">
        <v>5.5</v>
      </c>
      <c r="AP100" s="115"/>
      <c r="AQ100" s="115"/>
      <c r="AR100" s="115"/>
      <c r="AS100" s="115"/>
      <c r="AT100" s="115"/>
      <c r="AU100" s="115"/>
      <c r="AV100" s="115"/>
      <c r="AW100" s="115"/>
      <c r="AX100" s="115"/>
      <c r="AY100" s="115"/>
      <c r="AZ100" s="115"/>
      <c r="BA100" s="115"/>
      <c r="BB100" s="115"/>
      <c r="BC100" s="115"/>
      <c r="BD100" s="115"/>
      <c r="BE100" s="115"/>
      <c r="BF100" s="115"/>
      <c r="BG100" s="115"/>
      <c r="BH100" s="115"/>
      <c r="BI100" s="115"/>
      <c r="BJ100" s="115"/>
      <c r="BK100" s="115"/>
      <c r="BL100" s="115"/>
      <c r="BM100" s="115"/>
      <c r="BN100" s="115"/>
    </row>
    <row r="101" spans="1:66" ht="51" customHeight="1" x14ac:dyDescent="0.3">
      <c r="A101" s="67" t="s">
        <v>495</v>
      </c>
      <c r="B101" s="143" cm="1">
        <f t="array" ref="B101">IF(COUNTA(AF101:BN101)=0,"",_xlfn.XLOOKUP(INDEX(AF101:BN101,MATCH(FALSE,ISBLANK(AF101:BN101),0)),$AF101:$BN101,$AF$84:$BN$84,0))</f>
        <v>45785</v>
      </c>
      <c r="C101" s="67" t="s">
        <v>785</v>
      </c>
      <c r="D101" s="67" t="s">
        <v>812</v>
      </c>
      <c r="E101" s="67">
        <v>2404263110</v>
      </c>
      <c r="F101" s="12"/>
      <c r="G101" s="12"/>
      <c r="H101" s="12" t="s">
        <v>836</v>
      </c>
      <c r="I101" s="59"/>
      <c r="J101" s="14"/>
      <c r="K101" s="14">
        <f>_xlfn.XLOOKUP(CONCATENATE(O101," ",U101),'Liste BT'!$J:$J,'Liste BT'!$C:$C,0)</f>
        <v>0</v>
      </c>
      <c r="L101" s="14"/>
      <c r="M101" s="68" t="str">
        <f>IF(N101=0,"",_xlfn.XLOOKUP(N101,'Liste des sites'!$E:$E,'Liste des sites'!$O:$O,""))</f>
        <v>Neuchâtel</v>
      </c>
      <c r="N101" s="12" t="s">
        <v>1285</v>
      </c>
      <c r="O101" s="69" t="str">
        <f>IF(N101=0,"",_xlfn.XLOOKUP(N101,'Liste des sites'!$E:$E,'Liste des sites'!$D:$D,""))</f>
        <v>18594</v>
      </c>
      <c r="P101" s="12" t="s">
        <v>1285</v>
      </c>
      <c r="Q101" s="80" t="s">
        <v>540</v>
      </c>
      <c r="R101" s="69" t="str">
        <f t="shared" si="14"/>
        <v/>
      </c>
      <c r="S101" s="103"/>
      <c r="T101" s="14">
        <f>IF(S101="",0,_xlfn.XLOOKUP(S101,'Clés appart'!$D:$D,'Clés appart'!$G:$G,0))</f>
        <v>0</v>
      </c>
      <c r="U101" s="69"/>
      <c r="V101" s="69"/>
      <c r="W101" s="69" t="str">
        <f>_xlfn.XLOOKUP(R101,'Liste BT'!$J:$J,'Liste BT'!$K:$K,"")</f>
        <v/>
      </c>
      <c r="X101" s="105" t="s">
        <v>540</v>
      </c>
      <c r="Y101" s="70">
        <v>4</v>
      </c>
      <c r="Z101" s="71">
        <f t="shared" si="20"/>
        <v>4</v>
      </c>
      <c r="AA101" s="72">
        <f t="shared" si="21"/>
        <v>0</v>
      </c>
      <c r="AB101" s="72">
        <f t="shared" si="22"/>
        <v>0</v>
      </c>
      <c r="AC101" s="72">
        <f t="shared" si="23"/>
        <v>0</v>
      </c>
      <c r="AD101" s="72">
        <f t="shared" si="24"/>
        <v>0</v>
      </c>
      <c r="AF101" s="115"/>
      <c r="AG101" s="115"/>
      <c r="AH101" s="115"/>
      <c r="AI101" s="115"/>
      <c r="AJ101" s="115"/>
      <c r="AK101" s="115"/>
      <c r="AL101" s="115"/>
      <c r="AM101" s="115"/>
      <c r="AN101" s="115"/>
      <c r="AO101" s="115"/>
      <c r="AP101" s="115">
        <v>4</v>
      </c>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row>
    <row r="102" spans="1:66" ht="51" customHeight="1" x14ac:dyDescent="0.3">
      <c r="A102" s="67" t="s">
        <v>495</v>
      </c>
      <c r="B102" s="143" cm="1">
        <f t="array" ref="B102">IF(COUNTA(AF102:BN102)=0,"",_xlfn.XLOOKUP(INDEX(AF102:BN102,MATCH(FALSE,ISBLANK(AF102:BN102),0)),$AF102:$BN102,$AF$84:$BN$84,0))</f>
        <v>45785</v>
      </c>
      <c r="C102" s="67" t="s">
        <v>785</v>
      </c>
      <c r="D102" s="67" t="s">
        <v>812</v>
      </c>
      <c r="E102" s="67">
        <v>2404263110</v>
      </c>
      <c r="F102" s="12" t="s">
        <v>1411</v>
      </c>
      <c r="G102" s="12"/>
      <c r="H102" s="12"/>
      <c r="I102" s="59"/>
      <c r="J102" s="14" t="s">
        <v>589</v>
      </c>
      <c r="K102" s="14">
        <f>_xlfn.XLOOKUP(CONCATENATE(O102," ",U102),'Liste BT'!$J:$J,'Liste BT'!$C:$C,0)</f>
        <v>0</v>
      </c>
      <c r="L102" s="14" t="s">
        <v>589</v>
      </c>
      <c r="M102" s="68" t="str">
        <f>IF(N102=0,"",_xlfn.XLOOKUP(N102,'Liste des sites'!$E:$E,'Liste des sites'!$O:$O,""))</f>
        <v>Neuchâtel</v>
      </c>
      <c r="N102" s="12" t="s">
        <v>194</v>
      </c>
      <c r="O102" s="69" t="str">
        <f>IF(N102=0,"",_xlfn.XLOOKUP(N102,'Liste des sites'!$E:$E,'Liste des sites'!$D:$D,""))</f>
        <v>144</v>
      </c>
      <c r="P102" s="12" t="s">
        <v>194</v>
      </c>
      <c r="Q102" s="82" t="s">
        <v>542</v>
      </c>
      <c r="R102" s="69" t="str">
        <f t="shared" si="14"/>
        <v/>
      </c>
      <c r="S102" s="103"/>
      <c r="T102" s="14">
        <f>IF(S102="",0,_xlfn.XLOOKUP(S102,'Clés appart'!$D:$D,'Clés appart'!$G:$G,0))</f>
        <v>0</v>
      </c>
      <c r="U102" s="69"/>
      <c r="V102" s="69"/>
      <c r="W102" s="69" t="str">
        <f>_xlfn.XLOOKUP(R102,'Liste BT'!$J:$J,'Liste BT'!$K:$K,"")</f>
        <v/>
      </c>
      <c r="X102" s="105" t="s">
        <v>542</v>
      </c>
      <c r="Y102" s="70">
        <v>4</v>
      </c>
      <c r="Z102" s="71">
        <f t="shared" si="20"/>
        <v>5</v>
      </c>
      <c r="AA102" s="72">
        <f t="shared" si="21"/>
        <v>0</v>
      </c>
      <c r="AB102" s="72">
        <f t="shared" si="22"/>
        <v>0</v>
      </c>
      <c r="AC102" s="72">
        <f t="shared" si="23"/>
        <v>0</v>
      </c>
      <c r="AD102" s="72">
        <f t="shared" si="24"/>
        <v>0</v>
      </c>
      <c r="AF102" s="115"/>
      <c r="AG102" s="115"/>
      <c r="AH102" s="115"/>
      <c r="AI102" s="115"/>
      <c r="AJ102" s="115"/>
      <c r="AK102" s="115"/>
      <c r="AL102" s="115"/>
      <c r="AM102" s="115"/>
      <c r="AN102" s="115"/>
      <c r="AO102" s="115"/>
      <c r="AP102" s="115">
        <v>5</v>
      </c>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row>
    <row r="103" spans="1:66" ht="51" customHeight="1" x14ac:dyDescent="0.3">
      <c r="A103" s="67" t="s">
        <v>495</v>
      </c>
      <c r="B103" s="143" cm="1">
        <f t="array" ref="B103">IF(COUNTA(AF103:BN103)=0,"",_xlfn.XLOOKUP(INDEX(AF103:BN103,MATCH(FALSE,ISBLANK(AF103:BN103),0)),$AF103:$BN103,$AF$84:$BN$84,0))</f>
        <v>45786</v>
      </c>
      <c r="C103" s="67" t="s">
        <v>785</v>
      </c>
      <c r="D103" s="67" t="s">
        <v>812</v>
      </c>
      <c r="E103" s="67">
        <v>2404263110</v>
      </c>
      <c r="F103" s="12"/>
      <c r="G103" s="12"/>
      <c r="H103" s="12" t="s">
        <v>836</v>
      </c>
      <c r="I103" s="59"/>
      <c r="J103" s="14"/>
      <c r="K103" s="14">
        <f>_xlfn.XLOOKUP(CONCATENATE(O103," ",U103),'Liste BT'!$J:$J,'Liste BT'!$C:$C,0)</f>
        <v>0</v>
      </c>
      <c r="L103" s="14"/>
      <c r="M103" s="68" t="str">
        <f>IF(N103=0,"",_xlfn.XLOOKUP(N103,'Liste des sites'!$E:$E,'Liste des sites'!$O:$O,""))</f>
        <v>Neuchâtel</v>
      </c>
      <c r="N103" s="12" t="s">
        <v>194</v>
      </c>
      <c r="O103" s="69" t="str">
        <f>IF(N103=0,"",_xlfn.XLOOKUP(N103,'Liste des sites'!$E:$E,'Liste des sites'!$D:$D,""))</f>
        <v>144</v>
      </c>
      <c r="P103" s="12" t="s">
        <v>194</v>
      </c>
      <c r="Q103" s="80" t="s">
        <v>597</v>
      </c>
      <c r="R103" s="69" t="str">
        <f t="shared" si="14"/>
        <v/>
      </c>
      <c r="S103" s="103"/>
      <c r="T103" s="14">
        <f>IF(S103="",0,_xlfn.XLOOKUP(S103,'Clés appart'!$D:$D,'Clés appart'!$G:$G,0))</f>
        <v>0</v>
      </c>
      <c r="U103" s="69"/>
      <c r="V103" s="69"/>
      <c r="W103" s="69" t="str">
        <f>_xlfn.XLOOKUP(R103,'Liste BT'!$J:$J,'Liste BT'!$K:$K,"")</f>
        <v/>
      </c>
      <c r="X103" s="105" t="s">
        <v>597</v>
      </c>
      <c r="Y103" s="70">
        <v>1.5</v>
      </c>
      <c r="Z103" s="71">
        <f t="shared" si="20"/>
        <v>1.5</v>
      </c>
      <c r="AA103" s="72">
        <f t="shared" si="21"/>
        <v>0</v>
      </c>
      <c r="AB103" s="72">
        <f t="shared" si="22"/>
        <v>0</v>
      </c>
      <c r="AC103" s="72">
        <f t="shared" si="23"/>
        <v>0</v>
      </c>
      <c r="AD103" s="72">
        <f t="shared" si="24"/>
        <v>0</v>
      </c>
      <c r="AF103" s="115"/>
      <c r="AG103" s="115"/>
      <c r="AH103" s="115"/>
      <c r="AI103" s="115"/>
      <c r="AJ103" s="115"/>
      <c r="AK103" s="115"/>
      <c r="AL103" s="115"/>
      <c r="AM103" s="115"/>
      <c r="AN103" s="115"/>
      <c r="AO103" s="115"/>
      <c r="AP103" s="115"/>
      <c r="AQ103" s="115">
        <v>1.5</v>
      </c>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row>
    <row r="104" spans="1:66" ht="51" customHeight="1" x14ac:dyDescent="0.3">
      <c r="A104" s="67" t="s">
        <v>495</v>
      </c>
      <c r="B104" s="143" cm="1">
        <f t="array" ref="B104">IF(COUNTA(AF104:BN104)=0,"",_xlfn.XLOOKUP(INDEX(AF104:BN104,MATCH(FALSE,ISBLANK(AF104:BN104),0)),$AF104:$BN104,$AF$84:$BN$84,0))</f>
        <v>45786</v>
      </c>
      <c r="C104" s="67" t="s">
        <v>785</v>
      </c>
      <c r="D104" s="67" t="s">
        <v>812</v>
      </c>
      <c r="E104" s="67">
        <v>2404263110</v>
      </c>
      <c r="F104" s="12"/>
      <c r="G104" s="12"/>
      <c r="H104" s="12"/>
      <c r="I104" s="59"/>
      <c r="J104" s="14">
        <v>16088</v>
      </c>
      <c r="K104" s="14">
        <f>_xlfn.XLOOKUP(CONCATENATE(O104," ",U104),'Liste BT'!$J:$J,'Liste BT'!$C:$C,0)</f>
        <v>0</v>
      </c>
      <c r="L104" s="14"/>
      <c r="M104" s="68" t="str">
        <f>IF(N104=0,"",_xlfn.XLOOKUP(N104,'Liste des sites'!$E:$E,'Liste des sites'!$O:$O,""))</f>
        <v>Neuchâtel</v>
      </c>
      <c r="N104" s="12" t="s">
        <v>1216</v>
      </c>
      <c r="O104" s="69" t="str">
        <f>IF(N104=0,"",_xlfn.XLOOKUP(N104,'Liste des sites'!$E:$E,'Liste des sites'!$D:$D,""))</f>
        <v>14513</v>
      </c>
      <c r="P104" s="12" t="s">
        <v>1216</v>
      </c>
      <c r="Q104" s="81" t="s">
        <v>58</v>
      </c>
      <c r="R104" s="69" t="str">
        <f t="shared" si="14"/>
        <v>14513 Vitrerie intérieure et extérieure</v>
      </c>
      <c r="S104" s="103"/>
      <c r="T104" s="14">
        <f>IF(S104="",0,_xlfn.XLOOKUP(S104,'Clés appart'!$D:$D,'Clés appart'!$G:$G,0))</f>
        <v>0</v>
      </c>
      <c r="U104" s="69" t="s">
        <v>544</v>
      </c>
      <c r="V104" s="69" t="s">
        <v>544</v>
      </c>
      <c r="W104" s="69" t="str">
        <f>_xlfn.XLOOKUP(R104,'Liste BT'!$J:$J,'Liste BT'!$K:$K,"")</f>
        <v/>
      </c>
      <c r="X104" s="105"/>
      <c r="Y104" s="70">
        <v>2.0499999999999998</v>
      </c>
      <c r="Z104" s="71">
        <f t="shared" si="20"/>
        <v>2</v>
      </c>
      <c r="AA104" s="72">
        <f t="shared" si="21"/>
        <v>0</v>
      </c>
      <c r="AB104" s="72">
        <f t="shared" si="22"/>
        <v>0</v>
      </c>
      <c r="AC104" s="72">
        <f t="shared" si="23"/>
        <v>0</v>
      </c>
      <c r="AD104" s="72">
        <f t="shared" si="24"/>
        <v>0</v>
      </c>
      <c r="AF104" s="115"/>
      <c r="AG104" s="115"/>
      <c r="AH104" s="115"/>
      <c r="AI104" s="115"/>
      <c r="AJ104" s="115"/>
      <c r="AK104" s="115"/>
      <c r="AL104" s="115"/>
      <c r="AM104" s="115"/>
      <c r="AN104" s="115"/>
      <c r="AO104" s="115"/>
      <c r="AP104" s="115"/>
      <c r="AQ104" s="115">
        <v>2</v>
      </c>
      <c r="AR104" s="115"/>
      <c r="AS104" s="115"/>
      <c r="AT104" s="115"/>
      <c r="AU104" s="115"/>
      <c r="AV104" s="115"/>
      <c r="AW104" s="115"/>
      <c r="AX104" s="115"/>
      <c r="AY104" s="115"/>
      <c r="AZ104" s="115"/>
      <c r="BA104" s="115"/>
      <c r="BB104" s="115"/>
      <c r="BC104" s="115"/>
      <c r="BD104" s="115"/>
      <c r="BE104" s="115"/>
      <c r="BF104" s="115"/>
      <c r="BG104" s="115"/>
      <c r="BH104" s="115"/>
      <c r="BI104" s="115"/>
      <c r="BJ104" s="115"/>
      <c r="BK104" s="115"/>
      <c r="BL104" s="115"/>
      <c r="BM104" s="115"/>
      <c r="BN104" s="115"/>
    </row>
    <row r="105" spans="1:66" ht="51" customHeight="1" x14ac:dyDescent="0.3">
      <c r="A105" s="67" t="s">
        <v>495</v>
      </c>
      <c r="B105" s="143" cm="1">
        <f t="array" ref="B105">IF(COUNTA(AF105:BN105)=0,"",_xlfn.XLOOKUP(INDEX(AF105:BN105,MATCH(FALSE,ISBLANK(AF105:BN105),0)),$AF105:$BN105,$AF$84:$BN$84,0))</f>
        <v>45786</v>
      </c>
      <c r="C105" s="67" t="s">
        <v>785</v>
      </c>
      <c r="D105" s="67" t="s">
        <v>812</v>
      </c>
      <c r="E105" s="67">
        <v>2404263110</v>
      </c>
      <c r="F105" s="12"/>
      <c r="G105" s="12"/>
      <c r="H105" s="12"/>
      <c r="I105" s="59"/>
      <c r="J105" s="14">
        <v>16089</v>
      </c>
      <c r="K105" s="14" t="str">
        <f>_xlfn.XLOOKUP(CONCATENATE(O105," ",U105),'Liste BT'!$J:$J,'Liste BT'!$C:$C,0)</f>
        <v>16089</v>
      </c>
      <c r="L105" s="14"/>
      <c r="M105" s="68" t="str">
        <f>IF(N105=0,"",_xlfn.XLOOKUP(N105,'Liste des sites'!$E:$E,'Liste des sites'!$O:$O,""))</f>
        <v>Jura</v>
      </c>
      <c r="N105" s="12" t="s">
        <v>2407</v>
      </c>
      <c r="O105" s="69" t="str">
        <f>IF(N105=0,"",_xlfn.XLOOKUP(N105,'Liste des sites'!$E:$E,'Liste des sites'!$D:$D,""))</f>
        <v>18757</v>
      </c>
      <c r="P105" s="12" t="s">
        <v>2407</v>
      </c>
      <c r="Q105" s="81" t="s">
        <v>58</v>
      </c>
      <c r="R105" s="69" t="str">
        <f t="shared" si="14"/>
        <v>18757 Vitrerie intérieure et extérieure</v>
      </c>
      <c r="S105" s="103"/>
      <c r="T105" s="14">
        <f>IF(S105="",0,_xlfn.XLOOKUP(S105,'Clés appart'!$D:$D,'Clés appart'!$G:$G,0))</f>
        <v>0</v>
      </c>
      <c r="U105" s="69" t="s">
        <v>544</v>
      </c>
      <c r="V105" s="69" t="s">
        <v>544</v>
      </c>
      <c r="W105" s="69" t="str">
        <f>_xlfn.XLOOKUP(R105,'Liste BT'!$J:$J,'Liste BT'!$K:$K,"")</f>
        <v>H01</v>
      </c>
      <c r="X105" s="105"/>
      <c r="Y105" s="70">
        <v>0.96</v>
      </c>
      <c r="Z105" s="71">
        <f t="shared" si="20"/>
        <v>0.5</v>
      </c>
      <c r="AA105" s="72">
        <f t="shared" si="21"/>
        <v>0</v>
      </c>
      <c r="AB105" s="72">
        <f t="shared" si="22"/>
        <v>0</v>
      </c>
      <c r="AC105" s="72">
        <f t="shared" si="23"/>
        <v>0</v>
      </c>
      <c r="AD105" s="72">
        <f t="shared" si="24"/>
        <v>0</v>
      </c>
      <c r="AF105" s="115"/>
      <c r="AG105" s="115"/>
      <c r="AH105" s="115"/>
      <c r="AI105" s="115"/>
      <c r="AJ105" s="115"/>
      <c r="AK105" s="115"/>
      <c r="AL105" s="115"/>
      <c r="AM105" s="115"/>
      <c r="AN105" s="115"/>
      <c r="AO105" s="115"/>
      <c r="AP105" s="115"/>
      <c r="AQ105" s="115">
        <v>0.5</v>
      </c>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c r="BM105" s="115"/>
      <c r="BN105" s="115"/>
    </row>
    <row r="106" spans="1:66" ht="51" customHeight="1" x14ac:dyDescent="0.3">
      <c r="A106" s="67" t="s">
        <v>495</v>
      </c>
      <c r="B106" s="143" cm="1">
        <f t="array" ref="B106">IF(COUNTA(AF106:BN106)=0,"",_xlfn.XLOOKUP(INDEX(AF106:BN106,MATCH(FALSE,ISBLANK(AF106:BN106),0)),$AF106:$BN106,$AF$84:$BN$84,0))</f>
        <v>45786</v>
      </c>
      <c r="C106" s="67" t="s">
        <v>785</v>
      </c>
      <c r="D106" s="67" t="s">
        <v>812</v>
      </c>
      <c r="E106" s="67">
        <v>2404263110</v>
      </c>
      <c r="F106" s="12"/>
      <c r="G106" s="12"/>
      <c r="H106" s="12"/>
      <c r="I106" s="59"/>
      <c r="J106" s="14">
        <v>14273</v>
      </c>
      <c r="K106" s="14" t="str">
        <f>_xlfn.XLOOKUP(CONCATENATE(O106," ",U106),'Liste BT'!$J:$J,'Liste BT'!$C:$C,0)</f>
        <v>14273</v>
      </c>
      <c r="L106" s="14"/>
      <c r="M106" s="68" t="str">
        <f>IF(N106=0,"",_xlfn.XLOOKUP(N106,'Liste des sites'!$E:$E,'Liste des sites'!$O:$O,""))</f>
        <v>Jura</v>
      </c>
      <c r="N106" s="12" t="s">
        <v>2409</v>
      </c>
      <c r="O106" s="69" t="str">
        <f>IF(N106=0,"",_xlfn.XLOOKUP(N106,'Liste des sites'!$E:$E,'Liste des sites'!$D:$D,""))</f>
        <v>10064</v>
      </c>
      <c r="P106" s="12" t="s">
        <v>2409</v>
      </c>
      <c r="Q106" s="81" t="s">
        <v>63</v>
      </c>
      <c r="R106" s="69" t="str">
        <f t="shared" si="14"/>
        <v>10064 Vitrerie extérieure</v>
      </c>
      <c r="S106" s="103"/>
      <c r="T106" s="14">
        <f>IF(S106="",0,_xlfn.XLOOKUP(S106,'Clés appart'!$D:$D,'Clés appart'!$G:$G,0))</f>
        <v>0</v>
      </c>
      <c r="U106" s="69" t="s">
        <v>744</v>
      </c>
      <c r="V106" s="69" t="s">
        <v>744</v>
      </c>
      <c r="W106" s="69" t="str">
        <f>_xlfn.XLOOKUP(R106,'Liste BT'!$J:$J,'Liste BT'!$K:$K,"")</f>
        <v>A02</v>
      </c>
      <c r="X106" s="105"/>
      <c r="Y106" s="70">
        <v>1.87</v>
      </c>
      <c r="Z106" s="71">
        <f t="shared" si="20"/>
        <v>1.83</v>
      </c>
      <c r="AA106" s="72">
        <f t="shared" si="21"/>
        <v>0</v>
      </c>
      <c r="AB106" s="72">
        <f t="shared" si="22"/>
        <v>0</v>
      </c>
      <c r="AC106" s="72">
        <f t="shared" si="23"/>
        <v>0</v>
      </c>
      <c r="AD106" s="72">
        <f t="shared" si="24"/>
        <v>0</v>
      </c>
      <c r="AF106" s="115"/>
      <c r="AG106" s="115"/>
      <c r="AH106" s="115"/>
      <c r="AI106" s="115"/>
      <c r="AJ106" s="115"/>
      <c r="AK106" s="115"/>
      <c r="AL106" s="115"/>
      <c r="AM106" s="115"/>
      <c r="AN106" s="115"/>
      <c r="AO106" s="115"/>
      <c r="AP106" s="115"/>
      <c r="AQ106" s="115">
        <v>1.83</v>
      </c>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row>
    <row r="107" spans="1:66" ht="51" customHeight="1" x14ac:dyDescent="0.3">
      <c r="A107" s="67" t="s">
        <v>495</v>
      </c>
      <c r="B107" s="143" cm="1">
        <f t="array" ref="B107">IF(COUNTA(AF107:BN107)=0,"",_xlfn.XLOOKUP(INDEX(AF107:BN107,MATCH(FALSE,ISBLANK(AF107:BN107),0)),$AF107:$BN107,$AF$84:$BN$84,0))</f>
        <v>45786</v>
      </c>
      <c r="C107" s="67" t="s">
        <v>785</v>
      </c>
      <c r="D107" s="67" t="s">
        <v>812</v>
      </c>
      <c r="E107" s="67">
        <v>2404263110</v>
      </c>
      <c r="F107" s="12"/>
      <c r="G107" s="12"/>
      <c r="H107" s="12"/>
      <c r="I107" s="59" t="s">
        <v>596</v>
      </c>
      <c r="J107" s="14">
        <v>13874</v>
      </c>
      <c r="K107" s="14">
        <f>_xlfn.XLOOKUP(CONCATENATE(O107," ",U107),'Liste BT'!$J:$J,'Liste BT'!$C:$C,0)</f>
        <v>0</v>
      </c>
      <c r="L107" s="14"/>
      <c r="M107" s="68" t="str">
        <f>IF(N107=0,"",_xlfn.XLOOKUP(N107,'Liste des sites'!$E:$E,'Liste des sites'!$O:$O,""))</f>
        <v>Neuchâtel</v>
      </c>
      <c r="N107" s="12" t="s">
        <v>1395</v>
      </c>
      <c r="O107" s="69" t="str">
        <f>IF(N107=0,"",_xlfn.XLOOKUP(N107,'Liste des sites'!$E:$E,'Liste des sites'!$D:$D,""))</f>
        <v>1835</v>
      </c>
      <c r="P107" s="12" t="s">
        <v>1395</v>
      </c>
      <c r="Q107" s="82" t="s">
        <v>546</v>
      </c>
      <c r="R107" s="69" t="str">
        <f t="shared" si="14"/>
        <v>1835 Toiles d'arraignées</v>
      </c>
      <c r="S107" s="103"/>
      <c r="T107" s="14">
        <f>IF(S107="",0,_xlfn.XLOOKUP(S107,'Clés appart'!$D:$D,'Clés appart'!$G:$G,0))</f>
        <v>0</v>
      </c>
      <c r="U107" s="69" t="s">
        <v>546</v>
      </c>
      <c r="V107" s="69" t="s">
        <v>546</v>
      </c>
      <c r="W107" s="69" t="str">
        <f>_xlfn.XLOOKUP(R107,'Liste BT'!$J:$J,'Liste BT'!$K:$K,"")</f>
        <v/>
      </c>
      <c r="X107" s="105"/>
      <c r="Y107" s="70">
        <v>1</v>
      </c>
      <c r="Z107" s="71">
        <f t="shared" si="20"/>
        <v>1.83</v>
      </c>
      <c r="AA107" s="72">
        <f t="shared" si="21"/>
        <v>0</v>
      </c>
      <c r="AB107" s="72">
        <f t="shared" si="22"/>
        <v>0</v>
      </c>
      <c r="AC107" s="72">
        <f t="shared" si="23"/>
        <v>0</v>
      </c>
      <c r="AD107" s="72">
        <f t="shared" si="24"/>
        <v>0</v>
      </c>
      <c r="AF107" s="115"/>
      <c r="AG107" s="115"/>
      <c r="AH107" s="115"/>
      <c r="AI107" s="115"/>
      <c r="AJ107" s="115"/>
      <c r="AK107" s="115"/>
      <c r="AL107" s="115"/>
      <c r="AM107" s="115"/>
      <c r="AN107" s="115"/>
      <c r="AO107" s="115"/>
      <c r="AP107" s="115"/>
      <c r="AQ107" s="115">
        <v>1.83</v>
      </c>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row>
    <row r="108" spans="1:66" ht="51" customHeight="1" x14ac:dyDescent="0.3">
      <c r="A108" s="67" t="s">
        <v>495</v>
      </c>
      <c r="B108" s="143" cm="1">
        <f t="array" ref="B108">IF(COUNTA(AF108:BN108)=0,"",_xlfn.XLOOKUP(INDEX(AF108:BN108,MATCH(FALSE,ISBLANK(AF108:BN108),0)),$AF108:$BN108,$AF$84:$BN$84,0))</f>
        <v>45786</v>
      </c>
      <c r="C108" s="67" t="s">
        <v>785</v>
      </c>
      <c r="D108" s="67" t="s">
        <v>812</v>
      </c>
      <c r="E108" s="67">
        <v>2404263110</v>
      </c>
      <c r="F108" s="12"/>
      <c r="G108" s="12"/>
      <c r="H108" s="12"/>
      <c r="I108" s="59"/>
      <c r="J108" s="14" t="s">
        <v>275</v>
      </c>
      <c r="K108" s="14" t="str">
        <f>_xlfn.XLOOKUP(CONCATENATE(O108," ",U108),'Liste BT'!$J:$J,'Liste BT'!$C:$C,0)</f>
        <v>6862</v>
      </c>
      <c r="L108" s="14"/>
      <c r="M108" s="68" t="str">
        <f>IF(N108=0,"",_xlfn.XLOOKUP(N108,'Liste des sites'!$E:$E,'Liste des sites'!$O:$O,""))</f>
        <v>Neuchâtel</v>
      </c>
      <c r="N108" s="12" t="s">
        <v>1825</v>
      </c>
      <c r="O108" s="69" t="str">
        <f>IF(N108=0,"",_xlfn.XLOOKUP(N108,'Liste des sites'!$E:$E,'Liste des sites'!$D:$D,""))</f>
        <v>1763</v>
      </c>
      <c r="P108" s="12" t="s">
        <v>1825</v>
      </c>
      <c r="Q108" s="82" t="s">
        <v>551</v>
      </c>
      <c r="R108" s="69" t="str">
        <f t="shared" si="14"/>
        <v>1763 Balayage parking + Poubelles</v>
      </c>
      <c r="S108" s="103"/>
      <c r="T108" s="14">
        <f>IF(S108="",0,_xlfn.XLOOKUP(S108,'Clés appart'!$D:$D,'Clés appart'!$G:$G,0))</f>
        <v>0</v>
      </c>
      <c r="U108" s="69" t="s">
        <v>551</v>
      </c>
      <c r="V108" s="69" t="s">
        <v>551</v>
      </c>
      <c r="W108" s="69">
        <f>_xlfn.XLOOKUP(R108,'Liste BT'!$J:$J,'Liste BT'!$K:$K,"")</f>
        <v>0</v>
      </c>
      <c r="X108" s="105"/>
      <c r="Y108" s="70" t="s">
        <v>557</v>
      </c>
      <c r="Z108" s="71">
        <f t="shared" si="20"/>
        <v>0.9</v>
      </c>
      <c r="AA108" s="72">
        <f t="shared" si="21"/>
        <v>0</v>
      </c>
      <c r="AB108" s="72">
        <f t="shared" si="22"/>
        <v>0</v>
      </c>
      <c r="AC108" s="72">
        <f t="shared" si="23"/>
        <v>0</v>
      </c>
      <c r="AD108" s="72">
        <f t="shared" si="24"/>
        <v>0</v>
      </c>
      <c r="AF108" s="115"/>
      <c r="AG108" s="115"/>
      <c r="AH108" s="115"/>
      <c r="AI108" s="115"/>
      <c r="AJ108" s="115"/>
      <c r="AK108" s="115"/>
      <c r="AL108" s="115"/>
      <c r="AM108" s="115"/>
      <c r="AN108" s="115"/>
      <c r="AO108" s="115"/>
      <c r="AP108" s="115"/>
      <c r="AQ108" s="115">
        <v>0.9</v>
      </c>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row>
    <row r="109" spans="1:66" ht="51" customHeight="1" x14ac:dyDescent="0.3">
      <c r="A109" s="67" t="s">
        <v>495</v>
      </c>
      <c r="B109" s="143" cm="1">
        <f t="array" ref="B109">IF(COUNTA(AF109:BN109)=0,"",_xlfn.XLOOKUP(INDEX(AF109:BN109,MATCH(FALSE,ISBLANK(AF109:BN109),0)),$AF109:$BN109,$AF$84:$BN$84,0))</f>
        <v>45787</v>
      </c>
      <c r="C109" s="67" t="s">
        <v>785</v>
      </c>
      <c r="D109" s="67" t="s">
        <v>812</v>
      </c>
      <c r="E109" s="67">
        <v>2404263110</v>
      </c>
      <c r="F109" s="12"/>
      <c r="G109" s="12"/>
      <c r="H109" s="12"/>
      <c r="I109" s="59"/>
      <c r="J109" s="14"/>
      <c r="K109" s="14">
        <f>_xlfn.XLOOKUP(CONCATENATE(O109," ",U109),'Liste BT'!$J:$J,'Liste BT'!$C:$C,0)</f>
        <v>0</v>
      </c>
      <c r="L109" s="14"/>
      <c r="M109" s="68" t="str">
        <f>IF(N109=0,"",_xlfn.XLOOKUP(N109,'Liste des sites'!$E:$E,'Liste des sites'!$O:$O,""))</f>
        <v>Neuchâtel</v>
      </c>
      <c r="N109" s="12" t="s">
        <v>1925</v>
      </c>
      <c r="O109" s="69" t="str">
        <f>IF(N109=0,"",_xlfn.XLOOKUP(N109,'Liste des sites'!$E:$E,'Liste des sites'!$D:$D,""))</f>
        <v>10103</v>
      </c>
      <c r="P109" s="12" t="s">
        <v>1925</v>
      </c>
      <c r="Q109" s="82" t="s">
        <v>541</v>
      </c>
      <c r="R109" s="69" t="str">
        <f t="shared" si="14"/>
        <v/>
      </c>
      <c r="S109" s="103"/>
      <c r="T109" s="14">
        <f>IF(S109="",0,_xlfn.XLOOKUP(S109,'Clés appart'!$D:$D,'Clés appart'!$G:$G,0))</f>
        <v>0</v>
      </c>
      <c r="U109" s="69"/>
      <c r="V109" s="69"/>
      <c r="W109" s="69" t="str">
        <f>_xlfn.XLOOKUP(R109,'Liste BT'!$J:$J,'Liste BT'!$K:$K,"")</f>
        <v/>
      </c>
      <c r="X109" s="105" t="s">
        <v>541</v>
      </c>
      <c r="Y109" s="70">
        <v>3</v>
      </c>
      <c r="Z109" s="71">
        <f t="shared" si="20"/>
        <v>3</v>
      </c>
      <c r="AA109" s="72">
        <f t="shared" si="21"/>
        <v>0</v>
      </c>
      <c r="AB109" s="72">
        <f t="shared" si="22"/>
        <v>0</v>
      </c>
      <c r="AC109" s="72">
        <f t="shared" si="23"/>
        <v>0</v>
      </c>
      <c r="AD109" s="72">
        <f t="shared" si="24"/>
        <v>0</v>
      </c>
      <c r="AF109" s="115"/>
      <c r="AG109" s="115"/>
      <c r="AH109" s="115"/>
      <c r="AI109" s="115"/>
      <c r="AJ109" s="115"/>
      <c r="AK109" s="115"/>
      <c r="AL109" s="115"/>
      <c r="AM109" s="115"/>
      <c r="AN109" s="115"/>
      <c r="AO109" s="115"/>
      <c r="AP109" s="115"/>
      <c r="AQ109" s="115"/>
      <c r="AR109" s="115">
        <v>3</v>
      </c>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row>
    <row r="110" spans="1:66" ht="51" customHeight="1" x14ac:dyDescent="0.3">
      <c r="A110" s="67" t="s">
        <v>495</v>
      </c>
      <c r="B110" s="143" cm="1">
        <f t="array" ref="B110">IF(COUNTA(AF110:BN110)=0,"",_xlfn.XLOOKUP(INDEX(AF110:BN110,MATCH(FALSE,ISBLANK(AF110:BN110),0)),$AF110:$BN110,$AF$84:$BN$84,0))</f>
        <v>45787</v>
      </c>
      <c r="C110" s="67" t="s">
        <v>785</v>
      </c>
      <c r="D110" s="67" t="s">
        <v>812</v>
      </c>
      <c r="E110" s="67">
        <v>2404263110</v>
      </c>
      <c r="F110" s="12"/>
      <c r="G110" s="12"/>
      <c r="H110" s="12" t="s">
        <v>836</v>
      </c>
      <c r="I110" s="59"/>
      <c r="J110" s="14"/>
      <c r="K110" s="14">
        <f>_xlfn.XLOOKUP(CONCATENATE(O110," ",U110),'Liste BT'!$J:$J,'Liste BT'!$C:$C,0)</f>
        <v>0</v>
      </c>
      <c r="L110" s="14"/>
      <c r="M110" s="68" t="str">
        <f>IF(N110=0,"",_xlfn.XLOOKUP(N110,'Liste des sites'!$E:$E,'Liste des sites'!$O:$O,""))</f>
        <v>Neuchâtel</v>
      </c>
      <c r="N110" s="12" t="s">
        <v>1442</v>
      </c>
      <c r="O110" s="69" t="str">
        <f>IF(N110=0,"",_xlfn.XLOOKUP(N110,'Liste des sites'!$E:$E,'Liste des sites'!$D:$D,""))</f>
        <v>1863</v>
      </c>
      <c r="P110" s="12" t="s">
        <v>1442</v>
      </c>
      <c r="Q110" s="81" t="s">
        <v>563</v>
      </c>
      <c r="R110" s="69" t="str">
        <f t="shared" si="14"/>
        <v/>
      </c>
      <c r="S110" s="103"/>
      <c r="T110" s="14">
        <f>IF(S110="",0,_xlfn.XLOOKUP(S110,'Clés appart'!$D:$D,'Clés appart'!$G:$G,0))</f>
        <v>0</v>
      </c>
      <c r="U110" s="69"/>
      <c r="V110" s="69"/>
      <c r="W110" s="69" t="str">
        <f>_xlfn.XLOOKUP(R110,'Liste BT'!$J:$J,'Liste BT'!$K:$K,"")</f>
        <v/>
      </c>
      <c r="X110" s="105" t="s">
        <v>563</v>
      </c>
      <c r="Y110" s="70">
        <v>1.5</v>
      </c>
      <c r="Z110" s="71">
        <f t="shared" si="20"/>
        <v>1.5</v>
      </c>
      <c r="AA110" s="72">
        <f t="shared" si="21"/>
        <v>0</v>
      </c>
      <c r="AB110" s="72">
        <f t="shared" si="22"/>
        <v>0</v>
      </c>
      <c r="AC110" s="72">
        <f t="shared" si="23"/>
        <v>0</v>
      </c>
      <c r="AD110" s="72">
        <f t="shared" si="24"/>
        <v>0</v>
      </c>
      <c r="AF110" s="115"/>
      <c r="AG110" s="115"/>
      <c r="AH110" s="115"/>
      <c r="AI110" s="115"/>
      <c r="AJ110" s="115"/>
      <c r="AK110" s="115"/>
      <c r="AL110" s="115"/>
      <c r="AM110" s="115"/>
      <c r="AN110" s="115"/>
      <c r="AO110" s="115"/>
      <c r="AP110" s="115"/>
      <c r="AQ110" s="115"/>
      <c r="AR110" s="115">
        <v>1.5</v>
      </c>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row>
    <row r="111" spans="1:66" ht="51" customHeight="1" x14ac:dyDescent="0.3">
      <c r="A111" s="67" t="s">
        <v>495</v>
      </c>
      <c r="B111" s="143" cm="1">
        <f t="array" ref="B111">IF(COUNTA(AF111:BN111)=0,"",_xlfn.XLOOKUP(INDEX(AF111:BN111,MATCH(FALSE,ISBLANK(AF111:BN111),0)),$AF111:$BN111,$AF$84:$BN$84,0))</f>
        <v>45789</v>
      </c>
      <c r="C111" s="67" t="s">
        <v>785</v>
      </c>
      <c r="D111" s="67" t="s">
        <v>812</v>
      </c>
      <c r="E111" s="67">
        <v>2404263110</v>
      </c>
      <c r="F111" s="12"/>
      <c r="G111" s="12"/>
      <c r="H111" s="12" t="s">
        <v>836</v>
      </c>
      <c r="I111" s="59"/>
      <c r="J111" s="14"/>
      <c r="K111" s="14">
        <f>_xlfn.XLOOKUP(CONCATENATE(O111," ",U111),'Liste BT'!$J:$J,'Liste BT'!$C:$C,0)</f>
        <v>0</v>
      </c>
      <c r="L111" s="14"/>
      <c r="M111" s="68" t="str">
        <f>IF(N111=0,"",_xlfn.XLOOKUP(N111,'Liste des sites'!$E:$E,'Liste des sites'!$O:$O,""))</f>
        <v>Neuchâtel</v>
      </c>
      <c r="N111" s="12" t="s">
        <v>1285</v>
      </c>
      <c r="O111" s="69" t="str">
        <f>IF(N111=0,"",_xlfn.XLOOKUP(N111,'Liste des sites'!$E:$E,'Liste des sites'!$D:$D,""))</f>
        <v>18594</v>
      </c>
      <c r="P111" s="12" t="s">
        <v>1285</v>
      </c>
      <c r="Q111" s="80" t="s">
        <v>558</v>
      </c>
      <c r="R111" s="69" t="str">
        <f t="shared" si="14"/>
        <v/>
      </c>
      <c r="S111" s="103"/>
      <c r="T111" s="14">
        <f>IF(S111="",0,_xlfn.XLOOKUP(S111,'Clés appart'!$D:$D,'Clés appart'!$G:$G,0))</f>
        <v>0</v>
      </c>
      <c r="U111" s="69"/>
      <c r="V111" s="69"/>
      <c r="W111" s="69" t="str">
        <f>_xlfn.XLOOKUP(R111,'Liste BT'!$J:$J,'Liste BT'!$K:$K,"")</f>
        <v/>
      </c>
      <c r="X111" s="105" t="s">
        <v>558</v>
      </c>
      <c r="Y111" s="70">
        <v>4</v>
      </c>
      <c r="Z111" s="71">
        <f t="shared" si="20"/>
        <v>4</v>
      </c>
      <c r="AA111" s="72">
        <f t="shared" si="21"/>
        <v>0</v>
      </c>
      <c r="AB111" s="72">
        <f t="shared" si="22"/>
        <v>0</v>
      </c>
      <c r="AC111" s="72">
        <f t="shared" si="23"/>
        <v>0</v>
      </c>
      <c r="AD111" s="72">
        <f t="shared" si="24"/>
        <v>0</v>
      </c>
      <c r="AF111" s="115"/>
      <c r="AG111" s="115"/>
      <c r="AH111" s="115"/>
      <c r="AI111" s="115"/>
      <c r="AJ111" s="115"/>
      <c r="AK111" s="115"/>
      <c r="AL111" s="115"/>
      <c r="AM111" s="115"/>
      <c r="AN111" s="115"/>
      <c r="AO111" s="115"/>
      <c r="AP111" s="115"/>
      <c r="AQ111" s="115"/>
      <c r="AR111" s="115"/>
      <c r="AS111" s="115"/>
      <c r="AT111" s="115">
        <v>4</v>
      </c>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row>
    <row r="112" spans="1:66" ht="51" customHeight="1" x14ac:dyDescent="0.3">
      <c r="A112" s="67" t="s">
        <v>495</v>
      </c>
      <c r="B112" s="143" cm="1">
        <f t="array" ref="B112">IF(COUNTA(AF112:BN112)=0,"",_xlfn.XLOOKUP(INDEX(AF112:BN112,MATCH(FALSE,ISBLANK(AF112:BN112),0)),$AF112:$BN112,$AF$84:$BN$84,0))</f>
        <v>45789</v>
      </c>
      <c r="C112" s="67" t="s">
        <v>785</v>
      </c>
      <c r="D112" s="67" t="s">
        <v>812</v>
      </c>
      <c r="E112" s="67">
        <v>2404263110</v>
      </c>
      <c r="F112" s="12"/>
      <c r="G112" s="12"/>
      <c r="H112" s="12"/>
      <c r="I112" s="59"/>
      <c r="J112" s="14" t="s">
        <v>587</v>
      </c>
      <c r="K112" s="14">
        <f>_xlfn.XLOOKUP(CONCATENATE(O112," ",U112),'Liste BT'!$J:$J,'Liste BT'!$C:$C,0)</f>
        <v>0</v>
      </c>
      <c r="L112" s="14" t="s">
        <v>587</v>
      </c>
      <c r="M112" s="68" t="str">
        <f>IF(N112=0,"",_xlfn.XLOOKUP(N112,'Liste des sites'!$E:$E,'Liste des sites'!$O:$O,""))</f>
        <v>Neuchâtel</v>
      </c>
      <c r="N112" s="12" t="s">
        <v>170</v>
      </c>
      <c r="O112" s="69" t="str">
        <f>IF(N112=0,"",_xlfn.XLOOKUP(N112,'Liste des sites'!$E:$E,'Liste des sites'!$D:$D,""))</f>
        <v>1946</v>
      </c>
      <c r="P112" s="12" t="s">
        <v>170</v>
      </c>
      <c r="Q112" s="81" t="s">
        <v>559</v>
      </c>
      <c r="R112" s="69" t="str">
        <f t="shared" si="14"/>
        <v/>
      </c>
      <c r="S112" s="103"/>
      <c r="T112" s="14">
        <f>IF(S112="",0,_xlfn.XLOOKUP(S112,'Clés appart'!$D:$D,'Clés appart'!$G:$G,0))</f>
        <v>0</v>
      </c>
      <c r="U112" s="69"/>
      <c r="V112" s="69"/>
      <c r="W112" s="69" t="str">
        <f>_xlfn.XLOOKUP(R112,'Liste BT'!$J:$J,'Liste BT'!$K:$K,"")</f>
        <v/>
      </c>
      <c r="X112" s="105" t="s">
        <v>559</v>
      </c>
      <c r="Y112" s="70">
        <v>2.75</v>
      </c>
      <c r="Z112" s="71">
        <f t="shared" si="20"/>
        <v>2.75</v>
      </c>
      <c r="AA112" s="72">
        <f t="shared" si="21"/>
        <v>0</v>
      </c>
      <c r="AB112" s="72">
        <f t="shared" si="22"/>
        <v>0</v>
      </c>
      <c r="AC112" s="72">
        <f t="shared" si="23"/>
        <v>0</v>
      </c>
      <c r="AD112" s="72">
        <f t="shared" si="24"/>
        <v>0</v>
      </c>
      <c r="AF112" s="115"/>
      <c r="AG112" s="115"/>
      <c r="AH112" s="115"/>
      <c r="AI112" s="115"/>
      <c r="AJ112" s="115"/>
      <c r="AK112" s="115"/>
      <c r="AL112" s="115"/>
      <c r="AM112" s="115"/>
      <c r="AN112" s="115"/>
      <c r="AO112" s="115"/>
      <c r="AP112" s="115"/>
      <c r="AQ112" s="115"/>
      <c r="AR112" s="115"/>
      <c r="AS112" s="115"/>
      <c r="AT112" s="115">
        <v>2.75</v>
      </c>
      <c r="AU112" s="115"/>
      <c r="AV112" s="115"/>
      <c r="AW112" s="115"/>
      <c r="AX112" s="115"/>
      <c r="AY112" s="115"/>
      <c r="AZ112" s="115"/>
      <c r="BA112" s="115"/>
      <c r="BB112" s="115"/>
      <c r="BC112" s="115"/>
      <c r="BD112" s="115"/>
      <c r="BE112" s="115"/>
      <c r="BF112" s="115"/>
      <c r="BG112" s="115"/>
      <c r="BH112" s="115"/>
      <c r="BI112" s="115"/>
      <c r="BJ112" s="115"/>
      <c r="BK112" s="115"/>
      <c r="BL112" s="115"/>
      <c r="BM112" s="115"/>
      <c r="BN112" s="115"/>
    </row>
    <row r="113" spans="1:66" ht="51" customHeight="1" x14ac:dyDescent="0.3">
      <c r="A113" s="67" t="s">
        <v>495</v>
      </c>
      <c r="B113" s="143" cm="1">
        <f t="array" ref="B113">IF(COUNTA(AF113:BN113)=0,"",_xlfn.XLOOKUP(INDEX(AF113:BN113,MATCH(FALSE,ISBLANK(AF113:BN113),0)),$AF113:$BN113,$AF$84:$BN$84,0))</f>
        <v>45789</v>
      </c>
      <c r="C113" s="67" t="s">
        <v>785</v>
      </c>
      <c r="D113" s="67" t="s">
        <v>812</v>
      </c>
      <c r="E113" s="67">
        <v>2404263110</v>
      </c>
      <c r="F113" s="12"/>
      <c r="G113" s="12"/>
      <c r="H113" s="12"/>
      <c r="I113" s="59"/>
      <c r="J113" s="14"/>
      <c r="K113" s="14">
        <f>_xlfn.XLOOKUP(CONCATENATE(O113," ",U113),'Liste BT'!$J:$J,'Liste BT'!$C:$C,0)</f>
        <v>0</v>
      </c>
      <c r="L113" s="14" t="s">
        <v>1497</v>
      </c>
      <c r="M113" s="68" t="str">
        <f>IF(N113=0,"",_xlfn.XLOOKUP(N113,'Liste des sites'!$E:$E,'Liste des sites'!$O:$O,""))</f>
        <v>Neuchâtel</v>
      </c>
      <c r="N113" s="12" t="s">
        <v>2017</v>
      </c>
      <c r="O113" s="69" t="str">
        <f>IF(N113=0,"",_xlfn.XLOOKUP(N113,'Liste des sites'!$E:$E,'Liste des sites'!$D:$D,""))</f>
        <v>15196</v>
      </c>
      <c r="P113" s="12" t="s">
        <v>2017</v>
      </c>
      <c r="Q113" s="81" t="s">
        <v>562</v>
      </c>
      <c r="R113" s="69" t="str">
        <f t="shared" si="14"/>
        <v/>
      </c>
      <c r="S113" s="103"/>
      <c r="T113" s="14">
        <f>IF(S113="",0,_xlfn.XLOOKUP(S113,'Clés appart'!$D:$D,'Clés appart'!$G:$G,0))</f>
        <v>0</v>
      </c>
      <c r="U113" s="69"/>
      <c r="V113" s="69"/>
      <c r="W113" s="69" t="str">
        <f>_xlfn.XLOOKUP(R113,'Liste BT'!$J:$J,'Liste BT'!$K:$K,"")</f>
        <v/>
      </c>
      <c r="X113" s="105" t="s">
        <v>562</v>
      </c>
      <c r="Y113" s="70">
        <v>1</v>
      </c>
      <c r="Z113" s="71">
        <f t="shared" si="20"/>
        <v>1</v>
      </c>
      <c r="AA113" s="72">
        <f t="shared" si="21"/>
        <v>0</v>
      </c>
      <c r="AB113" s="72">
        <f t="shared" si="22"/>
        <v>0</v>
      </c>
      <c r="AC113" s="72">
        <f t="shared" si="23"/>
        <v>0</v>
      </c>
      <c r="AD113" s="72">
        <f t="shared" si="24"/>
        <v>0</v>
      </c>
      <c r="AF113" s="115"/>
      <c r="AG113" s="115"/>
      <c r="AH113" s="115"/>
      <c r="AI113" s="115"/>
      <c r="AJ113" s="115"/>
      <c r="AK113" s="115"/>
      <c r="AL113" s="115"/>
      <c r="AM113" s="115"/>
      <c r="AN113" s="115"/>
      <c r="AO113" s="115"/>
      <c r="AP113" s="115"/>
      <c r="AQ113" s="115"/>
      <c r="AR113" s="115"/>
      <c r="AS113" s="115"/>
      <c r="AT113" s="115">
        <v>1</v>
      </c>
      <c r="AU113" s="115"/>
      <c r="AV113" s="115"/>
      <c r="AW113" s="115"/>
      <c r="AX113" s="115"/>
      <c r="AY113" s="115"/>
      <c r="AZ113" s="115"/>
      <c r="BA113" s="115"/>
      <c r="BB113" s="115"/>
      <c r="BC113" s="115"/>
      <c r="BD113" s="115"/>
      <c r="BE113" s="115"/>
      <c r="BF113" s="115"/>
      <c r="BG113" s="115"/>
      <c r="BH113" s="115"/>
      <c r="BI113" s="115"/>
      <c r="BJ113" s="115"/>
      <c r="BK113" s="115"/>
      <c r="BL113" s="115"/>
      <c r="BM113" s="115"/>
      <c r="BN113" s="115"/>
    </row>
    <row r="114" spans="1:66" ht="51" customHeight="1" x14ac:dyDescent="0.3">
      <c r="A114" s="67" t="s">
        <v>495</v>
      </c>
      <c r="B114" s="143" cm="1">
        <f t="array" ref="B114">IF(COUNTA(AF114:BN114)=0,"",_xlfn.XLOOKUP(INDEX(AF114:BN114,MATCH(FALSE,ISBLANK(AF114:BN114),0)),$AF114:$BN114,$AF$84:$BN$84,0))</f>
        <v>45789</v>
      </c>
      <c r="C114" s="67" t="s">
        <v>785</v>
      </c>
      <c r="D114" s="67" t="s">
        <v>812</v>
      </c>
      <c r="E114" s="67">
        <v>2404263110</v>
      </c>
      <c r="F114" s="12" t="s">
        <v>836</v>
      </c>
      <c r="G114" s="12"/>
      <c r="H114" s="12"/>
      <c r="I114" s="59"/>
      <c r="J114" s="14"/>
      <c r="K114" s="14">
        <f>_xlfn.XLOOKUP(CONCATENATE(O114," ",U114),'Liste BT'!$J:$J,'Liste BT'!$C:$C,0)</f>
        <v>0</v>
      </c>
      <c r="L114" s="14"/>
      <c r="M114" s="68" t="str">
        <f>IF(N114=0,"",_xlfn.XLOOKUP(N114,'Liste des sites'!$E:$E,'Liste des sites'!$O:$O,""))</f>
        <v>Neuchâtel</v>
      </c>
      <c r="N114" s="12" t="s">
        <v>1442</v>
      </c>
      <c r="O114" s="69" t="str">
        <f>IF(N114=0,"",_xlfn.XLOOKUP(N114,'Liste des sites'!$E:$E,'Liste des sites'!$D:$D,""))</f>
        <v>1863</v>
      </c>
      <c r="P114" s="12" t="s">
        <v>1442</v>
      </c>
      <c r="Q114" s="81" t="s">
        <v>564</v>
      </c>
      <c r="R114" s="69" t="str">
        <f t="shared" si="14"/>
        <v/>
      </c>
      <c r="S114" s="103"/>
      <c r="T114" s="14">
        <f>IF(S114="",0,_xlfn.XLOOKUP(S114,'Clés appart'!$D:$D,'Clés appart'!$G:$G,0))</f>
        <v>0</v>
      </c>
      <c r="U114" s="69"/>
      <c r="V114" s="69"/>
      <c r="W114" s="69" t="str">
        <f>_xlfn.XLOOKUP(R114,'Liste BT'!$J:$J,'Liste BT'!$K:$K,"")</f>
        <v/>
      </c>
      <c r="X114" s="105" t="s">
        <v>564</v>
      </c>
      <c r="Y114" s="70">
        <v>0.5</v>
      </c>
      <c r="Z114" s="71">
        <f t="shared" si="20"/>
        <v>0.5</v>
      </c>
      <c r="AA114" s="72">
        <f t="shared" si="21"/>
        <v>0</v>
      </c>
      <c r="AB114" s="72">
        <f t="shared" si="22"/>
        <v>0</v>
      </c>
      <c r="AC114" s="72">
        <f t="shared" si="23"/>
        <v>0</v>
      </c>
      <c r="AD114" s="72">
        <f t="shared" si="24"/>
        <v>0</v>
      </c>
      <c r="AF114" s="115"/>
      <c r="AG114" s="115"/>
      <c r="AH114" s="115"/>
      <c r="AI114" s="115"/>
      <c r="AJ114" s="115"/>
      <c r="AK114" s="115"/>
      <c r="AL114" s="115"/>
      <c r="AM114" s="115"/>
      <c r="AN114" s="115"/>
      <c r="AO114" s="115"/>
      <c r="AP114" s="115"/>
      <c r="AQ114" s="115"/>
      <c r="AR114" s="115"/>
      <c r="AS114" s="115"/>
      <c r="AT114" s="115">
        <v>0.5</v>
      </c>
      <c r="AU114" s="115"/>
      <c r="AV114" s="115"/>
      <c r="AW114" s="115"/>
      <c r="AX114" s="115"/>
      <c r="AY114" s="115"/>
      <c r="AZ114" s="115"/>
      <c r="BA114" s="115"/>
      <c r="BB114" s="115"/>
      <c r="BC114" s="115"/>
      <c r="BD114" s="115"/>
      <c r="BE114" s="115"/>
      <c r="BF114" s="115"/>
      <c r="BG114" s="115"/>
      <c r="BH114" s="115"/>
      <c r="BI114" s="115"/>
      <c r="BJ114" s="115"/>
      <c r="BK114" s="115"/>
      <c r="BL114" s="115"/>
      <c r="BM114" s="115"/>
      <c r="BN114" s="115"/>
    </row>
    <row r="115" spans="1:66" ht="51" customHeight="1" x14ac:dyDescent="0.3">
      <c r="A115" s="67" t="s">
        <v>495</v>
      </c>
      <c r="B115" s="143" cm="1">
        <f t="array" ref="B115">IF(COUNTA(AF115:BN115)=0,"",_xlfn.XLOOKUP(INDEX(AF115:BN115,MATCH(FALSE,ISBLANK(AF115:BN115),0)),$AF115:$BN115,$AF$84:$BN$84,0))</f>
        <v>45790</v>
      </c>
      <c r="C115" s="67" t="s">
        <v>785</v>
      </c>
      <c r="D115" s="67" t="s">
        <v>812</v>
      </c>
      <c r="E115" s="67">
        <v>2404263110</v>
      </c>
      <c r="F115" s="12"/>
      <c r="G115" s="12"/>
      <c r="H115" s="12" t="s">
        <v>836</v>
      </c>
      <c r="I115" s="59"/>
      <c r="J115" s="14"/>
      <c r="K115" s="14">
        <f>_xlfn.XLOOKUP(CONCATENATE(O115," ",U115),'Liste BT'!$J:$J,'Liste BT'!$C:$C,0)</f>
        <v>0</v>
      </c>
      <c r="L115" s="14"/>
      <c r="M115" s="68" t="str">
        <f>IF(N115=0,"",_xlfn.XLOOKUP(N115,'Liste des sites'!$E:$E,'Liste des sites'!$O:$O,""))</f>
        <v>Neuchâtel</v>
      </c>
      <c r="N115" s="12" t="s">
        <v>1285</v>
      </c>
      <c r="O115" s="69" t="str">
        <f>IF(N115=0,"",_xlfn.XLOOKUP(N115,'Liste des sites'!$E:$E,'Liste des sites'!$D:$D,""))</f>
        <v>18594</v>
      </c>
      <c r="P115" s="12" t="s">
        <v>1285</v>
      </c>
      <c r="Q115" s="80" t="s">
        <v>540</v>
      </c>
      <c r="R115" s="69" t="str">
        <f t="shared" si="14"/>
        <v/>
      </c>
      <c r="S115" s="103"/>
      <c r="T115" s="14">
        <f>IF(S115="",0,_xlfn.XLOOKUP(S115,'Clés appart'!$D:$D,'Clés appart'!$G:$G,0))</f>
        <v>0</v>
      </c>
      <c r="U115" s="69"/>
      <c r="V115" s="69"/>
      <c r="W115" s="69" t="str">
        <f>_xlfn.XLOOKUP(R115,'Liste BT'!$J:$J,'Liste BT'!$K:$K,"")</f>
        <v/>
      </c>
      <c r="X115" s="105" t="s">
        <v>540</v>
      </c>
      <c r="Y115" s="70">
        <v>4</v>
      </c>
      <c r="Z115" s="71">
        <f t="shared" si="20"/>
        <v>4</v>
      </c>
      <c r="AA115" s="72">
        <f t="shared" si="21"/>
        <v>0</v>
      </c>
      <c r="AB115" s="72">
        <f t="shared" si="22"/>
        <v>0</v>
      </c>
      <c r="AC115" s="72">
        <f t="shared" si="23"/>
        <v>0</v>
      </c>
      <c r="AD115" s="72">
        <f t="shared" si="24"/>
        <v>0</v>
      </c>
      <c r="AF115" s="115"/>
      <c r="AG115" s="115"/>
      <c r="AH115" s="115"/>
      <c r="AI115" s="115"/>
      <c r="AJ115" s="115"/>
      <c r="AK115" s="115"/>
      <c r="AL115" s="115"/>
      <c r="AM115" s="115"/>
      <c r="AN115" s="115"/>
      <c r="AO115" s="115"/>
      <c r="AP115" s="115"/>
      <c r="AQ115" s="115"/>
      <c r="AR115" s="115"/>
      <c r="AS115" s="115"/>
      <c r="AT115" s="115"/>
      <c r="AU115" s="115">
        <v>4</v>
      </c>
      <c r="AV115" s="115"/>
      <c r="AW115" s="115"/>
      <c r="AX115" s="115"/>
      <c r="AY115" s="115"/>
      <c r="AZ115" s="115"/>
      <c r="BA115" s="115"/>
      <c r="BB115" s="115"/>
      <c r="BC115" s="115"/>
      <c r="BD115" s="115"/>
      <c r="BE115" s="115"/>
      <c r="BF115" s="115"/>
      <c r="BG115" s="115"/>
      <c r="BH115" s="115"/>
      <c r="BI115" s="115"/>
      <c r="BJ115" s="115"/>
      <c r="BK115" s="115"/>
      <c r="BL115" s="115"/>
      <c r="BM115" s="115"/>
      <c r="BN115" s="115"/>
    </row>
    <row r="116" spans="1:66" ht="51" customHeight="1" x14ac:dyDescent="0.3">
      <c r="A116" s="67" t="s">
        <v>495</v>
      </c>
      <c r="B116" s="143" cm="1">
        <f t="array" ref="B116">IF(COUNTA(AF116:BN116)=0,"",_xlfn.XLOOKUP(INDEX(AF116:BN116,MATCH(FALSE,ISBLANK(AF116:BN116),0)),$AF116:$BN116,$AF$84:$BN$84,0))</f>
        <v>45790</v>
      </c>
      <c r="C116" s="67" t="s">
        <v>785</v>
      </c>
      <c r="D116" s="67" t="s">
        <v>812</v>
      </c>
      <c r="E116" s="67">
        <v>2404263110</v>
      </c>
      <c r="F116" s="12"/>
      <c r="G116" s="12"/>
      <c r="H116" s="12"/>
      <c r="I116" s="59"/>
      <c r="J116" s="14" t="s">
        <v>586</v>
      </c>
      <c r="K116" s="14" t="str">
        <f>_xlfn.XLOOKUP(CONCATENATE(O116," ",U116),'Liste BT'!$J:$J,'Liste BT'!$C:$C,0)</f>
        <v>5066 (15579)</v>
      </c>
      <c r="L116" s="14"/>
      <c r="M116" s="68" t="str">
        <f>IF(N116=0,"",_xlfn.XLOOKUP(N116,'Liste des sites'!$E:$E,'Liste des sites'!$O:$O,""))</f>
        <v>Neuchâtel</v>
      </c>
      <c r="N116" s="12" t="s">
        <v>2257</v>
      </c>
      <c r="O116" s="69" t="str">
        <f>IF(N116=0,"",_xlfn.XLOOKUP(N116,'Liste des sites'!$E:$E,'Liste des sites'!$D:$D,""))</f>
        <v>135</v>
      </c>
      <c r="P116" s="12" t="s">
        <v>2257</v>
      </c>
      <c r="Q116" s="83" t="s">
        <v>521</v>
      </c>
      <c r="R116" s="69" t="str">
        <f t="shared" si="14"/>
        <v>135 Vitrerie intérieure et extérieure</v>
      </c>
      <c r="S116" s="103"/>
      <c r="T116" s="14">
        <f>IF(S116="",0,_xlfn.XLOOKUP(S116,'Clés appart'!$D:$D,'Clés appart'!$G:$G,0))</f>
        <v>0</v>
      </c>
      <c r="U116" s="69" t="s">
        <v>544</v>
      </c>
      <c r="V116" s="69" t="s">
        <v>544</v>
      </c>
      <c r="W116" s="69" t="str">
        <f>_xlfn.XLOOKUP(R116,'Liste BT'!$J:$J,'Liste BT'!$K:$K,"")</f>
        <v>A02</v>
      </c>
      <c r="X116" s="105"/>
      <c r="Y116" s="70">
        <v>3</v>
      </c>
      <c r="Z116" s="71">
        <f t="shared" si="20"/>
        <v>3.5</v>
      </c>
      <c r="AA116" s="72">
        <f t="shared" si="21"/>
        <v>0</v>
      </c>
      <c r="AB116" s="72">
        <f t="shared" si="22"/>
        <v>0</v>
      </c>
      <c r="AC116" s="72">
        <f t="shared" si="23"/>
        <v>0</v>
      </c>
      <c r="AD116" s="72">
        <f t="shared" si="24"/>
        <v>0</v>
      </c>
      <c r="AF116" s="115"/>
      <c r="AG116" s="115"/>
      <c r="AH116" s="115"/>
      <c r="AI116" s="115"/>
      <c r="AJ116" s="115"/>
      <c r="AK116" s="115"/>
      <c r="AL116" s="115"/>
      <c r="AM116" s="115"/>
      <c r="AN116" s="115"/>
      <c r="AO116" s="115"/>
      <c r="AP116" s="115"/>
      <c r="AQ116" s="115"/>
      <c r="AR116" s="115"/>
      <c r="AS116" s="115"/>
      <c r="AT116" s="115"/>
      <c r="AU116" s="115">
        <v>3.5</v>
      </c>
      <c r="AV116" s="115"/>
      <c r="AW116" s="115"/>
      <c r="AX116" s="115"/>
      <c r="AY116" s="115"/>
      <c r="AZ116" s="115"/>
      <c r="BA116" s="115"/>
      <c r="BB116" s="115"/>
      <c r="BC116" s="115"/>
      <c r="BD116" s="115"/>
      <c r="BE116" s="115"/>
      <c r="BF116" s="115"/>
      <c r="BG116" s="115"/>
      <c r="BH116" s="115"/>
      <c r="BI116" s="115"/>
      <c r="BJ116" s="115"/>
      <c r="BK116" s="115"/>
      <c r="BL116" s="115"/>
      <c r="BM116" s="115"/>
      <c r="BN116" s="115"/>
    </row>
    <row r="117" spans="1:66" ht="51" customHeight="1" x14ac:dyDescent="0.3">
      <c r="A117" s="67" t="s">
        <v>495</v>
      </c>
      <c r="B117" s="143" cm="1">
        <f t="array" ref="B117">IF(COUNTA(AF117:BN117)=0,"",_xlfn.XLOOKUP(INDEX(AF117:BN117,MATCH(FALSE,ISBLANK(AF117:BN117),0)),$AF117:$BN117,$AF$84:$BN$84,0))</f>
        <v>45790</v>
      </c>
      <c r="C117" s="67" t="s">
        <v>785</v>
      </c>
      <c r="D117" s="67" t="s">
        <v>812</v>
      </c>
      <c r="E117" s="67">
        <v>2404263110</v>
      </c>
      <c r="F117" s="12" t="s">
        <v>836</v>
      </c>
      <c r="G117" s="12"/>
      <c r="H117" s="12"/>
      <c r="I117" s="59"/>
      <c r="J117" s="14"/>
      <c r="K117" s="14">
        <f>_xlfn.XLOOKUP(CONCATENATE(O117," ",U117),'Liste BT'!$J:$J,'Liste BT'!$C:$C,0)</f>
        <v>0</v>
      </c>
      <c r="L117" s="14"/>
      <c r="M117" s="68" t="str">
        <f>IF(N117=0,"",_xlfn.XLOOKUP(N117,'Liste des sites'!$E:$E,'Liste des sites'!$O:$O,""))</f>
        <v>Neuchâtel</v>
      </c>
      <c r="N117" s="12" t="s">
        <v>1417</v>
      </c>
      <c r="O117" s="69" t="str">
        <f>IF(N117=0,"",_xlfn.XLOOKUP(N117,'Liste des sites'!$E:$E,'Liste des sites'!$D:$D,""))</f>
        <v>1762</v>
      </c>
      <c r="P117" s="12" t="s">
        <v>1417</v>
      </c>
      <c r="Q117" s="83" t="s">
        <v>567</v>
      </c>
      <c r="R117" s="69" t="str">
        <f t="shared" si="14"/>
        <v/>
      </c>
      <c r="S117" s="103"/>
      <c r="T117" s="14">
        <f>IF(S117="",0,_xlfn.XLOOKUP(S117,'Clés appart'!$D:$D,'Clés appart'!$G:$G,0))</f>
        <v>0</v>
      </c>
      <c r="U117" s="69"/>
      <c r="V117" s="69"/>
      <c r="W117" s="69" t="str">
        <f>_xlfn.XLOOKUP(R117,'Liste BT'!$J:$J,'Liste BT'!$K:$K,"")</f>
        <v/>
      </c>
      <c r="X117" s="105" t="s">
        <v>567</v>
      </c>
      <c r="Y117" s="70">
        <v>1.5</v>
      </c>
      <c r="Z117" s="71">
        <f t="shared" si="20"/>
        <v>1.5</v>
      </c>
      <c r="AA117" s="72">
        <f t="shared" si="21"/>
        <v>0</v>
      </c>
      <c r="AB117" s="72">
        <f t="shared" si="22"/>
        <v>0</v>
      </c>
      <c r="AC117" s="72">
        <f t="shared" si="23"/>
        <v>0</v>
      </c>
      <c r="AD117" s="72">
        <f t="shared" si="24"/>
        <v>0</v>
      </c>
      <c r="AF117" s="115"/>
      <c r="AG117" s="115"/>
      <c r="AH117" s="115"/>
      <c r="AI117" s="115"/>
      <c r="AJ117" s="115"/>
      <c r="AK117" s="115"/>
      <c r="AL117" s="115"/>
      <c r="AM117" s="115"/>
      <c r="AN117" s="115"/>
      <c r="AO117" s="115"/>
      <c r="AP117" s="115"/>
      <c r="AQ117" s="115"/>
      <c r="AR117" s="115"/>
      <c r="AS117" s="115"/>
      <c r="AT117" s="115"/>
      <c r="AU117" s="115">
        <v>1.5</v>
      </c>
      <c r="AV117" s="115"/>
      <c r="AW117" s="115"/>
      <c r="AX117" s="115"/>
      <c r="AY117" s="115"/>
      <c r="AZ117" s="115"/>
      <c r="BA117" s="115"/>
      <c r="BB117" s="115"/>
      <c r="BC117" s="115"/>
      <c r="BD117" s="115"/>
      <c r="BE117" s="115"/>
      <c r="BF117" s="115"/>
      <c r="BG117" s="115"/>
      <c r="BH117" s="115"/>
      <c r="BI117" s="115"/>
      <c r="BJ117" s="115"/>
      <c r="BK117" s="115"/>
      <c r="BL117" s="115"/>
      <c r="BM117" s="115"/>
      <c r="BN117" s="115"/>
    </row>
    <row r="118" spans="1:66" ht="51" customHeight="1" x14ac:dyDescent="0.3">
      <c r="A118" s="67" t="s">
        <v>495</v>
      </c>
      <c r="B118" s="143" cm="1">
        <f t="array" ref="B118">IF(COUNTA(AF118:BN118)=0,"",_xlfn.XLOOKUP(INDEX(AF118:BN118,MATCH(FALSE,ISBLANK(AF118:BN118),0)),$AF118:$BN118,$AF$84:$BN$84,0))</f>
        <v>45791</v>
      </c>
      <c r="C118" s="67" t="s">
        <v>785</v>
      </c>
      <c r="D118" s="67" t="s">
        <v>812</v>
      </c>
      <c r="E118" s="67">
        <v>2404263110</v>
      </c>
      <c r="F118" s="12"/>
      <c r="G118" s="12"/>
      <c r="H118" s="12" t="s">
        <v>836</v>
      </c>
      <c r="I118" s="59"/>
      <c r="J118" s="14"/>
      <c r="K118" s="14">
        <f>_xlfn.XLOOKUP(CONCATENATE(O118," ",U118),'Liste BT'!$J:$J,'Liste BT'!$C:$C,0)</f>
        <v>0</v>
      </c>
      <c r="L118" s="14"/>
      <c r="M118" s="68" t="str">
        <f>IF(N118=0,"",_xlfn.XLOOKUP(N118,'Liste des sites'!$E:$E,'Liste des sites'!$O:$O,""))</f>
        <v>Neuchâtel</v>
      </c>
      <c r="N118" s="12" t="s">
        <v>1285</v>
      </c>
      <c r="O118" s="69" t="str">
        <f>IF(N118=0,"",_xlfn.XLOOKUP(N118,'Liste des sites'!$E:$E,'Liste des sites'!$D:$D,""))</f>
        <v>18594</v>
      </c>
      <c r="P118" s="12" t="s">
        <v>1285</v>
      </c>
      <c r="Q118" s="80" t="s">
        <v>540</v>
      </c>
      <c r="R118" s="69" t="str">
        <f t="shared" si="14"/>
        <v/>
      </c>
      <c r="S118" s="103"/>
      <c r="T118" s="14">
        <f>IF(S118="",0,_xlfn.XLOOKUP(S118,'Clés appart'!$D:$D,'Clés appart'!$G:$G,0))</f>
        <v>0</v>
      </c>
      <c r="U118" s="69"/>
      <c r="V118" s="69"/>
      <c r="W118" s="69" t="str">
        <f>_xlfn.XLOOKUP(R118,'Liste BT'!$J:$J,'Liste BT'!$K:$K,"")</f>
        <v/>
      </c>
      <c r="X118" s="105" t="s">
        <v>540</v>
      </c>
      <c r="Y118" s="70">
        <v>4</v>
      </c>
      <c r="Z118" s="71">
        <f t="shared" si="20"/>
        <v>4</v>
      </c>
      <c r="AA118" s="72">
        <f t="shared" si="21"/>
        <v>0</v>
      </c>
      <c r="AB118" s="72">
        <f t="shared" si="22"/>
        <v>0</v>
      </c>
      <c r="AC118" s="72">
        <f t="shared" si="23"/>
        <v>0</v>
      </c>
      <c r="AD118" s="72">
        <f t="shared" si="24"/>
        <v>0</v>
      </c>
      <c r="AF118" s="115"/>
      <c r="AG118" s="115"/>
      <c r="AH118" s="115"/>
      <c r="AI118" s="115"/>
      <c r="AJ118" s="115"/>
      <c r="AK118" s="115"/>
      <c r="AL118" s="115"/>
      <c r="AM118" s="115"/>
      <c r="AN118" s="115"/>
      <c r="AO118" s="115"/>
      <c r="AP118" s="115"/>
      <c r="AQ118" s="115"/>
      <c r="AR118" s="115"/>
      <c r="AS118" s="115"/>
      <c r="AT118" s="115"/>
      <c r="AU118" s="115"/>
      <c r="AV118" s="115">
        <v>4</v>
      </c>
      <c r="AW118" s="115"/>
      <c r="AX118" s="115"/>
      <c r="AY118" s="115"/>
      <c r="AZ118" s="115"/>
      <c r="BA118" s="115"/>
      <c r="BB118" s="115"/>
      <c r="BC118" s="115"/>
      <c r="BD118" s="115"/>
      <c r="BE118" s="115"/>
      <c r="BF118" s="115"/>
      <c r="BG118" s="115"/>
      <c r="BH118" s="115"/>
      <c r="BI118" s="115"/>
      <c r="BJ118" s="115"/>
      <c r="BK118" s="115"/>
      <c r="BL118" s="115"/>
      <c r="BM118" s="115"/>
      <c r="BN118" s="115"/>
    </row>
    <row r="119" spans="1:66" ht="51" customHeight="1" x14ac:dyDescent="0.3">
      <c r="A119" s="67" t="s">
        <v>495</v>
      </c>
      <c r="B119" s="143" cm="1">
        <f t="array" ref="B119">IF(COUNTA(AF119:BN119)=0,"",_xlfn.XLOOKUP(INDEX(AF119:BN119,MATCH(FALSE,ISBLANK(AF119:BN119),0)),$AF119:$BN119,$AF$84:$BN$84,0))</f>
        <v>45791</v>
      </c>
      <c r="C119" s="67" t="s">
        <v>785</v>
      </c>
      <c r="D119" s="67" t="s">
        <v>812</v>
      </c>
      <c r="E119" s="67">
        <v>2404263110</v>
      </c>
      <c r="F119" s="12" t="s">
        <v>836</v>
      </c>
      <c r="G119" s="12"/>
      <c r="H119" s="12"/>
      <c r="I119" s="59"/>
      <c r="J119" s="14"/>
      <c r="K119" s="14">
        <f>_xlfn.XLOOKUP(CONCATENATE(O119," ",U119),'Liste BT'!$J:$J,'Liste BT'!$C:$C,0)</f>
        <v>0</v>
      </c>
      <c r="L119" s="14"/>
      <c r="M119" s="68" t="str">
        <f>IF(N119=0,"",_xlfn.XLOOKUP(N119,'Liste des sites'!$E:$E,'Liste des sites'!$O:$O,""))</f>
        <v>Neuchâtel</v>
      </c>
      <c r="N119" s="12" t="s">
        <v>1417</v>
      </c>
      <c r="O119" s="69" t="str">
        <f>IF(N119=0,"",_xlfn.XLOOKUP(N119,'Liste des sites'!$E:$E,'Liste des sites'!$D:$D,""))</f>
        <v>1762</v>
      </c>
      <c r="P119" s="12" t="s">
        <v>1417</v>
      </c>
      <c r="Q119" s="83" t="s">
        <v>567</v>
      </c>
      <c r="R119" s="69" t="str">
        <f t="shared" si="14"/>
        <v/>
      </c>
      <c r="S119" s="103"/>
      <c r="T119" s="14">
        <f>IF(S119="",0,_xlfn.XLOOKUP(S119,'Clés appart'!$D:$D,'Clés appart'!$G:$G,0))</f>
        <v>0</v>
      </c>
      <c r="U119" s="69"/>
      <c r="V119" s="69"/>
      <c r="W119" s="69" t="str">
        <f>_xlfn.XLOOKUP(R119,'Liste BT'!$J:$J,'Liste BT'!$K:$K,"")</f>
        <v/>
      </c>
      <c r="X119" s="105" t="s">
        <v>567</v>
      </c>
      <c r="Y119" s="70">
        <v>1.5</v>
      </c>
      <c r="Z119" s="71">
        <f t="shared" si="20"/>
        <v>1.5</v>
      </c>
      <c r="AA119" s="72">
        <f t="shared" si="21"/>
        <v>0</v>
      </c>
      <c r="AB119" s="72">
        <f t="shared" si="22"/>
        <v>0</v>
      </c>
      <c r="AC119" s="72">
        <f t="shared" si="23"/>
        <v>0</v>
      </c>
      <c r="AD119" s="72">
        <f t="shared" si="24"/>
        <v>0</v>
      </c>
      <c r="AF119" s="115"/>
      <c r="AG119" s="115"/>
      <c r="AH119" s="115"/>
      <c r="AI119" s="115"/>
      <c r="AJ119" s="115"/>
      <c r="AK119" s="115"/>
      <c r="AL119" s="115"/>
      <c r="AM119" s="115"/>
      <c r="AN119" s="115"/>
      <c r="AO119" s="115"/>
      <c r="AP119" s="115"/>
      <c r="AQ119" s="115"/>
      <c r="AR119" s="115"/>
      <c r="AS119" s="115"/>
      <c r="AT119" s="115"/>
      <c r="AU119" s="115"/>
      <c r="AV119" s="115">
        <v>1.5</v>
      </c>
      <c r="AW119" s="115"/>
      <c r="AX119" s="115"/>
      <c r="AY119" s="115"/>
      <c r="AZ119" s="115"/>
      <c r="BA119" s="115"/>
      <c r="BB119" s="115"/>
      <c r="BC119" s="115"/>
      <c r="BD119" s="115"/>
      <c r="BE119" s="115"/>
      <c r="BF119" s="115"/>
      <c r="BG119" s="115"/>
      <c r="BH119" s="115"/>
      <c r="BI119" s="115"/>
      <c r="BJ119" s="115"/>
      <c r="BK119" s="115"/>
      <c r="BL119" s="115"/>
      <c r="BM119" s="115"/>
      <c r="BN119" s="115"/>
    </row>
    <row r="120" spans="1:66" ht="51" customHeight="1" x14ac:dyDescent="0.3">
      <c r="A120" s="67" t="s">
        <v>495</v>
      </c>
      <c r="B120" s="143" cm="1">
        <f t="array" ref="B120">IF(COUNTA(AF120:BN120)=0,"",_xlfn.XLOOKUP(INDEX(AF120:BN120,MATCH(FALSE,ISBLANK(AF120:BN120),0)),$AF120:$BN120,$AF$84:$BN$84,0))</f>
        <v>45791</v>
      </c>
      <c r="C120" s="67" t="s">
        <v>785</v>
      </c>
      <c r="D120" s="67" t="s">
        <v>812</v>
      </c>
      <c r="E120" s="67">
        <v>2404263110</v>
      </c>
      <c r="F120" s="12"/>
      <c r="G120" s="12"/>
      <c r="H120" s="12"/>
      <c r="I120" s="59"/>
      <c r="J120" s="14"/>
      <c r="K120" s="14">
        <f>_xlfn.XLOOKUP(CONCATENATE(O120," ",U120),'Liste BT'!$J:$J,'Liste BT'!$C:$C,0)</f>
        <v>0</v>
      </c>
      <c r="L120" s="14"/>
      <c r="M120" s="68" t="str">
        <f>IF(N120=0,"",_xlfn.XLOOKUP(N120,'Liste des sites'!$E:$E,'Liste des sites'!$O:$O,""))</f>
        <v>Neuchâtel</v>
      </c>
      <c r="N120" s="12" t="s">
        <v>2298</v>
      </c>
      <c r="O120" s="69" t="str">
        <f>IF(N120=0,"",_xlfn.XLOOKUP(N120,'Liste des sites'!$E:$E,'Liste des sites'!$D:$D,""))</f>
        <v>19211</v>
      </c>
      <c r="P120" s="12" t="s">
        <v>2298</v>
      </c>
      <c r="Q120" s="83" t="s">
        <v>566</v>
      </c>
      <c r="R120" s="69" t="str">
        <f t="shared" si="14"/>
        <v/>
      </c>
      <c r="S120" s="103"/>
      <c r="T120" s="14">
        <f>IF(S120="",0,_xlfn.XLOOKUP(S120,'Clés appart'!$D:$D,'Clés appart'!$G:$G,0))</f>
        <v>0</v>
      </c>
      <c r="U120" s="69"/>
      <c r="V120" s="69"/>
      <c r="W120" s="69" t="str">
        <f>_xlfn.XLOOKUP(R120,'Liste BT'!$J:$J,'Liste BT'!$K:$K,"")</f>
        <v/>
      </c>
      <c r="X120" s="105" t="s">
        <v>566</v>
      </c>
      <c r="Y120" s="70">
        <v>6</v>
      </c>
      <c r="Z120" s="71">
        <f t="shared" si="20"/>
        <v>6</v>
      </c>
      <c r="AA120" s="72">
        <f t="shared" si="21"/>
        <v>0</v>
      </c>
      <c r="AB120" s="72">
        <f t="shared" si="22"/>
        <v>0</v>
      </c>
      <c r="AC120" s="72">
        <f t="shared" si="23"/>
        <v>0</v>
      </c>
      <c r="AD120" s="72">
        <f t="shared" si="24"/>
        <v>0</v>
      </c>
      <c r="AF120" s="115"/>
      <c r="AG120" s="115"/>
      <c r="AH120" s="115"/>
      <c r="AI120" s="115"/>
      <c r="AJ120" s="115"/>
      <c r="AK120" s="115"/>
      <c r="AL120" s="115"/>
      <c r="AM120" s="115"/>
      <c r="AN120" s="115"/>
      <c r="AO120" s="115"/>
      <c r="AP120" s="115"/>
      <c r="AQ120" s="115"/>
      <c r="AR120" s="115"/>
      <c r="AS120" s="115"/>
      <c r="AT120" s="115"/>
      <c r="AU120" s="115"/>
      <c r="AV120" s="115">
        <v>6</v>
      </c>
      <c r="AW120" s="115"/>
      <c r="AX120" s="115"/>
      <c r="AY120" s="115"/>
      <c r="AZ120" s="115"/>
      <c r="BA120" s="115"/>
      <c r="BB120" s="115"/>
      <c r="BC120" s="115"/>
      <c r="BD120" s="115"/>
      <c r="BE120" s="115"/>
      <c r="BF120" s="115"/>
      <c r="BG120" s="115"/>
      <c r="BH120" s="115"/>
      <c r="BI120" s="115"/>
      <c r="BJ120" s="115"/>
      <c r="BK120" s="115"/>
      <c r="BL120" s="115"/>
      <c r="BM120" s="115"/>
      <c r="BN120" s="115"/>
    </row>
    <row r="121" spans="1:66" ht="51" customHeight="1" x14ac:dyDescent="0.3">
      <c r="A121" s="67" t="s">
        <v>495</v>
      </c>
      <c r="B121" s="143" cm="1">
        <f t="array" ref="B121">IF(COUNTA(AF121:BN121)=0,"",_xlfn.XLOOKUP(INDEX(AF121:BN121,MATCH(FALSE,ISBLANK(AF121:BN121),0)),$AF121:$BN121,$AF$84:$BN$84,0))</f>
        <v>45792</v>
      </c>
      <c r="C121" s="67" t="s">
        <v>785</v>
      </c>
      <c r="D121" s="67" t="s">
        <v>812</v>
      </c>
      <c r="E121" s="67">
        <v>2404263110</v>
      </c>
      <c r="F121" s="12"/>
      <c r="G121" s="12"/>
      <c r="H121" s="12" t="s">
        <v>836</v>
      </c>
      <c r="I121" s="59"/>
      <c r="J121" s="14"/>
      <c r="K121" s="14">
        <f>_xlfn.XLOOKUP(CONCATENATE(O121," ",U121),'Liste BT'!$J:$J,'Liste BT'!$C:$C,0)</f>
        <v>0</v>
      </c>
      <c r="L121" s="14"/>
      <c r="M121" s="68" t="str">
        <f>IF(N121=0,"",_xlfn.XLOOKUP(N121,'Liste des sites'!$E:$E,'Liste des sites'!$O:$O,""))</f>
        <v>Neuchâtel</v>
      </c>
      <c r="N121" s="12" t="s">
        <v>1285</v>
      </c>
      <c r="O121" s="69" t="str">
        <f>IF(N121=0,"",_xlfn.XLOOKUP(N121,'Liste des sites'!$E:$E,'Liste des sites'!$D:$D,""))</f>
        <v>18594</v>
      </c>
      <c r="P121" s="12" t="s">
        <v>1285</v>
      </c>
      <c r="Q121" s="80" t="s">
        <v>540</v>
      </c>
      <c r="R121" s="69" t="str">
        <f t="shared" si="14"/>
        <v/>
      </c>
      <c r="S121" s="103"/>
      <c r="T121" s="14">
        <f>IF(S121="",0,_xlfn.XLOOKUP(S121,'Clés appart'!$D:$D,'Clés appart'!$G:$G,0))</f>
        <v>0</v>
      </c>
      <c r="U121" s="69"/>
      <c r="V121" s="69"/>
      <c r="W121" s="69" t="str">
        <f>_xlfn.XLOOKUP(R121,'Liste BT'!$J:$J,'Liste BT'!$K:$K,"")</f>
        <v/>
      </c>
      <c r="X121" s="105" t="s">
        <v>540</v>
      </c>
      <c r="Y121" s="70">
        <v>4</v>
      </c>
      <c r="Z121" s="71">
        <f t="shared" si="20"/>
        <v>4</v>
      </c>
      <c r="AA121" s="72">
        <f t="shared" si="21"/>
        <v>0</v>
      </c>
      <c r="AB121" s="72">
        <f t="shared" si="22"/>
        <v>0</v>
      </c>
      <c r="AC121" s="72">
        <f t="shared" si="23"/>
        <v>0</v>
      </c>
      <c r="AD121" s="72">
        <f t="shared" si="24"/>
        <v>0</v>
      </c>
      <c r="AF121" s="115"/>
      <c r="AG121" s="115"/>
      <c r="AH121" s="115"/>
      <c r="AI121" s="115"/>
      <c r="AJ121" s="115"/>
      <c r="AK121" s="115"/>
      <c r="AL121" s="115"/>
      <c r="AM121" s="115"/>
      <c r="AN121" s="115"/>
      <c r="AO121" s="115"/>
      <c r="AP121" s="115"/>
      <c r="AQ121" s="115"/>
      <c r="AR121" s="115"/>
      <c r="AS121" s="115"/>
      <c r="AT121" s="115"/>
      <c r="AU121" s="115"/>
      <c r="AV121" s="115"/>
      <c r="AW121" s="115">
        <v>4</v>
      </c>
      <c r="AX121" s="115"/>
      <c r="AY121" s="115"/>
      <c r="AZ121" s="115"/>
      <c r="BA121" s="115"/>
      <c r="BB121" s="115"/>
      <c r="BC121" s="115"/>
      <c r="BD121" s="115"/>
      <c r="BE121" s="115"/>
      <c r="BF121" s="115"/>
      <c r="BG121" s="115"/>
      <c r="BH121" s="115"/>
      <c r="BI121" s="115"/>
      <c r="BJ121" s="115"/>
      <c r="BK121" s="115"/>
      <c r="BL121" s="115"/>
      <c r="BM121" s="115"/>
      <c r="BN121" s="115"/>
    </row>
    <row r="122" spans="1:66" ht="51" customHeight="1" x14ac:dyDescent="0.3">
      <c r="A122" s="67" t="s">
        <v>495</v>
      </c>
      <c r="B122" s="143" cm="1">
        <f t="array" ref="B122">IF(COUNTA(AF122:BN122)=0,"",_xlfn.XLOOKUP(INDEX(AF122:BN122,MATCH(FALSE,ISBLANK(AF122:BN122),0)),$AF122:$BN122,$AF$84:$BN$84,0))</f>
        <v>45793</v>
      </c>
      <c r="C122" s="67" t="s">
        <v>785</v>
      </c>
      <c r="D122" s="67" t="s">
        <v>812</v>
      </c>
      <c r="E122" s="67">
        <v>2404263110</v>
      </c>
      <c r="F122" s="12"/>
      <c r="G122" s="12"/>
      <c r="H122" s="12" t="s">
        <v>836</v>
      </c>
      <c r="I122" s="59"/>
      <c r="J122" s="14"/>
      <c r="K122" s="14">
        <f>_xlfn.XLOOKUP(CONCATENATE(O122," ",U122),'Liste BT'!$J:$J,'Liste BT'!$C:$C,0)</f>
        <v>0</v>
      </c>
      <c r="L122" s="14"/>
      <c r="M122" s="68" t="str">
        <f>IF(N122=0,"",_xlfn.XLOOKUP(N122,'Liste des sites'!$E:$E,'Liste des sites'!$O:$O,""))</f>
        <v>Neuchâtel</v>
      </c>
      <c r="N122" s="12" t="s">
        <v>1285</v>
      </c>
      <c r="O122" s="69" t="str">
        <f>IF(N122=0,"",_xlfn.XLOOKUP(N122,'Liste des sites'!$E:$E,'Liste des sites'!$D:$D,""))</f>
        <v>18594</v>
      </c>
      <c r="P122" s="12" t="s">
        <v>1285</v>
      </c>
      <c r="Q122" s="80" t="s">
        <v>540</v>
      </c>
      <c r="R122" s="69" t="str">
        <f t="shared" si="14"/>
        <v/>
      </c>
      <c r="S122" s="103"/>
      <c r="T122" s="14">
        <f>IF(S122="",0,_xlfn.XLOOKUP(S122,'Clés appart'!$D:$D,'Clés appart'!$G:$G,0))</f>
        <v>0</v>
      </c>
      <c r="U122" s="69"/>
      <c r="V122" s="69"/>
      <c r="W122" s="69" t="str">
        <f>_xlfn.XLOOKUP(R122,'Liste BT'!$J:$J,'Liste BT'!$K:$K,"")</f>
        <v/>
      </c>
      <c r="X122" s="105" t="s">
        <v>540</v>
      </c>
      <c r="Y122" s="70">
        <v>4</v>
      </c>
      <c r="Z122" s="71">
        <f t="shared" si="20"/>
        <v>4</v>
      </c>
      <c r="AA122" s="72">
        <f t="shared" si="21"/>
        <v>0</v>
      </c>
      <c r="AB122" s="72">
        <f t="shared" si="22"/>
        <v>0</v>
      </c>
      <c r="AC122" s="72">
        <f t="shared" si="23"/>
        <v>0</v>
      </c>
      <c r="AD122" s="72">
        <f t="shared" si="24"/>
        <v>0</v>
      </c>
      <c r="AF122" s="115"/>
      <c r="AG122" s="115"/>
      <c r="AH122" s="115"/>
      <c r="AI122" s="115"/>
      <c r="AJ122" s="115"/>
      <c r="AK122" s="115"/>
      <c r="AL122" s="115"/>
      <c r="AM122" s="115"/>
      <c r="AN122" s="115"/>
      <c r="AO122" s="115"/>
      <c r="AP122" s="115"/>
      <c r="AQ122" s="115"/>
      <c r="AR122" s="115"/>
      <c r="AS122" s="115"/>
      <c r="AT122" s="115"/>
      <c r="AU122" s="115"/>
      <c r="AV122" s="115"/>
      <c r="AW122" s="115"/>
      <c r="AX122" s="115">
        <v>4</v>
      </c>
      <c r="AY122" s="115"/>
      <c r="AZ122" s="115"/>
      <c r="BA122" s="115"/>
      <c r="BB122" s="115"/>
      <c r="BC122" s="115"/>
      <c r="BD122" s="115"/>
      <c r="BE122" s="115"/>
      <c r="BF122" s="115"/>
      <c r="BG122" s="115"/>
      <c r="BH122" s="115"/>
      <c r="BI122" s="115"/>
      <c r="BJ122" s="115"/>
      <c r="BK122" s="115"/>
      <c r="BL122" s="115"/>
      <c r="BM122" s="115"/>
      <c r="BN122" s="115"/>
    </row>
    <row r="123" spans="1:66" ht="51" customHeight="1" x14ac:dyDescent="0.3">
      <c r="A123" s="67" t="s">
        <v>495</v>
      </c>
      <c r="B123" s="143" cm="1">
        <f t="array" ref="B123">IF(COUNTA(AF123:BN123)=0,"",_xlfn.XLOOKUP(INDEX(AF123:BN123,MATCH(FALSE,ISBLANK(AF123:BN123),0)),$AF123:$BN123,$AF$84:$BN$84,0))</f>
        <v>45793</v>
      </c>
      <c r="C123" s="67" t="s">
        <v>785</v>
      </c>
      <c r="D123" s="67" t="s">
        <v>812</v>
      </c>
      <c r="E123" s="67">
        <v>2404263110</v>
      </c>
      <c r="F123" s="12"/>
      <c r="G123" s="12"/>
      <c r="H123" s="12"/>
      <c r="I123" s="59"/>
      <c r="J123" s="14" t="s">
        <v>356</v>
      </c>
      <c r="K123" s="14" t="str">
        <f>_xlfn.XLOOKUP(CONCATENATE(O123," ",U123),'Liste BT'!$J:$J,'Liste BT'!$C:$C,0)</f>
        <v>5330</v>
      </c>
      <c r="L123" s="14"/>
      <c r="M123" s="68" t="str">
        <f>IF(N123=0,"",_xlfn.XLOOKUP(N123,'Liste des sites'!$E:$E,'Liste des sites'!$O:$O,""))</f>
        <v>Neuchâtel</v>
      </c>
      <c r="N123" s="12" t="s">
        <v>1825</v>
      </c>
      <c r="O123" s="69" t="str">
        <f>IF(N123=0,"",_xlfn.XLOOKUP(N123,'Liste des sites'!$E:$E,'Liste des sites'!$D:$D,""))</f>
        <v>1763</v>
      </c>
      <c r="P123" s="12" t="s">
        <v>1825</v>
      </c>
      <c r="Q123" s="82" t="s">
        <v>521</v>
      </c>
      <c r="R123" s="69" t="str">
        <f t="shared" si="14"/>
        <v>1763 Vitrerie intérieure et extérieure</v>
      </c>
      <c r="S123" s="103"/>
      <c r="T123" s="14">
        <f>IF(S123="",0,_xlfn.XLOOKUP(S123,'Clés appart'!$D:$D,'Clés appart'!$G:$G,0))</f>
        <v>0</v>
      </c>
      <c r="U123" s="69" t="s">
        <v>544</v>
      </c>
      <c r="V123" s="69" t="s">
        <v>544</v>
      </c>
      <c r="W123" s="69" t="str">
        <f>_xlfn.XLOOKUP(R123,'Liste BT'!$J:$J,'Liste BT'!$K:$K,"")</f>
        <v>A02</v>
      </c>
      <c r="X123" s="105"/>
      <c r="Y123" s="70">
        <v>1</v>
      </c>
      <c r="Z123" s="71">
        <f t="shared" si="20"/>
        <v>0.5</v>
      </c>
      <c r="AA123" s="72">
        <f t="shared" si="21"/>
        <v>0</v>
      </c>
      <c r="AB123" s="72">
        <f t="shared" si="22"/>
        <v>0</v>
      </c>
      <c r="AC123" s="72">
        <f t="shared" si="23"/>
        <v>0</v>
      </c>
      <c r="AD123" s="72">
        <f t="shared" si="24"/>
        <v>0</v>
      </c>
      <c r="AF123" s="115"/>
      <c r="AG123" s="115"/>
      <c r="AH123" s="115"/>
      <c r="AI123" s="115"/>
      <c r="AJ123" s="115"/>
      <c r="AK123" s="115"/>
      <c r="AL123" s="115"/>
      <c r="AM123" s="115"/>
      <c r="AN123" s="115"/>
      <c r="AO123" s="115"/>
      <c r="AP123" s="115"/>
      <c r="AQ123" s="115"/>
      <c r="AR123" s="115"/>
      <c r="AS123" s="115"/>
      <c r="AT123" s="115"/>
      <c r="AU123" s="115"/>
      <c r="AV123" s="115"/>
      <c r="AW123" s="115"/>
      <c r="AX123" s="115">
        <v>0.5</v>
      </c>
      <c r="AY123" s="115"/>
      <c r="AZ123" s="115"/>
      <c r="BA123" s="115"/>
      <c r="BB123" s="115"/>
      <c r="BC123" s="115"/>
      <c r="BD123" s="115"/>
      <c r="BE123" s="115"/>
      <c r="BF123" s="115"/>
      <c r="BG123" s="115"/>
      <c r="BH123" s="115"/>
      <c r="BI123" s="115"/>
      <c r="BJ123" s="115"/>
      <c r="BK123" s="115"/>
      <c r="BL123" s="115"/>
      <c r="BM123" s="115"/>
      <c r="BN123" s="115"/>
    </row>
    <row r="124" spans="1:66" ht="51" customHeight="1" x14ac:dyDescent="0.3">
      <c r="A124" s="67" t="s">
        <v>495</v>
      </c>
      <c r="B124" s="143" cm="1">
        <f t="array" ref="B124">IF(COUNTA(AF124:BN124)=0,"",_xlfn.XLOOKUP(INDEX(AF124:BN124,MATCH(FALSE,ISBLANK(AF124:BN124),0)),$AF124:$BN124,$AF$84:$BN$84,0))</f>
        <v>45793</v>
      </c>
      <c r="C124" s="67" t="s">
        <v>785</v>
      </c>
      <c r="D124" s="67" t="s">
        <v>812</v>
      </c>
      <c r="E124" s="67">
        <v>2404263110</v>
      </c>
      <c r="F124" s="12"/>
      <c r="G124" s="12"/>
      <c r="H124" s="12"/>
      <c r="I124" s="59"/>
      <c r="J124" s="14" t="s">
        <v>275</v>
      </c>
      <c r="K124" s="14" t="str">
        <f>_xlfn.XLOOKUP(CONCATENATE(O124," ",U124),'Liste BT'!$J:$J,'Liste BT'!$C:$C,0)</f>
        <v>6862</v>
      </c>
      <c r="L124" s="14"/>
      <c r="M124" s="68" t="str">
        <f>IF(N124=0,"",_xlfn.XLOOKUP(N124,'Liste des sites'!$E:$E,'Liste des sites'!$O:$O,""))</f>
        <v>Neuchâtel</v>
      </c>
      <c r="N124" s="12" t="s">
        <v>1825</v>
      </c>
      <c r="O124" s="69" t="str">
        <f>IF(N124=0,"",_xlfn.XLOOKUP(N124,'Liste des sites'!$E:$E,'Liste des sites'!$D:$D,""))</f>
        <v>1763</v>
      </c>
      <c r="P124" s="12" t="s">
        <v>1825</v>
      </c>
      <c r="Q124" s="82" t="s">
        <v>551</v>
      </c>
      <c r="R124" s="69" t="str">
        <f t="shared" si="14"/>
        <v>1763 Balayage parking + Poubelles</v>
      </c>
      <c r="S124" s="103"/>
      <c r="T124" s="14">
        <f>IF(S124="",0,_xlfn.XLOOKUP(S124,'Clés appart'!$D:$D,'Clés appart'!$G:$G,0))</f>
        <v>0</v>
      </c>
      <c r="U124" s="69" t="s">
        <v>551</v>
      </c>
      <c r="V124" s="69" t="s">
        <v>551</v>
      </c>
      <c r="W124" s="69">
        <f>_xlfn.XLOOKUP(R124,'Liste BT'!$J:$J,'Liste BT'!$K:$K,"")</f>
        <v>0</v>
      </c>
      <c r="X124" s="105"/>
      <c r="Y124" s="70" t="s">
        <v>557</v>
      </c>
      <c r="Z124" s="71">
        <f t="shared" si="20"/>
        <v>0.5</v>
      </c>
      <c r="AA124" s="72">
        <f t="shared" si="21"/>
        <v>0</v>
      </c>
      <c r="AB124" s="72">
        <f t="shared" si="22"/>
        <v>0</v>
      </c>
      <c r="AC124" s="72">
        <f t="shared" si="23"/>
        <v>0</v>
      </c>
      <c r="AD124" s="72">
        <f t="shared" si="24"/>
        <v>0</v>
      </c>
      <c r="AF124" s="115"/>
      <c r="AG124" s="115"/>
      <c r="AH124" s="115"/>
      <c r="AI124" s="115"/>
      <c r="AJ124" s="115"/>
      <c r="AK124" s="115"/>
      <c r="AL124" s="115"/>
      <c r="AM124" s="115"/>
      <c r="AN124" s="115"/>
      <c r="AO124" s="115"/>
      <c r="AP124" s="115"/>
      <c r="AQ124" s="115"/>
      <c r="AR124" s="115"/>
      <c r="AS124" s="115"/>
      <c r="AT124" s="115"/>
      <c r="AU124" s="115"/>
      <c r="AV124" s="115"/>
      <c r="AW124" s="115"/>
      <c r="AX124" s="115">
        <v>0.5</v>
      </c>
      <c r="AY124" s="115"/>
      <c r="AZ124" s="115"/>
      <c r="BA124" s="115"/>
      <c r="BB124" s="115"/>
      <c r="BC124" s="115"/>
      <c r="BD124" s="115"/>
      <c r="BE124" s="115"/>
      <c r="BF124" s="115"/>
      <c r="BG124" s="115"/>
      <c r="BH124" s="115"/>
      <c r="BI124" s="115"/>
      <c r="BJ124" s="115"/>
      <c r="BK124" s="115"/>
      <c r="BL124" s="115"/>
      <c r="BM124" s="115"/>
      <c r="BN124" s="115"/>
    </row>
    <row r="125" spans="1:66" ht="51" customHeight="1" x14ac:dyDescent="0.3">
      <c r="A125" s="67" t="s">
        <v>495</v>
      </c>
      <c r="B125" s="143" cm="1">
        <f t="array" ref="B125">IF(COUNTA(AF125:BN125)=0,"",_xlfn.XLOOKUP(INDEX(AF125:BN125,MATCH(FALSE,ISBLANK(AF125:BN125),0)),$AF125:$BN125,$AF$84:$BN$84,0))</f>
        <v>45796</v>
      </c>
      <c r="C125" s="67" t="s">
        <v>785</v>
      </c>
      <c r="D125" s="67" t="s">
        <v>812</v>
      </c>
      <c r="E125" s="67">
        <v>2404263110</v>
      </c>
      <c r="F125" s="12"/>
      <c r="G125" s="12"/>
      <c r="H125" s="12" t="s">
        <v>836</v>
      </c>
      <c r="I125" s="59"/>
      <c r="J125" s="14"/>
      <c r="K125" s="14">
        <f>_xlfn.XLOOKUP(CONCATENATE(O125," ",U125),'Liste BT'!$J:$J,'Liste BT'!$C:$C,0)</f>
        <v>0</v>
      </c>
      <c r="L125" s="14"/>
      <c r="M125" s="68" t="str">
        <f>IF(N125=0,"",_xlfn.XLOOKUP(N125,'Liste des sites'!$E:$E,'Liste des sites'!$O:$O,""))</f>
        <v>Neuchâtel</v>
      </c>
      <c r="N125" s="12" t="s">
        <v>1285</v>
      </c>
      <c r="O125" s="69" t="str">
        <f>IF(N125=0,"",_xlfn.XLOOKUP(N125,'Liste des sites'!$E:$E,'Liste des sites'!$D:$D,""))</f>
        <v>18594</v>
      </c>
      <c r="P125" s="12" t="s">
        <v>1285</v>
      </c>
      <c r="Q125" s="80" t="s">
        <v>540</v>
      </c>
      <c r="R125" s="69" t="str">
        <f t="shared" si="14"/>
        <v/>
      </c>
      <c r="S125" s="103"/>
      <c r="T125" s="14">
        <f>IF(S125="",0,_xlfn.XLOOKUP(S125,'Clés appart'!$D:$D,'Clés appart'!$G:$G,0))</f>
        <v>0</v>
      </c>
      <c r="U125" s="69"/>
      <c r="V125" s="69"/>
      <c r="W125" s="69" t="str">
        <f>_xlfn.XLOOKUP(R125,'Liste BT'!$J:$J,'Liste BT'!$K:$K,"")</f>
        <v/>
      </c>
      <c r="X125" s="105" t="s">
        <v>540</v>
      </c>
      <c r="Y125" s="70">
        <v>4</v>
      </c>
      <c r="Z125" s="71">
        <f t="shared" si="20"/>
        <v>4</v>
      </c>
      <c r="AA125" s="72">
        <f t="shared" si="21"/>
        <v>0</v>
      </c>
      <c r="AB125" s="72">
        <f t="shared" si="22"/>
        <v>0</v>
      </c>
      <c r="AC125" s="72">
        <f t="shared" si="23"/>
        <v>0</v>
      </c>
      <c r="AD125" s="72">
        <f t="shared" si="24"/>
        <v>0</v>
      </c>
      <c r="AF125" s="115"/>
      <c r="AG125" s="115"/>
      <c r="AH125" s="115"/>
      <c r="AI125" s="115"/>
      <c r="AJ125" s="115"/>
      <c r="AK125" s="115"/>
      <c r="AL125" s="115"/>
      <c r="AM125" s="115"/>
      <c r="AN125" s="115"/>
      <c r="AO125" s="115"/>
      <c r="AP125" s="115"/>
      <c r="AQ125" s="115"/>
      <c r="AR125" s="115"/>
      <c r="AS125" s="115"/>
      <c r="AT125" s="115"/>
      <c r="AU125" s="115"/>
      <c r="AV125" s="115"/>
      <c r="AW125" s="115"/>
      <c r="AX125" s="115"/>
      <c r="AY125" s="115"/>
      <c r="AZ125" s="115"/>
      <c r="BA125" s="115">
        <v>4</v>
      </c>
      <c r="BB125" s="115"/>
      <c r="BC125" s="115"/>
      <c r="BD125" s="115"/>
      <c r="BE125" s="115"/>
      <c r="BF125" s="115"/>
      <c r="BG125" s="115"/>
      <c r="BH125" s="115"/>
      <c r="BI125" s="115"/>
      <c r="BJ125" s="115"/>
      <c r="BK125" s="115"/>
      <c r="BL125" s="115"/>
      <c r="BM125" s="115"/>
      <c r="BN125" s="115"/>
    </row>
    <row r="126" spans="1:66" ht="51" customHeight="1" x14ac:dyDescent="0.3">
      <c r="A126" s="67" t="s">
        <v>495</v>
      </c>
      <c r="B126" s="143" cm="1">
        <f t="array" ref="B126">IF(COUNTA(AF126:BN126)=0,"",_xlfn.XLOOKUP(INDEX(AF126:BN126,MATCH(FALSE,ISBLANK(AF126:BN126),0)),$AF126:$BN126,$AF$84:$BN$84,0))</f>
        <v>45796</v>
      </c>
      <c r="C126" s="67" t="s">
        <v>785</v>
      </c>
      <c r="D126" s="67" t="s">
        <v>812</v>
      </c>
      <c r="E126" s="67">
        <v>2404263110</v>
      </c>
      <c r="F126" s="12" t="s">
        <v>911</v>
      </c>
      <c r="G126" s="12"/>
      <c r="H126" s="12"/>
      <c r="I126" s="59"/>
      <c r="J126" s="14"/>
      <c r="K126" s="14">
        <f>_xlfn.XLOOKUP(CONCATENATE(O126," ",U126),'Liste BT'!$J:$J,'Liste BT'!$C:$C,0)</f>
        <v>0</v>
      </c>
      <c r="L126" s="14" t="s">
        <v>1497</v>
      </c>
      <c r="M126" s="68" t="str">
        <f>IF(N126=0,"",_xlfn.XLOOKUP(N126,'Liste des sites'!$E:$E,'Liste des sites'!$O:$O,""))</f>
        <v>Neuchâtel</v>
      </c>
      <c r="N126" s="12" t="s">
        <v>569</v>
      </c>
      <c r="O126" s="69">
        <f>IF(N126=0,"",_xlfn.XLOOKUP(N126,'Liste des sites'!$E:$E,'Liste des sites'!$D:$D,""))</f>
        <v>0</v>
      </c>
      <c r="P126" s="12" t="s">
        <v>569</v>
      </c>
      <c r="Q126" s="82" t="s">
        <v>570</v>
      </c>
      <c r="R126" s="69" t="str">
        <f t="shared" si="14"/>
        <v/>
      </c>
      <c r="S126" s="103"/>
      <c r="T126" s="14">
        <f>IF(S126="",0,_xlfn.XLOOKUP(S126,'Clés appart'!$D:$D,'Clés appart'!$G:$G,0))</f>
        <v>0</v>
      </c>
      <c r="U126" s="69"/>
      <c r="V126" s="69"/>
      <c r="W126" s="69" t="str">
        <f>_xlfn.XLOOKUP(R126,'Liste BT'!$J:$J,'Liste BT'!$K:$K,"")</f>
        <v/>
      </c>
      <c r="X126" s="105" t="s">
        <v>570</v>
      </c>
      <c r="Y126" s="70">
        <v>3</v>
      </c>
      <c r="Z126" s="71">
        <f t="shared" si="20"/>
        <v>3</v>
      </c>
      <c r="AA126" s="72">
        <f t="shared" si="21"/>
        <v>0</v>
      </c>
      <c r="AB126" s="72">
        <f t="shared" si="22"/>
        <v>0</v>
      </c>
      <c r="AC126" s="72">
        <f t="shared" si="23"/>
        <v>0</v>
      </c>
      <c r="AD126" s="72">
        <f t="shared" si="24"/>
        <v>0</v>
      </c>
      <c r="AF126" s="115"/>
      <c r="AG126" s="115"/>
      <c r="AH126" s="115"/>
      <c r="AI126" s="115"/>
      <c r="AJ126" s="115"/>
      <c r="AK126" s="115"/>
      <c r="AL126" s="115"/>
      <c r="AM126" s="115"/>
      <c r="AN126" s="115"/>
      <c r="AO126" s="115"/>
      <c r="AP126" s="115"/>
      <c r="AQ126" s="115"/>
      <c r="AR126" s="115"/>
      <c r="AS126" s="115"/>
      <c r="AT126" s="115"/>
      <c r="AU126" s="115"/>
      <c r="AV126" s="115"/>
      <c r="AW126" s="115"/>
      <c r="AX126" s="115"/>
      <c r="AY126" s="115"/>
      <c r="AZ126" s="115"/>
      <c r="BA126" s="115">
        <v>3</v>
      </c>
      <c r="BB126" s="115"/>
      <c r="BC126" s="115"/>
      <c r="BD126" s="115"/>
      <c r="BE126" s="115"/>
      <c r="BF126" s="115"/>
      <c r="BG126" s="115"/>
      <c r="BH126" s="115"/>
      <c r="BI126" s="115"/>
      <c r="BJ126" s="115"/>
      <c r="BK126" s="115"/>
      <c r="BL126" s="115"/>
      <c r="BM126" s="115"/>
      <c r="BN126" s="115"/>
    </row>
    <row r="127" spans="1:66" ht="51" customHeight="1" x14ac:dyDescent="0.3">
      <c r="A127" s="67" t="s">
        <v>495</v>
      </c>
      <c r="B127" s="143" cm="1">
        <f t="array" ref="B127">IF(COUNTA(AF127:BN127)=0,"",_xlfn.XLOOKUP(INDEX(AF127:BN127,MATCH(FALSE,ISBLANK(AF127:BN127),0)),$AF127:$BN127,$AF$84:$BN$84,0))</f>
        <v>45797</v>
      </c>
      <c r="C127" s="67" t="s">
        <v>785</v>
      </c>
      <c r="D127" s="67" t="s">
        <v>812</v>
      </c>
      <c r="E127" s="67">
        <v>2404263110</v>
      </c>
      <c r="F127" s="12"/>
      <c r="G127" s="12"/>
      <c r="H127" s="12"/>
      <c r="I127" s="59" t="s">
        <v>596</v>
      </c>
      <c r="J127" s="14" t="s">
        <v>585</v>
      </c>
      <c r="K127" s="14" t="str">
        <f>_xlfn.XLOOKUP(CONCATENATE(O127," ",U127),'Liste BT'!$J:$J,'Liste BT'!$C:$C,0)</f>
        <v>17616</v>
      </c>
      <c r="L127" s="14"/>
      <c r="M127" s="68" t="str">
        <f>IF(N127=0,"",_xlfn.XLOOKUP(N127,'Liste des sites'!$E:$E,'Liste des sites'!$O:$O,""))</f>
        <v>Neuchâtel</v>
      </c>
      <c r="N127" s="12" t="s">
        <v>1271</v>
      </c>
      <c r="O127" s="69" t="str">
        <f>IF(N127=0,"",_xlfn.XLOOKUP(N127,'Liste des sites'!$E:$E,'Liste des sites'!$D:$D,""))</f>
        <v>14517</v>
      </c>
      <c r="P127" s="12" t="s">
        <v>1271</v>
      </c>
      <c r="Q127" s="82" t="s">
        <v>539</v>
      </c>
      <c r="R127" s="69" t="str">
        <f t="shared" si="14"/>
        <v>14517 Ramassage des déchets</v>
      </c>
      <c r="S127" s="103"/>
      <c r="T127" s="14">
        <f>IF(S127="",0,_xlfn.XLOOKUP(S127,'Clés appart'!$D:$D,'Clés appart'!$G:$G,0))</f>
        <v>0</v>
      </c>
      <c r="U127" s="69" t="s">
        <v>672</v>
      </c>
      <c r="V127" s="69" t="s">
        <v>672</v>
      </c>
      <c r="W127" s="69" t="str">
        <f>_xlfn.XLOOKUP(R127,'Liste BT'!$J:$J,'Liste BT'!$K:$K,"")</f>
        <v>A02</v>
      </c>
      <c r="X127" s="105"/>
      <c r="Y127" s="70">
        <v>1</v>
      </c>
      <c r="Z127" s="71">
        <f t="shared" si="20"/>
        <v>1</v>
      </c>
      <c r="AA127" s="72">
        <f t="shared" si="21"/>
        <v>0</v>
      </c>
      <c r="AB127" s="72">
        <f t="shared" si="22"/>
        <v>0</v>
      </c>
      <c r="AC127" s="72">
        <f t="shared" si="23"/>
        <v>0</v>
      </c>
      <c r="AD127" s="72">
        <f t="shared" si="24"/>
        <v>0</v>
      </c>
      <c r="AF127" s="115"/>
      <c r="AG127" s="115"/>
      <c r="AH127" s="115"/>
      <c r="AI127" s="115"/>
      <c r="AJ127" s="115"/>
      <c r="AK127" s="115"/>
      <c r="AL127" s="115"/>
      <c r="AM127" s="115"/>
      <c r="AN127" s="115"/>
      <c r="AO127" s="115"/>
      <c r="AP127" s="115"/>
      <c r="AQ127" s="115"/>
      <c r="AR127" s="115"/>
      <c r="AS127" s="115"/>
      <c r="AT127" s="115"/>
      <c r="AU127" s="115"/>
      <c r="AV127" s="115"/>
      <c r="AW127" s="115"/>
      <c r="AX127" s="115"/>
      <c r="AY127" s="115"/>
      <c r="AZ127" s="115"/>
      <c r="BA127" s="115"/>
      <c r="BB127" s="115">
        <v>1</v>
      </c>
      <c r="BC127" s="115"/>
      <c r="BD127" s="115"/>
      <c r="BE127" s="115"/>
      <c r="BF127" s="115"/>
      <c r="BG127" s="115"/>
      <c r="BH127" s="115"/>
      <c r="BI127" s="115"/>
      <c r="BJ127" s="115"/>
      <c r="BK127" s="115"/>
      <c r="BL127" s="115"/>
      <c r="BM127" s="115"/>
      <c r="BN127" s="115"/>
    </row>
    <row r="128" spans="1:66" ht="51" customHeight="1" x14ac:dyDescent="0.3">
      <c r="A128" s="67" t="s">
        <v>495</v>
      </c>
      <c r="B128" s="143" cm="1">
        <f t="array" ref="B128">IF(COUNTA(AF128:BN128)=0,"",_xlfn.XLOOKUP(INDEX(AF128:BN128,MATCH(FALSE,ISBLANK(AF128:BN128),0)),$AF128:$BN128,$AF$84:$BN$84,0))</f>
        <v>45797</v>
      </c>
      <c r="C128" s="67" t="s">
        <v>785</v>
      </c>
      <c r="D128" s="67" t="s">
        <v>812</v>
      </c>
      <c r="E128" s="67">
        <v>2404263110</v>
      </c>
      <c r="F128" s="12"/>
      <c r="G128" s="12"/>
      <c r="H128" s="12"/>
      <c r="I128" s="59"/>
      <c r="J128" s="14"/>
      <c r="K128" s="14">
        <f>_xlfn.XLOOKUP(CONCATENATE(O128," ",U128),'Liste BT'!$J:$J,'Liste BT'!$C:$C,0)</f>
        <v>0</v>
      </c>
      <c r="L128" s="14"/>
      <c r="M128" s="68" t="str">
        <f>IF(N128=0,"",_xlfn.XLOOKUP(N128,'Liste des sites'!$E:$E,'Liste des sites'!$O:$O,""))</f>
        <v>Neuchâtel</v>
      </c>
      <c r="N128" s="12" t="s">
        <v>2159</v>
      </c>
      <c r="O128" s="69" t="str">
        <f>IF(N128=0,"",_xlfn.XLOOKUP(N128,'Liste des sites'!$E:$E,'Liste des sites'!$D:$D,""))</f>
        <v>4495</v>
      </c>
      <c r="P128" s="12" t="s">
        <v>2159</v>
      </c>
      <c r="Q128" s="83" t="s">
        <v>571</v>
      </c>
      <c r="R128" s="69" t="str">
        <f t="shared" si="14"/>
        <v>4495 Ramassage des déchets</v>
      </c>
      <c r="S128" s="103"/>
      <c r="T128" s="14">
        <f>IF(S128="",0,_xlfn.XLOOKUP(S128,'Clés appart'!$D:$D,'Clés appart'!$G:$G,0))</f>
        <v>0</v>
      </c>
      <c r="U128" s="69" t="s">
        <v>672</v>
      </c>
      <c r="V128" s="69" t="s">
        <v>672</v>
      </c>
      <c r="W128" s="69" t="str">
        <f>_xlfn.XLOOKUP(R128,'Liste BT'!$J:$J,'Liste BT'!$K:$K,"")</f>
        <v/>
      </c>
      <c r="X128" s="105"/>
      <c r="Y128" s="70">
        <v>1</v>
      </c>
      <c r="Z128" s="71">
        <f t="shared" si="20"/>
        <v>1</v>
      </c>
      <c r="AA128" s="72">
        <f t="shared" si="21"/>
        <v>0</v>
      </c>
      <c r="AB128" s="72">
        <f t="shared" si="22"/>
        <v>0</v>
      </c>
      <c r="AC128" s="72">
        <f t="shared" si="23"/>
        <v>0</v>
      </c>
      <c r="AD128" s="72">
        <f t="shared" si="24"/>
        <v>0</v>
      </c>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v>1</v>
      </c>
      <c r="BC128" s="115"/>
      <c r="BD128" s="115"/>
      <c r="BE128" s="115"/>
      <c r="BF128" s="115"/>
      <c r="BG128" s="115"/>
      <c r="BH128" s="115"/>
      <c r="BI128" s="115"/>
      <c r="BJ128" s="115"/>
      <c r="BK128" s="115"/>
      <c r="BL128" s="115"/>
      <c r="BM128" s="115"/>
      <c r="BN128" s="115"/>
    </row>
    <row r="129" spans="1:66" ht="51" customHeight="1" x14ac:dyDescent="0.3">
      <c r="A129" s="67" t="s">
        <v>495</v>
      </c>
      <c r="B129" s="143" cm="1">
        <f t="array" ref="B129">IF(COUNTA(AF129:BN129)=0,"",_xlfn.XLOOKUP(INDEX(AF129:BN129,MATCH(FALSE,ISBLANK(AF129:BN129),0)),$AF129:$BN129,$AF$84:$BN$84,0))</f>
        <v>45797</v>
      </c>
      <c r="C129" s="67" t="s">
        <v>785</v>
      </c>
      <c r="D129" s="67" t="s">
        <v>812</v>
      </c>
      <c r="E129" s="67">
        <v>2404263110</v>
      </c>
      <c r="F129" s="12" t="s">
        <v>911</v>
      </c>
      <c r="G129" s="12"/>
      <c r="H129" s="12"/>
      <c r="I129" s="59"/>
      <c r="J129" s="14"/>
      <c r="K129" s="14">
        <f>_xlfn.XLOOKUP(CONCATENATE(O129," ",U129),'Liste BT'!$J:$J,'Liste BT'!$C:$C,0)</f>
        <v>0</v>
      </c>
      <c r="L129" s="14" t="s">
        <v>1497</v>
      </c>
      <c r="M129" s="68" t="str">
        <f>IF(N129=0,"",_xlfn.XLOOKUP(N129,'Liste des sites'!$E:$E,'Liste des sites'!$O:$O,""))</f>
        <v>Neuchâtel</v>
      </c>
      <c r="N129" s="12" t="s">
        <v>569</v>
      </c>
      <c r="O129" s="69">
        <f>IF(N129=0,"",_xlfn.XLOOKUP(N129,'Liste des sites'!$E:$E,'Liste des sites'!$D:$D,""))</f>
        <v>0</v>
      </c>
      <c r="P129" s="12" t="s">
        <v>569</v>
      </c>
      <c r="Q129" s="82" t="s">
        <v>570</v>
      </c>
      <c r="R129" s="69" t="str">
        <f t="shared" si="14"/>
        <v/>
      </c>
      <c r="S129" s="103"/>
      <c r="T129" s="14">
        <f>IF(S129="",0,_xlfn.XLOOKUP(S129,'Clés appart'!$D:$D,'Clés appart'!$G:$G,0))</f>
        <v>0</v>
      </c>
      <c r="U129" s="69"/>
      <c r="V129" s="69"/>
      <c r="W129" s="69" t="str">
        <f>_xlfn.XLOOKUP(R129,'Liste BT'!$J:$J,'Liste BT'!$K:$K,"")</f>
        <v/>
      </c>
      <c r="X129" s="105" t="s">
        <v>570</v>
      </c>
      <c r="Y129" s="70">
        <v>5</v>
      </c>
      <c r="Z129" s="71">
        <f t="shared" si="20"/>
        <v>5</v>
      </c>
      <c r="AA129" s="72">
        <f t="shared" si="21"/>
        <v>0</v>
      </c>
      <c r="AB129" s="72">
        <f t="shared" si="22"/>
        <v>0</v>
      </c>
      <c r="AC129" s="72">
        <f t="shared" si="23"/>
        <v>0</v>
      </c>
      <c r="AD129" s="72">
        <f t="shared" si="24"/>
        <v>0</v>
      </c>
      <c r="AF129" s="115"/>
      <c r="AG129" s="115"/>
      <c r="AH129" s="115"/>
      <c r="AI129" s="115"/>
      <c r="AJ129" s="115"/>
      <c r="AK129" s="115"/>
      <c r="AL129" s="115"/>
      <c r="AM129" s="115"/>
      <c r="AN129" s="115"/>
      <c r="AO129" s="115"/>
      <c r="AP129" s="115"/>
      <c r="AQ129" s="115"/>
      <c r="AR129" s="115"/>
      <c r="AS129" s="115"/>
      <c r="AT129" s="115"/>
      <c r="AU129" s="115"/>
      <c r="AV129" s="115"/>
      <c r="AW129" s="115"/>
      <c r="AX129" s="115"/>
      <c r="AY129" s="115"/>
      <c r="AZ129" s="115"/>
      <c r="BA129" s="115"/>
      <c r="BB129" s="115">
        <v>5</v>
      </c>
      <c r="BC129" s="115"/>
      <c r="BD129" s="115"/>
      <c r="BE129" s="115"/>
      <c r="BF129" s="115"/>
      <c r="BG129" s="115"/>
      <c r="BH129" s="115"/>
      <c r="BI129" s="115"/>
      <c r="BJ129" s="115"/>
      <c r="BK129" s="115"/>
      <c r="BL129" s="115"/>
      <c r="BM129" s="115"/>
      <c r="BN129" s="115"/>
    </row>
    <row r="130" spans="1:66" ht="51" customHeight="1" x14ac:dyDescent="0.3">
      <c r="A130" s="67" t="s">
        <v>495</v>
      </c>
      <c r="B130" s="143" cm="1">
        <f t="array" ref="B130">IF(COUNTA(AF130:BN130)=0,"",_xlfn.XLOOKUP(INDEX(AF130:BN130,MATCH(FALSE,ISBLANK(AF130:BN130),0)),$AF130:$BN130,$AF$84:$BN$84,0))</f>
        <v>45798</v>
      </c>
      <c r="C130" s="67" t="s">
        <v>785</v>
      </c>
      <c r="D130" s="67" t="s">
        <v>812</v>
      </c>
      <c r="E130" s="67">
        <v>2404263110</v>
      </c>
      <c r="F130" s="12"/>
      <c r="G130" s="12"/>
      <c r="H130" s="12" t="s">
        <v>836</v>
      </c>
      <c r="I130" s="59"/>
      <c r="J130" s="14"/>
      <c r="K130" s="14">
        <f>_xlfn.XLOOKUP(CONCATENATE(O130," ",U130),'Liste BT'!$J:$J,'Liste BT'!$C:$C,0)</f>
        <v>0</v>
      </c>
      <c r="L130" s="14"/>
      <c r="M130" s="68" t="str">
        <f>IF(N130=0,"",_xlfn.XLOOKUP(N130,'Liste des sites'!$E:$E,'Liste des sites'!$O:$O,""))</f>
        <v>Neuchâtel</v>
      </c>
      <c r="N130" s="12" t="s">
        <v>1285</v>
      </c>
      <c r="O130" s="69" t="str">
        <f>IF(N130=0,"",_xlfn.XLOOKUP(N130,'Liste des sites'!$E:$E,'Liste des sites'!$D:$D,""))</f>
        <v>18594</v>
      </c>
      <c r="P130" s="12" t="s">
        <v>1285</v>
      </c>
      <c r="Q130" s="80" t="s">
        <v>540</v>
      </c>
      <c r="R130" s="69" t="str">
        <f t="shared" si="14"/>
        <v/>
      </c>
      <c r="S130" s="103"/>
      <c r="T130" s="14">
        <f>IF(S130="",0,_xlfn.XLOOKUP(S130,'Clés appart'!$D:$D,'Clés appart'!$G:$G,0))</f>
        <v>0</v>
      </c>
      <c r="U130" s="69"/>
      <c r="V130" s="69"/>
      <c r="W130" s="69" t="str">
        <f>_xlfn.XLOOKUP(R130,'Liste BT'!$J:$J,'Liste BT'!$K:$K,"")</f>
        <v/>
      </c>
      <c r="X130" s="105" t="s">
        <v>540</v>
      </c>
      <c r="Y130" s="70">
        <v>4</v>
      </c>
      <c r="Z130" s="71">
        <f t="shared" si="20"/>
        <v>4</v>
      </c>
      <c r="AA130" s="72">
        <f t="shared" si="21"/>
        <v>0</v>
      </c>
      <c r="AB130" s="72">
        <f t="shared" si="22"/>
        <v>0</v>
      </c>
      <c r="AC130" s="72">
        <f t="shared" si="23"/>
        <v>0</v>
      </c>
      <c r="AD130" s="72">
        <f t="shared" si="24"/>
        <v>0</v>
      </c>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v>4</v>
      </c>
      <c r="BD130" s="115"/>
      <c r="BE130" s="115"/>
      <c r="BF130" s="115"/>
      <c r="BG130" s="115"/>
      <c r="BH130" s="115"/>
      <c r="BI130" s="115"/>
      <c r="BJ130" s="115"/>
      <c r="BK130" s="115"/>
      <c r="BL130" s="115"/>
      <c r="BM130" s="115"/>
      <c r="BN130" s="115"/>
    </row>
    <row r="131" spans="1:66" ht="51" customHeight="1" x14ac:dyDescent="0.3">
      <c r="A131" s="67" t="s">
        <v>495</v>
      </c>
      <c r="B131" s="143" cm="1">
        <f t="array" ref="B131">IF(COUNTA(AF131:BN131)=0,"",_xlfn.XLOOKUP(INDEX(AF131:BN131,MATCH(FALSE,ISBLANK(AF131:BN131),0)),$AF131:$BN131,$AF$84:$BN$84,0))</f>
        <v>45798</v>
      </c>
      <c r="C131" s="67" t="s">
        <v>785</v>
      </c>
      <c r="D131" s="67" t="s">
        <v>812</v>
      </c>
      <c r="E131" s="67">
        <v>2404263110</v>
      </c>
      <c r="F131" s="12"/>
      <c r="G131" s="12"/>
      <c r="H131" s="12"/>
      <c r="I131" s="59"/>
      <c r="J131" s="14" t="s">
        <v>271</v>
      </c>
      <c r="K131" s="14" t="str">
        <f>_xlfn.XLOOKUP(CONCATENATE(O131," ",U131),'Liste BT'!$J:$J,'Liste BT'!$C:$C,0)</f>
        <v>15374</v>
      </c>
      <c r="L131" s="14"/>
      <c r="M131" s="68" t="str">
        <f>IF(N131=0,"",_xlfn.XLOOKUP(N131,'Liste des sites'!$E:$E,'Liste des sites'!$O:$O,""))</f>
        <v>Neuchâtel</v>
      </c>
      <c r="N131" s="12" t="s">
        <v>1644</v>
      </c>
      <c r="O131" s="69" t="str">
        <f>IF(N131=0,"",_xlfn.XLOOKUP(N131,'Liste des sites'!$E:$E,'Liste des sites'!$D:$D,""))</f>
        <v>18246</v>
      </c>
      <c r="P131" s="12" t="s">
        <v>1644</v>
      </c>
      <c r="Q131" s="83" t="s">
        <v>521</v>
      </c>
      <c r="R131" s="69" t="str">
        <f t="shared" si="14"/>
        <v>18246 Vitrerie intérieure et extérieure</v>
      </c>
      <c r="S131" s="103"/>
      <c r="T131" s="14">
        <f>IF(S131="",0,_xlfn.XLOOKUP(S131,'Clés appart'!$D:$D,'Clés appart'!$G:$G,0))</f>
        <v>0</v>
      </c>
      <c r="U131" s="69" t="s">
        <v>544</v>
      </c>
      <c r="V131" s="69" t="s">
        <v>544</v>
      </c>
      <c r="W131" s="69" t="str">
        <f>_xlfn.XLOOKUP(R131,'Liste BT'!$J:$J,'Liste BT'!$K:$K,"")</f>
        <v>H01</v>
      </c>
      <c r="X131" s="105"/>
      <c r="Y131" s="70">
        <v>1.58</v>
      </c>
      <c r="Z131" s="71">
        <f t="shared" si="20"/>
        <v>2</v>
      </c>
      <c r="AA131" s="72">
        <f t="shared" si="21"/>
        <v>0</v>
      </c>
      <c r="AB131" s="72">
        <f t="shared" si="22"/>
        <v>0</v>
      </c>
      <c r="AC131" s="72">
        <f t="shared" si="23"/>
        <v>0</v>
      </c>
      <c r="AD131" s="72">
        <f t="shared" si="24"/>
        <v>0</v>
      </c>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v>2</v>
      </c>
      <c r="BD131" s="115"/>
      <c r="BE131" s="115"/>
      <c r="BF131" s="115"/>
      <c r="BG131" s="115"/>
      <c r="BH131" s="115"/>
      <c r="BI131" s="115"/>
      <c r="BJ131" s="115"/>
      <c r="BK131" s="115"/>
      <c r="BL131" s="115"/>
      <c r="BM131" s="115"/>
      <c r="BN131" s="115"/>
    </row>
    <row r="132" spans="1:66" ht="51" customHeight="1" x14ac:dyDescent="0.3">
      <c r="A132" s="67" t="s">
        <v>495</v>
      </c>
      <c r="B132" s="143" cm="1">
        <f t="array" ref="B132">IF(COUNTA(AF132:BN132)=0,"",_xlfn.XLOOKUP(INDEX(AF132:BN132,MATCH(FALSE,ISBLANK(AF132:BN132),0)),$AF132:$BN132,$AF$84:$BN$84,0))</f>
        <v>45798</v>
      </c>
      <c r="C132" s="67" t="s">
        <v>785</v>
      </c>
      <c r="D132" s="67" t="s">
        <v>812</v>
      </c>
      <c r="E132" s="67">
        <v>2404263110</v>
      </c>
      <c r="F132" s="12"/>
      <c r="G132" s="12"/>
      <c r="H132" s="12"/>
      <c r="I132" s="59"/>
      <c r="J132" s="14" t="s">
        <v>269</v>
      </c>
      <c r="K132" s="14" t="str">
        <f>_xlfn.XLOOKUP(CONCATENATE(O132," ",U132),'Liste BT'!$J:$J,'Liste BT'!$C:$C,0)</f>
        <v>15370</v>
      </c>
      <c r="L132" s="14"/>
      <c r="M132" s="68" t="str">
        <f>IF(N132=0,"",_xlfn.XLOOKUP(N132,'Liste des sites'!$E:$E,'Liste des sites'!$O:$O,""))</f>
        <v>Neuchâtel</v>
      </c>
      <c r="N132" s="12" t="s">
        <v>1641</v>
      </c>
      <c r="O132" s="69" t="str">
        <f>IF(N132=0,"",_xlfn.XLOOKUP(N132,'Liste des sites'!$E:$E,'Liste des sites'!$D:$D,""))</f>
        <v>18247</v>
      </c>
      <c r="P132" s="12" t="s">
        <v>1641</v>
      </c>
      <c r="Q132" s="83" t="s">
        <v>521</v>
      </c>
      <c r="R132" s="69" t="str">
        <f t="shared" si="14"/>
        <v>18247 Vitrerie intérieure et extérieure</v>
      </c>
      <c r="S132" s="103"/>
      <c r="T132" s="14">
        <f>IF(S132="",0,_xlfn.XLOOKUP(S132,'Clés appart'!$D:$D,'Clés appart'!$G:$G,0))</f>
        <v>0</v>
      </c>
      <c r="U132" s="69" t="s">
        <v>544</v>
      </c>
      <c r="V132" s="69" t="s">
        <v>544</v>
      </c>
      <c r="W132" s="69" t="str">
        <f>_xlfn.XLOOKUP(R132,'Liste BT'!$J:$J,'Liste BT'!$K:$K,"")</f>
        <v>A02</v>
      </c>
      <c r="X132" s="105"/>
      <c r="Y132" s="70">
        <v>2</v>
      </c>
      <c r="Z132" s="71">
        <f t="shared" si="20"/>
        <v>2</v>
      </c>
      <c r="AA132" s="72">
        <f t="shared" si="21"/>
        <v>0</v>
      </c>
      <c r="AB132" s="72">
        <f t="shared" si="22"/>
        <v>0</v>
      </c>
      <c r="AC132" s="72">
        <f t="shared" si="23"/>
        <v>0</v>
      </c>
      <c r="AD132" s="72">
        <f t="shared" si="24"/>
        <v>0</v>
      </c>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v>2</v>
      </c>
      <c r="BD132" s="115"/>
      <c r="BE132" s="115"/>
      <c r="BF132" s="115"/>
      <c r="BG132" s="115"/>
      <c r="BH132" s="115"/>
      <c r="BI132" s="115"/>
      <c r="BJ132" s="115"/>
      <c r="BK132" s="115"/>
      <c r="BL132" s="115"/>
      <c r="BM132" s="115"/>
      <c r="BN132" s="115"/>
    </row>
    <row r="133" spans="1:66" ht="51" customHeight="1" x14ac:dyDescent="0.3">
      <c r="A133" s="67" t="s">
        <v>495</v>
      </c>
      <c r="B133" s="143" cm="1">
        <f t="array" ref="B133">IF(COUNTA(AF133:BN133)=0,"",_xlfn.XLOOKUP(INDEX(AF133:BN133,MATCH(FALSE,ISBLANK(AF133:BN133),0)),$AF133:$BN133,$AF$84:$BN$84,0))</f>
        <v>45798</v>
      </c>
      <c r="C133" s="67" t="s">
        <v>785</v>
      </c>
      <c r="D133" s="67" t="s">
        <v>812</v>
      </c>
      <c r="E133" s="67">
        <v>2404263110</v>
      </c>
      <c r="F133" s="12"/>
      <c r="G133" s="12"/>
      <c r="H133" s="12"/>
      <c r="I133" s="59"/>
      <c r="J133" s="14" t="s">
        <v>267</v>
      </c>
      <c r="K133" s="14" t="str">
        <f>_xlfn.XLOOKUP(CONCATENATE(O133," ",U133),'Liste BT'!$J:$J,'Liste BT'!$C:$C,0)</f>
        <v>12305</v>
      </c>
      <c r="L133" s="14"/>
      <c r="M133" s="68" t="str">
        <f>IF(N133=0,"",_xlfn.XLOOKUP(N133,'Liste des sites'!$E:$E,'Liste des sites'!$O:$O,""))</f>
        <v>Neuchâtel</v>
      </c>
      <c r="N133" s="12" t="s">
        <v>2039</v>
      </c>
      <c r="O133" s="69" t="str">
        <f>IF(N133=0,"",_xlfn.XLOOKUP(N133,'Liste des sites'!$E:$E,'Liste des sites'!$D:$D,""))</f>
        <v>1674</v>
      </c>
      <c r="P133" s="12" t="s">
        <v>2039</v>
      </c>
      <c r="Q133" s="83" t="s">
        <v>521</v>
      </c>
      <c r="R133" s="69" t="str">
        <f t="shared" si="14"/>
        <v>1674 Vitrerie intérieure et extérieure</v>
      </c>
      <c r="S133" s="103"/>
      <c r="T133" s="14">
        <f>IF(S133="",0,_xlfn.XLOOKUP(S133,'Clés appart'!$D:$D,'Clés appart'!$G:$G,0))</f>
        <v>0</v>
      </c>
      <c r="U133" s="69" t="s">
        <v>544</v>
      </c>
      <c r="V133" s="69" t="s">
        <v>544</v>
      </c>
      <c r="W133" s="69">
        <f>_xlfn.XLOOKUP(R133,'Liste BT'!$J:$J,'Liste BT'!$K:$K,"")</f>
        <v>0</v>
      </c>
      <c r="X133" s="105"/>
      <c r="Y133" s="70">
        <v>1.1000000000000001</v>
      </c>
      <c r="Z133" s="71">
        <f t="shared" si="20"/>
        <v>1.1000000000000001</v>
      </c>
      <c r="AA133" s="72">
        <f t="shared" si="21"/>
        <v>0</v>
      </c>
      <c r="AB133" s="72">
        <f t="shared" si="22"/>
        <v>0</v>
      </c>
      <c r="AC133" s="72">
        <f t="shared" si="23"/>
        <v>0</v>
      </c>
      <c r="AD133" s="72">
        <f t="shared" si="24"/>
        <v>0</v>
      </c>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v>1.1000000000000001</v>
      </c>
      <c r="BD133" s="115"/>
      <c r="BE133" s="115"/>
      <c r="BF133" s="115"/>
      <c r="BG133" s="115"/>
      <c r="BH133" s="115"/>
      <c r="BI133" s="115"/>
      <c r="BJ133" s="115"/>
      <c r="BK133" s="115"/>
      <c r="BL133" s="115"/>
      <c r="BM133" s="115"/>
      <c r="BN133" s="115"/>
    </row>
    <row r="134" spans="1:66" ht="51" customHeight="1" x14ac:dyDescent="0.3">
      <c r="A134" s="67" t="s">
        <v>495</v>
      </c>
      <c r="B134" s="143" cm="1">
        <f t="array" ref="B134">IF(COUNTA(AF134:BN134)=0,"",_xlfn.XLOOKUP(INDEX(AF134:BN134,MATCH(FALSE,ISBLANK(AF134:BN134),0)),$AF134:$BN134,$AF$84:$BN$84,0))</f>
        <v>45799</v>
      </c>
      <c r="C134" s="67" t="s">
        <v>785</v>
      </c>
      <c r="D134" s="67" t="s">
        <v>812</v>
      </c>
      <c r="E134" s="67">
        <v>2404263110</v>
      </c>
      <c r="F134" s="12"/>
      <c r="G134" s="12"/>
      <c r="H134" s="12" t="s">
        <v>836</v>
      </c>
      <c r="I134" s="59"/>
      <c r="J134" s="14"/>
      <c r="K134" s="14">
        <f>_xlfn.XLOOKUP(CONCATENATE(O134," ",U134),'Liste BT'!$J:$J,'Liste BT'!$C:$C,0)</f>
        <v>0</v>
      </c>
      <c r="L134" s="14"/>
      <c r="M134" s="68" t="str">
        <f>IF(N134=0,"",_xlfn.XLOOKUP(N134,'Liste des sites'!$E:$E,'Liste des sites'!$O:$O,""))</f>
        <v>Neuchâtel</v>
      </c>
      <c r="N134" s="12" t="s">
        <v>1285</v>
      </c>
      <c r="O134" s="69" t="str">
        <f>IF(N134=0,"",_xlfn.XLOOKUP(N134,'Liste des sites'!$E:$E,'Liste des sites'!$D:$D,""))</f>
        <v>18594</v>
      </c>
      <c r="P134" s="12" t="s">
        <v>1285</v>
      </c>
      <c r="Q134" s="80" t="s">
        <v>540</v>
      </c>
      <c r="R134" s="69" t="str">
        <f t="shared" si="14"/>
        <v/>
      </c>
      <c r="S134" s="103"/>
      <c r="T134" s="14">
        <f>IF(S134="",0,_xlfn.XLOOKUP(S134,'Clés appart'!$D:$D,'Clés appart'!$G:$G,0))</f>
        <v>0</v>
      </c>
      <c r="U134" s="69"/>
      <c r="V134" s="69"/>
      <c r="W134" s="69" t="str">
        <f>_xlfn.XLOOKUP(R134,'Liste BT'!$J:$J,'Liste BT'!$K:$K,"")</f>
        <v/>
      </c>
      <c r="X134" s="105" t="s">
        <v>540</v>
      </c>
      <c r="Y134" s="70">
        <v>4</v>
      </c>
      <c r="Z134" s="71">
        <f t="shared" si="20"/>
        <v>4</v>
      </c>
      <c r="AA134" s="72">
        <f t="shared" si="21"/>
        <v>0</v>
      </c>
      <c r="AB134" s="72">
        <f t="shared" si="22"/>
        <v>0</v>
      </c>
      <c r="AC134" s="72">
        <f t="shared" si="23"/>
        <v>0</v>
      </c>
      <c r="AD134" s="72">
        <f t="shared" si="24"/>
        <v>0</v>
      </c>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v>4</v>
      </c>
      <c r="BE134" s="115"/>
      <c r="BF134" s="115"/>
      <c r="BG134" s="115"/>
      <c r="BH134" s="115"/>
      <c r="BI134" s="115"/>
      <c r="BJ134" s="115"/>
      <c r="BK134" s="115"/>
      <c r="BL134" s="115"/>
      <c r="BM134" s="115"/>
      <c r="BN134" s="115"/>
    </row>
    <row r="135" spans="1:66" ht="51" customHeight="1" x14ac:dyDescent="0.3">
      <c r="A135" s="67" t="s">
        <v>495</v>
      </c>
      <c r="B135" s="143" cm="1">
        <f t="array" ref="B135">IF(COUNTA(AF135:BN135)=0,"",_xlfn.XLOOKUP(INDEX(AF135:BN135,MATCH(FALSE,ISBLANK(AF135:BN135),0)),$AF135:$BN135,$AF$84:$BN$84,0))</f>
        <v>45799</v>
      </c>
      <c r="C135" s="67" t="s">
        <v>785</v>
      </c>
      <c r="D135" s="67" t="s">
        <v>812</v>
      </c>
      <c r="E135" s="67">
        <v>2404263110</v>
      </c>
      <c r="F135" s="12"/>
      <c r="G135" s="12"/>
      <c r="H135" s="12"/>
      <c r="I135" s="59"/>
      <c r="J135" s="14"/>
      <c r="K135" s="14">
        <f>_xlfn.XLOOKUP(CONCATENATE(O135," ",U135),'Liste BT'!$J:$J,'Liste BT'!$C:$C,0)</f>
        <v>0</v>
      </c>
      <c r="L135" s="14"/>
      <c r="M135" s="68" t="str">
        <f>IF(N135=0,"",_xlfn.XLOOKUP(N135,'Liste des sites'!$E:$E,'Liste des sites'!$O:$O,""))</f>
        <v>Neuchâtel</v>
      </c>
      <c r="N135" s="12" t="s">
        <v>2298</v>
      </c>
      <c r="O135" s="69" t="str">
        <f>IF(N135=0,"",_xlfn.XLOOKUP(N135,'Liste des sites'!$E:$E,'Liste des sites'!$D:$D,""))</f>
        <v>19211</v>
      </c>
      <c r="P135" s="12" t="s">
        <v>2298</v>
      </c>
      <c r="Q135" s="83" t="s">
        <v>572</v>
      </c>
      <c r="R135" s="69" t="str">
        <f t="shared" si="14"/>
        <v/>
      </c>
      <c r="S135" s="103"/>
      <c r="T135" s="14">
        <f>IF(S135="",0,_xlfn.XLOOKUP(S135,'Clés appart'!$D:$D,'Clés appart'!$G:$G,0))</f>
        <v>0</v>
      </c>
      <c r="U135" s="69"/>
      <c r="V135" s="69"/>
      <c r="W135" s="69" t="str">
        <f>_xlfn.XLOOKUP(R135,'Liste BT'!$J:$J,'Liste BT'!$K:$K,"")</f>
        <v/>
      </c>
      <c r="X135" s="105" t="s">
        <v>572</v>
      </c>
      <c r="Y135" s="70">
        <v>3</v>
      </c>
      <c r="Z135" s="71">
        <f t="shared" si="20"/>
        <v>3.3</v>
      </c>
      <c r="AA135" s="72">
        <f t="shared" si="21"/>
        <v>0</v>
      </c>
      <c r="AB135" s="72">
        <f t="shared" si="22"/>
        <v>0</v>
      </c>
      <c r="AC135" s="72">
        <f t="shared" si="23"/>
        <v>0</v>
      </c>
      <c r="AD135" s="72">
        <f t="shared" si="24"/>
        <v>0</v>
      </c>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v>3.3</v>
      </c>
      <c r="BE135" s="115"/>
      <c r="BF135" s="115"/>
      <c r="BG135" s="115"/>
      <c r="BH135" s="115"/>
      <c r="BI135" s="115"/>
      <c r="BJ135" s="115"/>
      <c r="BK135" s="115"/>
      <c r="BL135" s="115"/>
      <c r="BM135" s="115"/>
      <c r="BN135" s="115"/>
    </row>
    <row r="136" spans="1:66" ht="51" customHeight="1" x14ac:dyDescent="0.3">
      <c r="A136" s="67" t="s">
        <v>495</v>
      </c>
      <c r="B136" s="143" cm="1">
        <f t="array" ref="B136">IF(COUNTA(AF136:BN136)=0,"",_xlfn.XLOOKUP(INDEX(AF136:BN136,MATCH(FALSE,ISBLANK(AF136:BN136),0)),$AF136:$BN136,$AF$84:$BN$84,0))</f>
        <v>45800</v>
      </c>
      <c r="C136" s="67" t="s">
        <v>785</v>
      </c>
      <c r="D136" s="67" t="s">
        <v>812</v>
      </c>
      <c r="E136" s="67">
        <v>2404263110</v>
      </c>
      <c r="F136" s="12"/>
      <c r="G136" s="12"/>
      <c r="H136" s="12"/>
      <c r="I136" s="59"/>
      <c r="J136" s="14" t="s">
        <v>591</v>
      </c>
      <c r="K136" s="14">
        <f>_xlfn.XLOOKUP(CONCATENATE(O136," ",U136),'Liste BT'!$J:$J,'Liste BT'!$C:$C,0)</f>
        <v>0</v>
      </c>
      <c r="L136" s="14" t="s">
        <v>591</v>
      </c>
      <c r="M136" s="68" t="str">
        <f>IF(N136=0,"",_xlfn.XLOOKUP(N136,'Liste des sites'!$E:$E,'Liste des sites'!$O:$O,""))</f>
        <v>Neuchâtel</v>
      </c>
      <c r="N136" s="12" t="s">
        <v>1186</v>
      </c>
      <c r="O136" s="69" t="str">
        <f>IF(N136=0,"",_xlfn.XLOOKUP(N136,'Liste des sites'!$E:$E,'Liste des sites'!$D:$D,""))</f>
        <v>15191</v>
      </c>
      <c r="P136" s="12" t="s">
        <v>1186</v>
      </c>
      <c r="Q136" s="82" t="s">
        <v>561</v>
      </c>
      <c r="R136" s="69" t="str">
        <f t="shared" si="14"/>
        <v/>
      </c>
      <c r="S136" s="103"/>
      <c r="T136" s="14">
        <f>IF(S136="",0,_xlfn.XLOOKUP(S136,'Clés appart'!$D:$D,'Clés appart'!$G:$G,0))</f>
        <v>0</v>
      </c>
      <c r="U136" s="69"/>
      <c r="V136" s="69"/>
      <c r="W136" s="69" t="str">
        <f>_xlfn.XLOOKUP(R136,'Liste BT'!$J:$J,'Liste BT'!$K:$K,"")</f>
        <v/>
      </c>
      <c r="X136" s="105" t="s">
        <v>561</v>
      </c>
      <c r="Y136" s="70">
        <v>8</v>
      </c>
      <c r="Z136" s="71">
        <f t="shared" si="20"/>
        <v>8</v>
      </c>
      <c r="AA136" s="72">
        <f t="shared" si="21"/>
        <v>0</v>
      </c>
      <c r="AB136" s="72">
        <f t="shared" si="22"/>
        <v>0</v>
      </c>
      <c r="AC136" s="72">
        <f t="shared" si="23"/>
        <v>0</v>
      </c>
      <c r="AD136" s="72">
        <f t="shared" si="24"/>
        <v>0</v>
      </c>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v>8</v>
      </c>
      <c r="BF136" s="115"/>
      <c r="BG136" s="115"/>
      <c r="BH136" s="115"/>
      <c r="BI136" s="115"/>
      <c r="BJ136" s="115"/>
      <c r="BK136" s="115"/>
      <c r="BL136" s="115"/>
      <c r="BM136" s="115"/>
      <c r="BN136" s="115"/>
    </row>
    <row r="137" spans="1:66" ht="51" customHeight="1" x14ac:dyDescent="0.3">
      <c r="A137" s="67" t="s">
        <v>495</v>
      </c>
      <c r="B137" s="143" cm="1">
        <f t="array" ref="B137">IF(COUNTA(AF137:BN137)=0,"",_xlfn.XLOOKUP(INDEX(AF137:BN137,MATCH(FALSE,ISBLANK(AF137:BN137),0)),$AF137:$BN137,$AF$84:$BN$84,0))</f>
        <v>45800</v>
      </c>
      <c r="C137" s="67" t="s">
        <v>785</v>
      </c>
      <c r="D137" s="67" t="s">
        <v>812</v>
      </c>
      <c r="E137" s="67">
        <v>2404263110</v>
      </c>
      <c r="F137" s="12"/>
      <c r="G137" s="12"/>
      <c r="H137" s="12"/>
      <c r="I137" s="59"/>
      <c r="J137" s="14" t="s">
        <v>356</v>
      </c>
      <c r="K137" s="14" t="str">
        <f>_xlfn.XLOOKUP(CONCATENATE(O137," ",U137),'Liste BT'!$J:$J,'Liste BT'!$C:$C,0)</f>
        <v>5330</v>
      </c>
      <c r="L137" s="14"/>
      <c r="M137" s="68" t="str">
        <f>IF(N137=0,"",_xlfn.XLOOKUP(N137,'Liste des sites'!$E:$E,'Liste des sites'!$O:$O,""))</f>
        <v>Neuchâtel</v>
      </c>
      <c r="N137" s="12" t="s">
        <v>1825</v>
      </c>
      <c r="O137" s="69" t="str">
        <f>IF(N137=0,"",_xlfn.XLOOKUP(N137,'Liste des sites'!$E:$E,'Liste des sites'!$D:$D,""))</f>
        <v>1763</v>
      </c>
      <c r="P137" s="12" t="s">
        <v>1825</v>
      </c>
      <c r="Q137" s="82" t="s">
        <v>521</v>
      </c>
      <c r="R137" s="69" t="str">
        <f t="shared" si="14"/>
        <v>1763 Vitrerie intérieure et extérieure</v>
      </c>
      <c r="S137" s="103"/>
      <c r="T137" s="14">
        <f>IF(S137="",0,_xlfn.XLOOKUP(S137,'Clés appart'!$D:$D,'Clés appart'!$G:$G,0))</f>
        <v>0</v>
      </c>
      <c r="U137" s="69" t="s">
        <v>544</v>
      </c>
      <c r="V137" s="69" t="s">
        <v>544</v>
      </c>
      <c r="W137" s="69" t="str">
        <f>_xlfn.XLOOKUP(R137,'Liste BT'!$J:$J,'Liste BT'!$K:$K,"")</f>
        <v>A02</v>
      </c>
      <c r="X137" s="105"/>
      <c r="Y137" s="70">
        <v>1</v>
      </c>
      <c r="Z137" s="71">
        <f t="shared" si="20"/>
        <v>1</v>
      </c>
      <c r="AA137" s="72">
        <f t="shared" si="21"/>
        <v>0</v>
      </c>
      <c r="AB137" s="72">
        <f t="shared" si="22"/>
        <v>0</v>
      </c>
      <c r="AC137" s="72">
        <f t="shared" si="23"/>
        <v>0</v>
      </c>
      <c r="AD137" s="72">
        <f t="shared" si="24"/>
        <v>0</v>
      </c>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v>1</v>
      </c>
      <c r="BF137" s="115"/>
      <c r="BG137" s="115"/>
      <c r="BH137" s="115"/>
      <c r="BI137" s="115"/>
      <c r="BJ137" s="115"/>
      <c r="BK137" s="115"/>
      <c r="BL137" s="115"/>
      <c r="BM137" s="115"/>
      <c r="BN137" s="115"/>
    </row>
    <row r="138" spans="1:66" ht="51" customHeight="1" x14ac:dyDescent="0.3">
      <c r="A138" s="67" t="s">
        <v>495</v>
      </c>
      <c r="B138" s="143" cm="1">
        <f t="array" ref="B138">IF(COUNTA(AF138:BN138)=0,"",_xlfn.XLOOKUP(INDEX(AF138:BN138,MATCH(FALSE,ISBLANK(AF138:BN138),0)),$AF138:$BN138,$AF$84:$BN$84,0))</f>
        <v>45800</v>
      </c>
      <c r="C138" s="67" t="s">
        <v>785</v>
      </c>
      <c r="D138" s="67" t="s">
        <v>812</v>
      </c>
      <c r="E138" s="67">
        <v>2404263110</v>
      </c>
      <c r="F138" s="12"/>
      <c r="G138" s="12"/>
      <c r="H138" s="12"/>
      <c r="I138" s="59"/>
      <c r="J138" s="14" t="s">
        <v>275</v>
      </c>
      <c r="K138" s="14" t="str">
        <f>_xlfn.XLOOKUP(CONCATENATE(O138," ",U138),'Liste BT'!$J:$J,'Liste BT'!$C:$C,0)</f>
        <v>6862</v>
      </c>
      <c r="L138" s="14"/>
      <c r="M138" s="68" t="str">
        <f>IF(N138=0,"",_xlfn.XLOOKUP(N138,'Liste des sites'!$E:$E,'Liste des sites'!$O:$O,""))</f>
        <v>Neuchâtel</v>
      </c>
      <c r="N138" s="12" t="s">
        <v>1825</v>
      </c>
      <c r="O138" s="69" t="str">
        <f>IF(N138=0,"",_xlfn.XLOOKUP(N138,'Liste des sites'!$E:$E,'Liste des sites'!$D:$D,""))</f>
        <v>1763</v>
      </c>
      <c r="P138" s="12" t="s">
        <v>1825</v>
      </c>
      <c r="Q138" s="82" t="s">
        <v>551</v>
      </c>
      <c r="R138" s="69" t="str">
        <f t="shared" si="14"/>
        <v>1763 Balayage parking + Poubelles</v>
      </c>
      <c r="S138" s="103"/>
      <c r="T138" s="14">
        <f>IF(S138="",0,_xlfn.XLOOKUP(S138,'Clés appart'!$D:$D,'Clés appart'!$G:$G,0))</f>
        <v>0</v>
      </c>
      <c r="U138" s="69" t="s">
        <v>551</v>
      </c>
      <c r="V138" s="69" t="s">
        <v>551</v>
      </c>
      <c r="W138" s="69">
        <f>_xlfn.XLOOKUP(R138,'Liste BT'!$J:$J,'Liste BT'!$K:$K,"")</f>
        <v>0</v>
      </c>
      <c r="X138" s="105"/>
      <c r="Y138" s="70" t="s">
        <v>557</v>
      </c>
      <c r="Z138" s="71">
        <f t="shared" si="20"/>
        <v>0.5</v>
      </c>
      <c r="AA138" s="72">
        <f t="shared" si="21"/>
        <v>0</v>
      </c>
      <c r="AB138" s="72">
        <f t="shared" si="22"/>
        <v>0</v>
      </c>
      <c r="AC138" s="72">
        <f t="shared" si="23"/>
        <v>0</v>
      </c>
      <c r="AD138" s="72">
        <f t="shared" si="24"/>
        <v>0</v>
      </c>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v>0.5</v>
      </c>
      <c r="BF138" s="115"/>
      <c r="BG138" s="115"/>
      <c r="BH138" s="115"/>
      <c r="BI138" s="115"/>
      <c r="BJ138" s="115"/>
      <c r="BK138" s="115"/>
      <c r="BL138" s="115"/>
      <c r="BM138" s="115"/>
      <c r="BN138" s="115"/>
    </row>
    <row r="139" spans="1:66" ht="51" customHeight="1" x14ac:dyDescent="0.3">
      <c r="A139" s="67" t="s">
        <v>495</v>
      </c>
      <c r="B139" s="143" cm="1">
        <f t="array" ref="B139">IF(COUNTA(AF139:BN139)=0,"",_xlfn.XLOOKUP(INDEX(AF139:BN139,MATCH(FALSE,ISBLANK(AF139:BN139),0)),$AF139:$BN139,$AF$84:$BN$84,0))</f>
        <v>45801</v>
      </c>
      <c r="C139" s="67" t="s">
        <v>785</v>
      </c>
      <c r="D139" s="67" t="s">
        <v>812</v>
      </c>
      <c r="E139" s="67">
        <v>2404263110</v>
      </c>
      <c r="F139" s="12"/>
      <c r="G139" s="12"/>
      <c r="H139" s="12"/>
      <c r="I139" s="59" t="s">
        <v>596</v>
      </c>
      <c r="J139" s="14" t="s">
        <v>584</v>
      </c>
      <c r="K139" s="14">
        <f>_xlfn.XLOOKUP(CONCATENATE(O139," ",U139),'Liste BT'!$J:$J,'Liste BT'!$C:$C,0)</f>
        <v>0</v>
      </c>
      <c r="L139" s="14" t="s">
        <v>1497</v>
      </c>
      <c r="M139" s="68" t="str">
        <f>IF(N139=0,"",_xlfn.XLOOKUP(N139,'Liste des sites'!$E:$E,'Liste des sites'!$O:$O,""))</f>
        <v>Neuchâtel</v>
      </c>
      <c r="N139" s="12" t="s">
        <v>1205</v>
      </c>
      <c r="O139" s="69" t="str">
        <f>IF(N139=0,"",_xlfn.XLOOKUP(N139,'Liste des sites'!$E:$E,'Liste des sites'!$D:$D,""))</f>
        <v>1848</v>
      </c>
      <c r="P139" s="12" t="s">
        <v>1205</v>
      </c>
      <c r="Q139" s="82" t="s">
        <v>576</v>
      </c>
      <c r="R139" s="69" t="str">
        <f t="shared" si="14"/>
        <v/>
      </c>
      <c r="S139" s="103"/>
      <c r="T139" s="14">
        <f>IF(S139="",0,_xlfn.XLOOKUP(S139,'Clés appart'!$D:$D,'Clés appart'!$G:$G,0))</f>
        <v>0</v>
      </c>
      <c r="U139" s="69"/>
      <c r="V139" s="69"/>
      <c r="W139" s="69" t="str">
        <f>_xlfn.XLOOKUP(R139,'Liste BT'!$J:$J,'Liste BT'!$K:$K,"")</f>
        <v/>
      </c>
      <c r="X139" s="105" t="s">
        <v>576</v>
      </c>
      <c r="Y139" s="70">
        <v>1.5</v>
      </c>
      <c r="Z139" s="71">
        <f t="shared" si="20"/>
        <v>2</v>
      </c>
      <c r="AA139" s="72">
        <f t="shared" si="21"/>
        <v>0</v>
      </c>
      <c r="AB139" s="72">
        <f t="shared" si="22"/>
        <v>0</v>
      </c>
      <c r="AC139" s="72">
        <f t="shared" si="23"/>
        <v>0</v>
      </c>
      <c r="AD139" s="72">
        <f t="shared" si="24"/>
        <v>0</v>
      </c>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v>2</v>
      </c>
      <c r="BG139" s="115"/>
      <c r="BH139" s="115"/>
      <c r="BI139" s="115"/>
      <c r="BJ139" s="115"/>
      <c r="BK139" s="115"/>
      <c r="BL139" s="115"/>
      <c r="BM139" s="115"/>
      <c r="BN139" s="115"/>
    </row>
    <row r="140" spans="1:66" ht="51" customHeight="1" x14ac:dyDescent="0.3">
      <c r="A140" s="67" t="s">
        <v>495</v>
      </c>
      <c r="B140" s="143" cm="1">
        <f t="array" ref="B140">IF(COUNTA(AF140:BN140)=0,"",_xlfn.XLOOKUP(INDEX(AF140:BN140,MATCH(FALSE,ISBLANK(AF140:BN140),0)),$AF140:$BN140,$AF$84:$BN$84,0))</f>
        <v>45801</v>
      </c>
      <c r="C140" s="67" t="s">
        <v>785</v>
      </c>
      <c r="D140" s="67" t="s">
        <v>812</v>
      </c>
      <c r="E140" s="67">
        <v>2404263110</v>
      </c>
      <c r="F140" s="12"/>
      <c r="G140" s="12"/>
      <c r="H140" s="12"/>
      <c r="I140" s="59"/>
      <c r="J140" s="14" t="s">
        <v>1497</v>
      </c>
      <c r="K140" s="14">
        <f>_xlfn.XLOOKUP(CONCATENATE(O140," ",U140),'Liste BT'!$J:$J,'Liste BT'!$C:$C,0)</f>
        <v>0</v>
      </c>
      <c r="L140" s="14" t="s">
        <v>1497</v>
      </c>
      <c r="M140" s="68" t="str">
        <f>IF(N140=0,"",_xlfn.XLOOKUP(N140,'Liste des sites'!$E:$E,'Liste des sites'!$O:$O,""))</f>
        <v>Neuchâtel</v>
      </c>
      <c r="N140" s="12" t="s">
        <v>1228</v>
      </c>
      <c r="O140" s="69" t="str">
        <f>IF(N140=0,"",_xlfn.XLOOKUP(N140,'Liste des sites'!$E:$E,'Liste des sites'!$D:$D,""))</f>
        <v>1781</v>
      </c>
      <c r="P140" s="12" t="s">
        <v>1228</v>
      </c>
      <c r="Q140" s="82" t="s">
        <v>578</v>
      </c>
      <c r="R140" s="69" t="str">
        <f t="shared" si="14"/>
        <v/>
      </c>
      <c r="S140" s="103"/>
      <c r="T140" s="14">
        <f>IF(S140="",0,_xlfn.XLOOKUP(S140,'Clés appart'!$D:$D,'Clés appart'!$G:$G,0))</f>
        <v>0</v>
      </c>
      <c r="U140" s="69"/>
      <c r="V140" s="69"/>
      <c r="W140" s="69" t="str">
        <f>_xlfn.XLOOKUP(R140,'Liste BT'!$J:$J,'Liste BT'!$K:$K,"")</f>
        <v/>
      </c>
      <c r="X140" s="105" t="s">
        <v>578</v>
      </c>
      <c r="Y140" s="70" t="s">
        <v>557</v>
      </c>
      <c r="Z140" s="71">
        <f t="shared" si="20"/>
        <v>1</v>
      </c>
      <c r="AA140" s="72">
        <f t="shared" si="21"/>
        <v>0</v>
      </c>
      <c r="AB140" s="72">
        <f t="shared" si="22"/>
        <v>0</v>
      </c>
      <c r="AC140" s="72">
        <f t="shared" si="23"/>
        <v>0</v>
      </c>
      <c r="AD140" s="72">
        <f t="shared" si="24"/>
        <v>0</v>
      </c>
      <c r="AF140" s="115"/>
      <c r="AG140" s="115"/>
      <c r="AH140" s="115"/>
      <c r="AI140" s="115"/>
      <c r="AJ140" s="115"/>
      <c r="AK140" s="115"/>
      <c r="AL140" s="115"/>
      <c r="AM140" s="115"/>
      <c r="AN140" s="115"/>
      <c r="AO140" s="115"/>
      <c r="AP140" s="115"/>
      <c r="AQ140" s="115"/>
      <c r="AR140" s="115"/>
      <c r="AS140" s="115"/>
      <c r="AT140" s="115"/>
      <c r="AU140" s="115"/>
      <c r="AV140" s="115"/>
      <c r="AW140" s="115"/>
      <c r="AX140" s="115"/>
      <c r="AY140" s="115"/>
      <c r="AZ140" s="115"/>
      <c r="BA140" s="115"/>
      <c r="BB140" s="115"/>
      <c r="BC140" s="115"/>
      <c r="BD140" s="115"/>
      <c r="BE140" s="115"/>
      <c r="BF140" s="115">
        <v>1</v>
      </c>
      <c r="BG140" s="115"/>
      <c r="BH140" s="115"/>
      <c r="BI140" s="115"/>
      <c r="BJ140" s="115"/>
      <c r="BK140" s="115"/>
      <c r="BL140" s="115"/>
      <c r="BM140" s="115"/>
      <c r="BN140" s="115"/>
    </row>
    <row r="141" spans="1:66" ht="51" customHeight="1" x14ac:dyDescent="0.3">
      <c r="A141" s="67" t="s">
        <v>495</v>
      </c>
      <c r="B141" s="143" cm="1">
        <f t="array" ref="B141">IF(COUNTA(AF141:BN141)=0,"",_xlfn.XLOOKUP(INDEX(AF141:BN141,MATCH(FALSE,ISBLANK(AF141:BN141),0)),$AF141:$BN141,$AF$84:$BN$84,0))</f>
        <v>45801</v>
      </c>
      <c r="C141" s="67" t="s">
        <v>785</v>
      </c>
      <c r="D141" s="67" t="s">
        <v>812</v>
      </c>
      <c r="E141" s="67">
        <v>2404263110</v>
      </c>
      <c r="F141" s="12"/>
      <c r="G141" s="12"/>
      <c r="H141" s="12"/>
      <c r="I141" s="59"/>
      <c r="J141" s="14" t="s">
        <v>1497</v>
      </c>
      <c r="K141" s="14">
        <f>_xlfn.XLOOKUP(CONCATENATE(O141," ",U141),'Liste BT'!$J:$J,'Liste BT'!$C:$C,0)</f>
        <v>0</v>
      </c>
      <c r="L141" s="14" t="s">
        <v>1497</v>
      </c>
      <c r="M141" s="68" t="str">
        <f>IF(N141=0,"",_xlfn.XLOOKUP(N141,'Liste des sites'!$E:$E,'Liste des sites'!$O:$O,""))</f>
        <v>Neuchâtel</v>
      </c>
      <c r="N141" s="12" t="s">
        <v>1228</v>
      </c>
      <c r="O141" s="69" t="str">
        <f>IF(N141=0,"",_xlfn.XLOOKUP(N141,'Liste des sites'!$E:$E,'Liste des sites'!$D:$D,""))</f>
        <v>1781</v>
      </c>
      <c r="P141" s="12" t="s">
        <v>1228</v>
      </c>
      <c r="Q141" s="82" t="s">
        <v>580</v>
      </c>
      <c r="R141" s="69" t="str">
        <f t="shared" si="14"/>
        <v/>
      </c>
      <c r="S141" s="103"/>
      <c r="T141" s="14">
        <f>IF(S141="",0,_xlfn.XLOOKUP(S141,'Clés appart'!$D:$D,'Clés appart'!$G:$G,0))</f>
        <v>0</v>
      </c>
      <c r="U141" s="69"/>
      <c r="V141" s="69"/>
      <c r="W141" s="69" t="str">
        <f>_xlfn.XLOOKUP(R141,'Liste BT'!$J:$J,'Liste BT'!$K:$K,"")</f>
        <v/>
      </c>
      <c r="X141" s="105" t="s">
        <v>580</v>
      </c>
      <c r="Y141" s="70">
        <v>1</v>
      </c>
      <c r="Z141" s="71">
        <f t="shared" si="20"/>
        <v>0.5</v>
      </c>
      <c r="AA141" s="72">
        <f t="shared" si="21"/>
        <v>0</v>
      </c>
      <c r="AB141" s="72">
        <f t="shared" si="22"/>
        <v>0</v>
      </c>
      <c r="AC141" s="72">
        <f t="shared" si="23"/>
        <v>0</v>
      </c>
      <c r="AD141" s="72">
        <f t="shared" si="24"/>
        <v>0</v>
      </c>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v>0.5</v>
      </c>
      <c r="BG141" s="115"/>
      <c r="BH141" s="115"/>
      <c r="BI141" s="115"/>
      <c r="BJ141" s="115"/>
      <c r="BK141" s="115"/>
      <c r="BL141" s="115"/>
      <c r="BM141" s="115"/>
      <c r="BN141" s="115"/>
    </row>
    <row r="142" spans="1:66" ht="51" customHeight="1" x14ac:dyDescent="0.3">
      <c r="A142" s="67" t="s">
        <v>495</v>
      </c>
      <c r="B142" s="143" cm="1">
        <f t="array" ref="B142">IF(COUNTA(AF142:BN142)=0,"",_xlfn.XLOOKUP(INDEX(AF142:BN142,MATCH(FALSE,ISBLANK(AF142:BN142),0)),$AF142:$BN142,$AF$84:$BN$84,0))</f>
        <v>45803</v>
      </c>
      <c r="C142" s="67" t="s">
        <v>785</v>
      </c>
      <c r="D142" s="67" t="s">
        <v>812</v>
      </c>
      <c r="E142" s="67">
        <v>2404263110</v>
      </c>
      <c r="F142" s="12"/>
      <c r="G142" s="12"/>
      <c r="H142" s="12" t="s">
        <v>836</v>
      </c>
      <c r="I142" s="59"/>
      <c r="J142" s="14"/>
      <c r="K142" s="14">
        <f>_xlfn.XLOOKUP(CONCATENATE(O142," ",U142),'Liste BT'!$J:$J,'Liste BT'!$C:$C,0)</f>
        <v>0</v>
      </c>
      <c r="L142" s="14"/>
      <c r="M142" s="68" t="str">
        <f>IF(N142=0,"",_xlfn.XLOOKUP(N142,'Liste des sites'!$E:$E,'Liste des sites'!$O:$O,""))</f>
        <v>Neuchâtel</v>
      </c>
      <c r="N142" s="12" t="s">
        <v>1285</v>
      </c>
      <c r="O142" s="69" t="str">
        <f>IF(N142=0,"",_xlfn.XLOOKUP(N142,'Liste des sites'!$E:$E,'Liste des sites'!$D:$D,""))</f>
        <v>18594</v>
      </c>
      <c r="P142" s="12" t="s">
        <v>1285</v>
      </c>
      <c r="Q142" s="80" t="s">
        <v>540</v>
      </c>
      <c r="R142" s="69" t="str">
        <f t="shared" si="14"/>
        <v/>
      </c>
      <c r="S142" s="103"/>
      <c r="T142" s="14">
        <f>IF(S142="",0,_xlfn.XLOOKUP(S142,'Clés appart'!$D:$D,'Clés appart'!$G:$G,0))</f>
        <v>0</v>
      </c>
      <c r="U142" s="69"/>
      <c r="V142" s="69"/>
      <c r="W142" s="69" t="str">
        <f>_xlfn.XLOOKUP(R142,'Liste BT'!$J:$J,'Liste BT'!$K:$K,"")</f>
        <v/>
      </c>
      <c r="X142" s="105" t="s">
        <v>540</v>
      </c>
      <c r="Y142" s="13">
        <v>4</v>
      </c>
      <c r="Z142" s="71">
        <f t="shared" si="20"/>
        <v>0</v>
      </c>
      <c r="AA142" s="72">
        <f t="shared" si="21"/>
        <v>1</v>
      </c>
      <c r="AB142" s="72">
        <f t="shared" si="22"/>
        <v>0</v>
      </c>
      <c r="AC142" s="72">
        <f t="shared" si="23"/>
        <v>0</v>
      </c>
      <c r="AD142" s="72">
        <f t="shared" si="24"/>
        <v>0</v>
      </c>
      <c r="AF142" s="115"/>
      <c r="AG142" s="115"/>
      <c r="AH142" s="115"/>
      <c r="AI142" s="115"/>
      <c r="AJ142" s="115"/>
      <c r="AK142" s="115"/>
      <c r="AL142" s="115"/>
      <c r="AM142" s="115"/>
      <c r="AN142" s="115"/>
      <c r="AO142" s="115"/>
      <c r="AP142" s="115"/>
      <c r="AQ142" s="115"/>
      <c r="AR142" s="115"/>
      <c r="AS142" s="115"/>
      <c r="AT142" s="115"/>
      <c r="AU142" s="115"/>
      <c r="AV142" s="115"/>
      <c r="AW142" s="115"/>
      <c r="AX142" s="115"/>
      <c r="AY142" s="115"/>
      <c r="AZ142" s="115"/>
      <c r="BA142" s="115"/>
      <c r="BB142" s="115"/>
      <c r="BC142" s="115"/>
      <c r="BD142" s="115"/>
      <c r="BE142" s="115"/>
      <c r="BF142" s="115"/>
      <c r="BG142" s="115"/>
      <c r="BH142" s="115" t="s">
        <v>581</v>
      </c>
      <c r="BI142" s="115"/>
      <c r="BJ142" s="115"/>
      <c r="BK142" s="115"/>
      <c r="BL142" s="115"/>
      <c r="BM142" s="115"/>
      <c r="BN142" s="115"/>
    </row>
    <row r="143" spans="1:66" ht="51" customHeight="1" x14ac:dyDescent="0.3">
      <c r="A143" s="67" t="s">
        <v>495</v>
      </c>
      <c r="B143" s="143" cm="1">
        <f t="array" ref="B143">IF(COUNTA(AF143:BN143)=0,"",_xlfn.XLOOKUP(INDEX(AF143:BN143,MATCH(FALSE,ISBLANK(AF143:BN143),0)),$AF143:$BN143,$AF$84:$BN$84,0))</f>
        <v>45804</v>
      </c>
      <c r="C143" s="67" t="s">
        <v>785</v>
      </c>
      <c r="D143" s="67" t="s">
        <v>812</v>
      </c>
      <c r="E143" s="67">
        <v>2404263110</v>
      </c>
      <c r="F143" s="12"/>
      <c r="G143" s="12"/>
      <c r="H143" s="12" t="s">
        <v>836</v>
      </c>
      <c r="I143" s="59"/>
      <c r="J143" s="14"/>
      <c r="K143" s="14">
        <f>_xlfn.XLOOKUP(CONCATENATE(O143," ",U143),'Liste BT'!$J:$J,'Liste BT'!$C:$C,0)</f>
        <v>0</v>
      </c>
      <c r="L143" s="14"/>
      <c r="M143" s="68" t="str">
        <f>IF(N143=0,"",_xlfn.XLOOKUP(N143,'Liste des sites'!$E:$E,'Liste des sites'!$O:$O,""))</f>
        <v>Neuchâtel</v>
      </c>
      <c r="N143" s="12" t="s">
        <v>1285</v>
      </c>
      <c r="O143" s="69" t="str">
        <f>IF(N143=0,"",_xlfn.XLOOKUP(N143,'Liste des sites'!$E:$E,'Liste des sites'!$D:$D,""))</f>
        <v>18594</v>
      </c>
      <c r="P143" s="12" t="s">
        <v>1285</v>
      </c>
      <c r="Q143" s="80" t="s">
        <v>540</v>
      </c>
      <c r="R143" s="69" t="str">
        <f t="shared" si="14"/>
        <v/>
      </c>
      <c r="S143" s="103"/>
      <c r="T143" s="14">
        <f>IF(S143="",0,_xlfn.XLOOKUP(S143,'Clés appart'!$D:$D,'Clés appart'!$G:$G,0))</f>
        <v>0</v>
      </c>
      <c r="U143" s="69"/>
      <c r="V143" s="69"/>
      <c r="W143" s="69" t="str">
        <f>_xlfn.XLOOKUP(R143,'Liste BT'!$J:$J,'Liste BT'!$K:$K,"")</f>
        <v/>
      </c>
      <c r="X143" s="105" t="s">
        <v>540</v>
      </c>
      <c r="Y143" s="13">
        <v>4</v>
      </c>
      <c r="Z143" s="71">
        <f t="shared" si="20"/>
        <v>4</v>
      </c>
      <c r="AA143" s="72">
        <f t="shared" si="21"/>
        <v>0</v>
      </c>
      <c r="AB143" s="72">
        <f t="shared" si="22"/>
        <v>0</v>
      </c>
      <c r="AC143" s="72">
        <f t="shared" si="23"/>
        <v>0</v>
      </c>
      <c r="AD143" s="72">
        <f t="shared" si="24"/>
        <v>0</v>
      </c>
      <c r="AF143" s="115"/>
      <c r="AG143" s="115"/>
      <c r="AH143" s="115"/>
      <c r="AI143" s="115"/>
      <c r="AJ143" s="115"/>
      <c r="AK143" s="115"/>
      <c r="AL143" s="115"/>
      <c r="AM143" s="115"/>
      <c r="AN143" s="115"/>
      <c r="AO143" s="115"/>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v>4</v>
      </c>
      <c r="BJ143" s="115"/>
      <c r="BK143" s="115"/>
      <c r="BL143" s="115"/>
      <c r="BM143" s="115"/>
      <c r="BN143" s="115"/>
    </row>
    <row r="144" spans="1:66" ht="51" customHeight="1" x14ac:dyDescent="0.3">
      <c r="A144" s="67" t="s">
        <v>495</v>
      </c>
      <c r="B144" s="143" t="str" cm="1">
        <f t="array" ref="B144">IF(COUNTA(AF144:BN144)=0,"",_xlfn.XLOOKUP(INDEX(AF144:BN144,MATCH(FALSE,ISBLANK(AF144:BN144),0)),$AF144:$BN144,$AF$84:$BN$84,0))</f>
        <v/>
      </c>
      <c r="C144" s="67"/>
      <c r="D144" s="67"/>
      <c r="E144" s="67"/>
      <c r="F144" s="12"/>
      <c r="G144" s="12"/>
      <c r="H144" s="12"/>
      <c r="I144" s="59"/>
      <c r="J144" s="14" t="s">
        <v>1381</v>
      </c>
      <c r="K144" s="14">
        <f>_xlfn.XLOOKUP(CONCATENATE(O144," ",U144),'Liste BT'!$J:$J,'Liste BT'!$C:$C,0)</f>
        <v>0</v>
      </c>
      <c r="L144" s="14" t="s">
        <v>1381</v>
      </c>
      <c r="M144" s="68" t="str">
        <f>IF(N144=0,"",_xlfn.XLOOKUP(N144,'Liste des sites'!$E:$E,'Liste des sites'!$O:$O,""))</f>
        <v>Neuchâtel</v>
      </c>
      <c r="N144" s="12" t="s">
        <v>1382</v>
      </c>
      <c r="O144" s="69" t="str">
        <f>IF(N144=0,"",_xlfn.XLOOKUP(N144,'Liste des sites'!$E:$E,'Liste des sites'!$D:$D,""))</f>
        <v>10092</v>
      </c>
      <c r="P144" s="12" t="s">
        <v>1382</v>
      </c>
      <c r="Q144" s="82" t="s">
        <v>1187</v>
      </c>
      <c r="R144" s="69" t="str">
        <f t="shared" si="14"/>
        <v/>
      </c>
      <c r="S144" s="103"/>
      <c r="T144" s="14">
        <f>IF(S144="",0,_xlfn.XLOOKUP(S144,'Clés appart'!$D:$D,'Clés appart'!$G:$G,0))</f>
        <v>0</v>
      </c>
      <c r="U144" s="69"/>
      <c r="V144" s="69"/>
      <c r="W144" s="69" t="str">
        <f>_xlfn.XLOOKUP(R144,'Liste BT'!$J:$J,'Liste BT'!$K:$K,"")</f>
        <v/>
      </c>
      <c r="X144" s="105" t="s">
        <v>1187</v>
      </c>
      <c r="Y144" s="70">
        <v>8</v>
      </c>
      <c r="Z144" s="71">
        <f t="shared" ref="Z144" si="25">SUM(AF144:BN144)</f>
        <v>0</v>
      </c>
      <c r="AA144" s="72">
        <f t="shared" si="21"/>
        <v>0</v>
      </c>
      <c r="AB144" s="72">
        <f t="shared" si="22"/>
        <v>0</v>
      </c>
      <c r="AC144" s="72">
        <f t="shared" si="23"/>
        <v>0</v>
      </c>
      <c r="AD144" s="72">
        <f t="shared" si="24"/>
        <v>0</v>
      </c>
      <c r="AE144" s="147" t="s">
        <v>596</v>
      </c>
      <c r="AF144" s="115"/>
      <c r="AG144" s="115"/>
      <c r="AH144" s="115"/>
      <c r="AI144" s="115"/>
      <c r="AJ144" s="115"/>
      <c r="AK144" s="115"/>
      <c r="AL144" s="115"/>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row>
    <row r="145" spans="1:73" ht="51" customHeight="1" x14ac:dyDescent="0.3">
      <c r="A145" s="67" t="s">
        <v>495</v>
      </c>
      <c r="B145" s="143" cm="1">
        <f t="array" ref="B145">IF(COUNTA(AF145:BN145)=0,"",_xlfn.XLOOKUP(INDEX(AF145:BN145,MATCH(FALSE,ISBLANK(AF145:BN145),0)),$AF145:$BN145,$AF$84:$BN$84,0))</f>
        <v>45805</v>
      </c>
      <c r="C145" s="67" t="s">
        <v>785</v>
      </c>
      <c r="D145" s="67" t="s">
        <v>812</v>
      </c>
      <c r="E145" s="67">
        <v>2404263110</v>
      </c>
      <c r="F145" s="12"/>
      <c r="G145" s="12"/>
      <c r="H145" s="12"/>
      <c r="I145" s="59"/>
      <c r="J145" s="14"/>
      <c r="K145" s="14">
        <f>_xlfn.XLOOKUP(CONCATENATE(O145," ",U145),'Liste BT'!$J:$J,'Liste BT'!$C:$C,0)</f>
        <v>0</v>
      </c>
      <c r="L145" s="14"/>
      <c r="M145" s="68" t="str">
        <f>IF(N145=0,"",_xlfn.XLOOKUP(N145,'Liste des sites'!$E:$E,'Liste des sites'!$O:$O,""))</f>
        <v/>
      </c>
      <c r="N145" s="12"/>
      <c r="O145" s="69" t="str">
        <f>IF(N145=0,"",_xlfn.XLOOKUP(N145,'Liste des sites'!$E:$E,'Liste des sites'!$D:$D,""))</f>
        <v/>
      </c>
      <c r="P145" s="12"/>
      <c r="Q145" s="84" t="s">
        <v>2574</v>
      </c>
      <c r="R145" s="69" t="str">
        <f t="shared" si="14"/>
        <v/>
      </c>
      <c r="S145" s="103"/>
      <c r="T145" s="14">
        <f>IF(S145="",0,_xlfn.XLOOKUP(S145,'Clés appart'!$D:$D,'Clés appart'!$G:$G,0))</f>
        <v>0</v>
      </c>
      <c r="U145" s="69"/>
      <c r="V145" s="69"/>
      <c r="W145" s="69" t="str">
        <f>_xlfn.XLOOKUP(R145,'Liste BT'!$J:$J,'Liste BT'!$K:$K,"")</f>
        <v/>
      </c>
      <c r="X145" s="105"/>
      <c r="Y145" s="18"/>
      <c r="Z145" s="71">
        <f t="shared" si="20"/>
        <v>0</v>
      </c>
      <c r="AA145" s="72">
        <f t="shared" si="21"/>
        <v>0</v>
      </c>
      <c r="AB145" s="72">
        <f t="shared" si="22"/>
        <v>1</v>
      </c>
      <c r="AC145" s="72">
        <f t="shared" si="23"/>
        <v>0</v>
      </c>
      <c r="AD145" s="72">
        <f t="shared" si="24"/>
        <v>0</v>
      </c>
      <c r="AF145" s="115"/>
      <c r="AG145" s="115"/>
      <c r="AH145" s="115"/>
      <c r="AI145" s="115"/>
      <c r="AJ145" s="115"/>
      <c r="AK145" s="115"/>
      <c r="AL145" s="115"/>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t="s">
        <v>579</v>
      </c>
      <c r="BK145" s="115"/>
      <c r="BL145" s="115"/>
      <c r="BM145" s="115"/>
      <c r="BN145" s="115"/>
    </row>
    <row r="146" spans="1:73" ht="51" customHeight="1" x14ac:dyDescent="0.3">
      <c r="A146" s="67" t="s">
        <v>495</v>
      </c>
      <c r="B146" s="143" cm="1">
        <f t="array" ref="B146">IF(COUNTA(AF146:BN146)=0,"",_xlfn.XLOOKUP(INDEX(AF146:BN146,MATCH(FALSE,ISBLANK(AF146:BN146),0)),$AF146:$BN146,$AF$84:$BN$84,0))</f>
        <v>45806</v>
      </c>
      <c r="C146" s="67" t="s">
        <v>785</v>
      </c>
      <c r="D146" s="67" t="s">
        <v>812</v>
      </c>
      <c r="E146" s="67">
        <v>2404263110</v>
      </c>
      <c r="F146" s="12"/>
      <c r="G146" s="12"/>
      <c r="H146" s="12"/>
      <c r="I146" s="59"/>
      <c r="J146" s="14"/>
      <c r="K146" s="14">
        <f>_xlfn.XLOOKUP(CONCATENATE(O146," ",U146),'Liste BT'!$J:$J,'Liste BT'!$C:$C,0)</f>
        <v>0</v>
      </c>
      <c r="L146" s="14"/>
      <c r="M146" s="68" t="str">
        <f>IF(N146=0,"",_xlfn.XLOOKUP(N146,'Liste des sites'!$E:$E,'Liste des sites'!$O:$O,""))</f>
        <v/>
      </c>
      <c r="N146" s="12"/>
      <c r="O146" s="69" t="str">
        <f>IF(N146=0,"",_xlfn.XLOOKUP(N146,'Liste des sites'!$E:$E,'Liste des sites'!$D:$D,""))</f>
        <v/>
      </c>
      <c r="P146" s="12"/>
      <c r="Q146" s="84" t="s">
        <v>582</v>
      </c>
      <c r="R146" s="69" t="str">
        <f t="shared" si="14"/>
        <v/>
      </c>
      <c r="S146" s="103"/>
      <c r="T146" s="14">
        <f>IF(S146="",0,_xlfn.XLOOKUP(S146,'Clés appart'!$D:$D,'Clés appart'!$G:$G,0))</f>
        <v>0</v>
      </c>
      <c r="U146" s="69"/>
      <c r="V146" s="69"/>
      <c r="W146" s="69" t="str">
        <f>_xlfn.XLOOKUP(R146,'Liste BT'!$J:$J,'Liste BT'!$K:$K,"")</f>
        <v/>
      </c>
      <c r="X146" s="105"/>
      <c r="Y146" s="18"/>
      <c r="Z146" s="71">
        <f t="shared" si="20"/>
        <v>0</v>
      </c>
      <c r="AA146" s="72">
        <f t="shared" si="21"/>
        <v>0</v>
      </c>
      <c r="AB146" s="72">
        <f t="shared" si="22"/>
        <v>0</v>
      </c>
      <c r="AC146" s="72">
        <f t="shared" si="23"/>
        <v>0</v>
      </c>
      <c r="AD146" s="72">
        <f t="shared" si="24"/>
        <v>1</v>
      </c>
      <c r="AF146" s="115"/>
      <c r="AG146" s="115"/>
      <c r="AH146" s="115"/>
      <c r="AI146" s="115"/>
      <c r="AJ146" s="115"/>
      <c r="AK146" s="115"/>
      <c r="AL146" s="115"/>
      <c r="AM146" s="115"/>
      <c r="AN146" s="115"/>
      <c r="AO146" s="115"/>
      <c r="AP146" s="115"/>
      <c r="AQ146" s="115"/>
      <c r="AR146" s="115"/>
      <c r="AS146" s="115"/>
      <c r="AT146" s="115"/>
      <c r="AU146" s="115"/>
      <c r="AV146" s="115"/>
      <c r="AW146" s="115"/>
      <c r="AX146" s="115"/>
      <c r="AY146" s="115"/>
      <c r="AZ146" s="115"/>
      <c r="BA146" s="115"/>
      <c r="BB146" s="115"/>
      <c r="BC146" s="115"/>
      <c r="BD146" s="115"/>
      <c r="BE146" s="115"/>
      <c r="BF146" s="115"/>
      <c r="BG146" s="115"/>
      <c r="BH146" s="115"/>
      <c r="BI146" s="115"/>
      <c r="BJ146" s="115"/>
      <c r="BK146" s="115" t="s">
        <v>808</v>
      </c>
      <c r="BL146" s="115"/>
      <c r="BM146" s="115"/>
      <c r="BN146" s="115"/>
    </row>
    <row r="147" spans="1:73" ht="51" customHeight="1" x14ac:dyDescent="0.3">
      <c r="A147" s="67" t="s">
        <v>495</v>
      </c>
      <c r="B147" s="143" cm="1">
        <f t="array" ref="B147">IF(COUNTA(AF147:BN147)=0,"",_xlfn.XLOOKUP(INDEX(AF147:BN147,MATCH(FALSE,ISBLANK(AF147:BN147),0)),$AF147:$BN147,$AF$84:$BN$84,0))</f>
        <v>45807</v>
      </c>
      <c r="C147" s="67" t="s">
        <v>785</v>
      </c>
      <c r="D147" s="67" t="s">
        <v>812</v>
      </c>
      <c r="E147" s="67">
        <v>2404263110</v>
      </c>
      <c r="F147" s="12"/>
      <c r="G147" s="12"/>
      <c r="H147" s="12"/>
      <c r="I147" s="59"/>
      <c r="J147" s="14"/>
      <c r="K147" s="14">
        <f>_xlfn.XLOOKUP(CONCATENATE(O147," ",U147),'Liste BT'!$J:$J,'Liste BT'!$C:$C,0)</f>
        <v>0</v>
      </c>
      <c r="L147" s="14"/>
      <c r="M147" s="68" t="str">
        <f>IF(N147=0,"",_xlfn.XLOOKUP(N147,'Liste des sites'!$E:$E,'Liste des sites'!$O:$O,""))</f>
        <v/>
      </c>
      <c r="N147" s="12"/>
      <c r="O147" s="69" t="str">
        <f>IF(N147=0,"",_xlfn.XLOOKUP(N147,'Liste des sites'!$E:$E,'Liste des sites'!$D:$D,""))</f>
        <v/>
      </c>
      <c r="P147" s="12"/>
      <c r="Q147" s="84" t="s">
        <v>2574</v>
      </c>
      <c r="R147" s="69" t="str">
        <f t="shared" si="14"/>
        <v/>
      </c>
      <c r="S147" s="103"/>
      <c r="T147" s="14">
        <f>IF(S147="",0,_xlfn.XLOOKUP(S147,'Clés appart'!$D:$D,'Clés appart'!$G:$G,0))</f>
        <v>0</v>
      </c>
      <c r="U147" s="69"/>
      <c r="V147" s="69"/>
      <c r="W147" s="69" t="str">
        <f>_xlfn.XLOOKUP(R147,'Liste BT'!$J:$J,'Liste BT'!$K:$K,"")</f>
        <v/>
      </c>
      <c r="X147" s="105"/>
      <c r="Y147" s="70"/>
      <c r="Z147" s="71">
        <f t="shared" si="20"/>
        <v>0</v>
      </c>
      <c r="AA147" s="72">
        <f t="shared" si="21"/>
        <v>0</v>
      </c>
      <c r="AB147" s="72">
        <f t="shared" si="22"/>
        <v>1</v>
      </c>
      <c r="AC147" s="72">
        <f t="shared" si="23"/>
        <v>0</v>
      </c>
      <c r="AD147" s="72">
        <f t="shared" si="24"/>
        <v>0</v>
      </c>
      <c r="AF147" s="115"/>
      <c r="AG147" s="115"/>
      <c r="AH147" s="115"/>
      <c r="AI147" s="115"/>
      <c r="AJ147" s="115"/>
      <c r="AK147" s="115"/>
      <c r="AL147" s="115"/>
      <c r="AM147" s="115"/>
      <c r="AN147" s="115"/>
      <c r="AO147" s="115"/>
      <c r="AP147" s="115"/>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t="s">
        <v>579</v>
      </c>
      <c r="BM147" s="115"/>
      <c r="BN147" s="115"/>
    </row>
    <row r="148" spans="1:73" ht="51" customHeight="1" x14ac:dyDescent="0.3">
      <c r="A148" s="67" t="s">
        <v>495</v>
      </c>
      <c r="B148" s="143" t="str" cm="1">
        <f t="array" ref="B148">IF(COUNTA(AF148:BN148)=0,"",_xlfn.XLOOKUP(INDEX(AF148:BN148,MATCH(FALSE,ISBLANK(AF148:BN148),0)),$AF148:$BN148,$AF$84:$BN$84,0))</f>
        <v/>
      </c>
      <c r="C148" s="67" t="s">
        <v>785</v>
      </c>
      <c r="D148" s="67" t="s">
        <v>812</v>
      </c>
      <c r="E148" s="67">
        <v>2404263110</v>
      </c>
      <c r="F148" s="12"/>
      <c r="G148" s="12"/>
      <c r="H148" s="12"/>
      <c r="I148" s="59"/>
      <c r="J148" s="14"/>
      <c r="K148" s="14">
        <f>_xlfn.XLOOKUP(CONCATENATE(O148," ",U148),'Liste BT'!$J:$J,'Liste BT'!$C:$C,0)</f>
        <v>0</v>
      </c>
      <c r="L148" s="14"/>
      <c r="M148" s="68" t="str">
        <f>IF(N148=0,"",_xlfn.XLOOKUP(N148,'Liste des sites'!$E:$E,'Liste des sites'!$O:$O,""))</f>
        <v/>
      </c>
      <c r="N148" s="12"/>
      <c r="O148" s="69" t="str">
        <f>IF(N148=0,"",_xlfn.XLOOKUP(N148,'Liste des sites'!$E:$E,'Liste des sites'!$D:$D,""))</f>
        <v/>
      </c>
      <c r="P148" s="12"/>
      <c r="Q148" s="81"/>
      <c r="R148" s="69" t="str">
        <f t="shared" si="14"/>
        <v/>
      </c>
      <c r="S148" s="103"/>
      <c r="T148" s="14">
        <f>IF(S148="",0,_xlfn.XLOOKUP(S148,'Clés appart'!$D:$D,'Clés appart'!$G:$G,0))</f>
        <v>0</v>
      </c>
      <c r="U148" s="69"/>
      <c r="V148" s="69"/>
      <c r="W148" s="69" t="str">
        <f>_xlfn.XLOOKUP(R148,'Liste BT'!$J:$J,'Liste BT'!$K:$K,"")</f>
        <v/>
      </c>
      <c r="X148" s="105"/>
      <c r="Y148" s="70"/>
      <c r="Z148" s="71">
        <f t="shared" si="20"/>
        <v>0</v>
      </c>
      <c r="AA148" s="72">
        <f t="shared" si="21"/>
        <v>0</v>
      </c>
      <c r="AB148" s="72">
        <f t="shared" si="22"/>
        <v>0</v>
      </c>
      <c r="AC148" s="72">
        <f t="shared" si="23"/>
        <v>0</v>
      </c>
      <c r="AD148" s="72">
        <f t="shared" si="24"/>
        <v>0</v>
      </c>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row>
    <row r="149" spans="1:73" ht="51" customHeight="1" x14ac:dyDescent="0.3">
      <c r="A149" s="67" t="s">
        <v>495</v>
      </c>
      <c r="B149" s="143" t="str" cm="1">
        <f t="array" ref="B149">IF(COUNTA(AF149:BN149)=0,"",_xlfn.XLOOKUP(INDEX(AF149:BN149,MATCH(FALSE,ISBLANK(AF149:BN149),0)),$AF149:$BN149,$AF$84:$BN$84,0))</f>
        <v/>
      </c>
      <c r="C149" s="67" t="s">
        <v>785</v>
      </c>
      <c r="D149" s="67" t="s">
        <v>812</v>
      </c>
      <c r="E149" s="67">
        <v>2404263110</v>
      </c>
      <c r="F149" s="12"/>
      <c r="G149" s="12"/>
      <c r="H149" s="12"/>
      <c r="I149" s="59"/>
      <c r="J149" s="14"/>
      <c r="K149" s="14">
        <f>_xlfn.XLOOKUP(CONCATENATE(O149," ",U149),'Liste BT'!$J:$J,'Liste BT'!$C:$C,0)</f>
        <v>0</v>
      </c>
      <c r="L149" s="14"/>
      <c r="M149" s="68" t="str">
        <f>IF(N149=0,"",_xlfn.XLOOKUP(N149,'Liste des sites'!$E:$E,'Liste des sites'!$O:$O,""))</f>
        <v/>
      </c>
      <c r="N149" s="12"/>
      <c r="O149" s="69" t="str">
        <f>IF(N149=0,"",_xlfn.XLOOKUP(N149,'Liste des sites'!$E:$E,'Liste des sites'!$D:$D,""))</f>
        <v/>
      </c>
      <c r="P149" s="12"/>
      <c r="Q149" s="81"/>
      <c r="R149" s="69" t="str">
        <f t="shared" si="14"/>
        <v/>
      </c>
      <c r="S149" s="103"/>
      <c r="T149" s="14">
        <f>IF(S149="",0,_xlfn.XLOOKUP(S149,'Clés appart'!$D:$D,'Clés appart'!$G:$G,0))</f>
        <v>0</v>
      </c>
      <c r="U149" s="69"/>
      <c r="V149" s="69"/>
      <c r="W149" s="69" t="str">
        <f>_xlfn.XLOOKUP(R149,'Liste BT'!$J:$J,'Liste BT'!$K:$K,"")</f>
        <v/>
      </c>
      <c r="X149" s="105"/>
      <c r="Y149" s="70"/>
      <c r="Z149" s="71">
        <f t="shared" si="20"/>
        <v>0</v>
      </c>
      <c r="AA149" s="72">
        <f t="shared" si="21"/>
        <v>0</v>
      </c>
      <c r="AB149" s="72">
        <f t="shared" si="22"/>
        <v>0</v>
      </c>
      <c r="AC149" s="72">
        <f t="shared" si="23"/>
        <v>0</v>
      </c>
      <c r="AD149" s="72">
        <f t="shared" si="24"/>
        <v>0</v>
      </c>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row>
    <row r="150" spans="1:73" ht="51" customHeight="1" x14ac:dyDescent="0.3">
      <c r="A150" s="67" t="s">
        <v>495</v>
      </c>
      <c r="B150" s="143" t="str" cm="1">
        <f t="array" ref="B150">IF(COUNTA(AF150:BN150)=0,"",_xlfn.XLOOKUP(INDEX(AF150:BN150,MATCH(FALSE,ISBLANK(AF150:BN150),0)),$AF150:$BN150,$AF$84:$BN$84,0))</f>
        <v/>
      </c>
      <c r="C150" s="67" t="s">
        <v>785</v>
      </c>
      <c r="D150" s="67" t="s">
        <v>812</v>
      </c>
      <c r="E150" s="67">
        <v>2404263110</v>
      </c>
      <c r="F150" s="12"/>
      <c r="G150" s="12"/>
      <c r="H150" s="12"/>
      <c r="I150" s="59"/>
      <c r="J150" s="14"/>
      <c r="K150" s="14">
        <f>_xlfn.XLOOKUP(CONCATENATE(O150," ",U150),'Liste BT'!$J:$J,'Liste BT'!$C:$C,0)</f>
        <v>0</v>
      </c>
      <c r="L150" s="14"/>
      <c r="M150" s="68" t="str">
        <f>IF(N150=0,"",_xlfn.XLOOKUP(N150,'Liste des sites'!$E:$E,'Liste des sites'!$O:$O,""))</f>
        <v/>
      </c>
      <c r="N150" s="12"/>
      <c r="O150" s="69" t="str">
        <f>IF(N150=0,"",_xlfn.XLOOKUP(N150,'Liste des sites'!$E:$E,'Liste des sites'!$D:$D,""))</f>
        <v/>
      </c>
      <c r="P150" s="12"/>
      <c r="Q150" s="81"/>
      <c r="R150" s="69" t="str">
        <f t="shared" si="14"/>
        <v/>
      </c>
      <c r="S150" s="103"/>
      <c r="T150" s="14">
        <f>IF(S150="",0,_xlfn.XLOOKUP(S150,'Clés appart'!$D:$D,'Clés appart'!$G:$G,0))</f>
        <v>0</v>
      </c>
      <c r="U150" s="69"/>
      <c r="V150" s="69"/>
      <c r="W150" s="69" t="str">
        <f>_xlfn.XLOOKUP(R150,'Liste BT'!$J:$J,'Liste BT'!$K:$K,"")</f>
        <v/>
      </c>
      <c r="X150" s="105"/>
      <c r="Y150" s="70"/>
      <c r="Z150" s="71">
        <f t="shared" ref="Z150" si="26">SUM(AF150:BN150)</f>
        <v>0</v>
      </c>
      <c r="AA150" s="72">
        <f t="shared" si="21"/>
        <v>0</v>
      </c>
      <c r="AB150" s="72">
        <f t="shared" si="22"/>
        <v>0</v>
      </c>
      <c r="AC150" s="72">
        <f t="shared" si="23"/>
        <v>0</v>
      </c>
      <c r="AD150" s="72">
        <f t="shared" si="24"/>
        <v>0</v>
      </c>
      <c r="AF150" s="115"/>
      <c r="AG150" s="115"/>
      <c r="AH150" s="115"/>
      <c r="AI150" s="115"/>
      <c r="AJ150" s="115"/>
      <c r="AK150" s="115"/>
      <c r="AL150" s="115"/>
      <c r="AM150" s="115"/>
      <c r="AN150" s="115"/>
      <c r="AO150" s="115"/>
      <c r="AP150" s="115"/>
      <c r="AQ150" s="115"/>
      <c r="AR150" s="115"/>
      <c r="AS150" s="115"/>
      <c r="AT150" s="115"/>
      <c r="AU150" s="115"/>
      <c r="AV150" s="115"/>
      <c r="AW150" s="115"/>
      <c r="AX150" s="115"/>
      <c r="AY150" s="115"/>
      <c r="AZ150" s="115"/>
      <c r="BA150" s="115"/>
      <c r="BB150" s="115"/>
      <c r="BC150" s="115"/>
      <c r="BD150" s="115"/>
      <c r="BE150" s="115"/>
      <c r="BF150" s="115"/>
      <c r="BG150" s="115"/>
      <c r="BH150" s="115"/>
      <c r="BI150" s="115"/>
      <c r="BJ150" s="115"/>
      <c r="BK150" s="115"/>
      <c r="BL150" s="115"/>
      <c r="BM150" s="115"/>
      <c r="BN150" s="115"/>
    </row>
    <row r="151" spans="1:73" x14ac:dyDescent="0.3">
      <c r="A151" s="59"/>
      <c r="B151" s="59"/>
      <c r="C151" s="59"/>
      <c r="D151" s="59"/>
      <c r="F151" s="59"/>
      <c r="G151" s="59"/>
      <c r="H151" s="59"/>
      <c r="I151" s="59"/>
      <c r="J151" s="59"/>
      <c r="K151" s="59"/>
      <c r="L151" s="74"/>
      <c r="M151" s="59"/>
      <c r="N151" s="76"/>
      <c r="O151" s="76"/>
      <c r="P151" s="76"/>
      <c r="Q151" s="76"/>
      <c r="R151" s="76"/>
      <c r="S151" s="76"/>
      <c r="T151" s="76"/>
      <c r="U151" s="75"/>
      <c r="V151" s="75"/>
      <c r="W151" s="75"/>
      <c r="X151" s="76"/>
    </row>
    <row r="152" spans="1:73" x14ac:dyDescent="0.3">
      <c r="A152" s="59"/>
      <c r="B152" s="59"/>
      <c r="C152" s="59"/>
      <c r="D152" s="59"/>
      <c r="F152" s="59"/>
      <c r="G152" s="59"/>
      <c r="H152" s="59"/>
      <c r="I152" s="59"/>
      <c r="J152" s="59"/>
      <c r="K152" s="59"/>
      <c r="L152" s="74"/>
      <c r="M152" s="59"/>
      <c r="N152" s="76"/>
      <c r="O152" s="76"/>
      <c r="P152" s="76"/>
      <c r="Q152" s="76"/>
      <c r="R152" s="76"/>
      <c r="S152" s="76"/>
      <c r="T152" s="76"/>
      <c r="U152" s="75"/>
      <c r="V152" s="75"/>
      <c r="W152" s="75"/>
      <c r="X152" s="76"/>
    </row>
    <row r="153" spans="1:73" x14ac:dyDescent="0.3">
      <c r="A153" s="59"/>
      <c r="B153" s="59"/>
      <c r="C153" s="59"/>
      <c r="D153" s="59"/>
      <c r="F153" s="59"/>
      <c r="G153" s="59"/>
      <c r="H153" s="59"/>
      <c r="I153" s="59"/>
      <c r="J153" s="59"/>
      <c r="K153" s="59"/>
      <c r="L153" s="74"/>
      <c r="M153" s="59"/>
      <c r="N153" s="76"/>
      <c r="O153" s="76"/>
      <c r="P153" s="76"/>
      <c r="Q153" s="76"/>
      <c r="R153" s="76"/>
      <c r="S153" s="76"/>
      <c r="T153" s="76"/>
      <c r="U153" s="75"/>
      <c r="V153" s="75"/>
      <c r="W153" s="75"/>
      <c r="X153" s="76"/>
    </row>
    <row r="154" spans="1:73" x14ac:dyDescent="0.3">
      <c r="A154" s="59"/>
      <c r="B154" s="59"/>
      <c r="C154" s="59"/>
      <c r="D154" s="59"/>
      <c r="F154" s="59"/>
      <c r="G154" s="59"/>
      <c r="H154" s="59"/>
      <c r="I154" s="59"/>
      <c r="J154" s="59"/>
      <c r="K154" s="59"/>
      <c r="L154" s="74"/>
      <c r="M154" s="59"/>
      <c r="N154" s="76"/>
      <c r="O154" s="76"/>
      <c r="P154" s="76"/>
      <c r="Q154" s="76"/>
      <c r="R154" s="76"/>
      <c r="S154" s="76"/>
      <c r="T154" s="76"/>
    </row>
    <row r="155" spans="1:73" s="55" customFormat="1" x14ac:dyDescent="0.3">
      <c r="A155" s="66"/>
      <c r="B155" s="66"/>
      <c r="C155" s="66"/>
      <c r="D155" s="66"/>
      <c r="E155" s="66"/>
      <c r="F155" s="66"/>
      <c r="G155" s="66"/>
      <c r="H155" s="66"/>
      <c r="I155" s="66"/>
      <c r="J155" s="66"/>
      <c r="K155" s="66"/>
      <c r="L155" s="66"/>
      <c r="N155" s="66"/>
      <c r="O155" s="66"/>
      <c r="P155" s="66"/>
      <c r="Q155" s="66"/>
      <c r="R155" s="66"/>
      <c r="S155" s="66"/>
      <c r="T155" s="66"/>
      <c r="U155" s="136"/>
      <c r="V155" s="136"/>
      <c r="W155" s="136"/>
      <c r="X155" s="128"/>
      <c r="Y155" s="77">
        <f>SUM(Y88:Y150)</f>
        <v>143.21999999999997</v>
      </c>
      <c r="Z155" s="77">
        <f>SUM(Z88:Z150)</f>
        <v>134.95999999999998</v>
      </c>
      <c r="AA155" s="65"/>
      <c r="AB155" s="65"/>
      <c r="AC155" s="78"/>
      <c r="AD155" s="78"/>
      <c r="AE155" s="147"/>
      <c r="AF155" s="10" t="s">
        <v>513</v>
      </c>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row>
    <row r="156" spans="1:73" ht="23" thickBot="1" x14ac:dyDescent="0.35">
      <c r="F156" s="58"/>
      <c r="G156" s="58"/>
    </row>
    <row r="157" spans="1:73" ht="131" customHeight="1" thickTop="1" thickBot="1" x14ac:dyDescent="0.35">
      <c r="F157" s="58"/>
      <c r="G157" s="58"/>
      <c r="J157" s="165" t="s">
        <v>2584</v>
      </c>
      <c r="K157" s="166"/>
      <c r="L157" s="166"/>
      <c r="M157" s="166"/>
      <c r="N157" s="166"/>
      <c r="O157" s="166"/>
      <c r="P157" s="166"/>
      <c r="Q157" s="166"/>
      <c r="R157" s="166"/>
      <c r="S157" s="166"/>
      <c r="T157" s="166"/>
      <c r="U157" s="137"/>
      <c r="V157" s="137"/>
      <c r="W157" s="137"/>
      <c r="X157" s="76"/>
      <c r="AF157" s="10" t="s">
        <v>514</v>
      </c>
      <c r="AM157" s="58"/>
      <c r="AN157" s="58"/>
      <c r="AP157" s="58"/>
      <c r="AQ157" s="59"/>
    </row>
    <row r="158" spans="1:73" ht="23" thickTop="1" x14ac:dyDescent="0.3">
      <c r="F158" s="58"/>
      <c r="G158" s="58"/>
      <c r="J158" s="59"/>
      <c r="K158" s="59"/>
      <c r="L158" s="59"/>
      <c r="AA158" s="58"/>
      <c r="AB158" s="58"/>
      <c r="AC158" s="10"/>
      <c r="AD158" s="58"/>
    </row>
    <row r="159" spans="1:73" x14ac:dyDescent="0.3">
      <c r="F159" s="58"/>
      <c r="G159" s="58"/>
    </row>
    <row r="160" spans="1:73" x14ac:dyDescent="0.3">
      <c r="F160" s="58"/>
      <c r="G160" s="58"/>
    </row>
    <row r="161" spans="1:74" x14ac:dyDescent="0.3">
      <c r="A161" s="59"/>
      <c r="B161" s="59"/>
      <c r="C161" s="59"/>
      <c r="D161" s="59"/>
      <c r="F161" s="59"/>
      <c r="G161" s="59"/>
      <c r="H161" s="59"/>
      <c r="I161" s="59"/>
      <c r="J161" s="59"/>
      <c r="K161" s="59"/>
      <c r="L161" s="59"/>
    </row>
    <row r="162" spans="1:74" x14ac:dyDescent="0.3">
      <c r="A162" s="59"/>
      <c r="B162" s="59"/>
      <c r="C162" s="59"/>
      <c r="D162" s="59"/>
      <c r="F162" s="59"/>
      <c r="G162" s="59"/>
      <c r="H162" s="59"/>
      <c r="I162" s="59"/>
      <c r="J162" s="59"/>
      <c r="K162" s="59"/>
      <c r="L162" s="59"/>
      <c r="M162" s="62" t="s">
        <v>510</v>
      </c>
      <c r="AF162" s="111" t="s">
        <v>2586</v>
      </c>
      <c r="AG162" s="112"/>
      <c r="AH162" s="112"/>
      <c r="AI162" s="112"/>
      <c r="AJ162" s="112"/>
      <c r="AL162" s="113" t="s">
        <v>515</v>
      </c>
      <c r="AM162" s="66" t="s">
        <v>496</v>
      </c>
    </row>
    <row r="163" spans="1:74" x14ac:dyDescent="0.3">
      <c r="A163" s="59"/>
      <c r="B163" s="59"/>
      <c r="C163" s="59"/>
      <c r="D163" s="59"/>
      <c r="F163" s="59"/>
      <c r="G163" s="59"/>
      <c r="H163" s="59"/>
      <c r="I163" s="59"/>
      <c r="J163" s="59"/>
      <c r="K163" s="59"/>
      <c r="L163" s="59"/>
      <c r="M163" s="63" t="s">
        <v>511</v>
      </c>
      <c r="Z163" s="64" t="s">
        <v>512</v>
      </c>
      <c r="AA163" s="65"/>
      <c r="AB163" s="65"/>
      <c r="AF163" s="111" t="s">
        <v>822</v>
      </c>
      <c r="AG163" s="112"/>
      <c r="AH163" s="112"/>
      <c r="AI163" s="112"/>
      <c r="AJ163" s="112"/>
    </row>
    <row r="164" spans="1:74" x14ac:dyDescent="0.3">
      <c r="A164" s="59"/>
      <c r="B164" s="59"/>
      <c r="C164" s="59"/>
      <c r="D164" s="59"/>
      <c r="F164" s="59"/>
      <c r="G164" s="59"/>
      <c r="H164" s="59"/>
      <c r="I164" s="59"/>
      <c r="J164" s="59"/>
      <c r="K164" s="59"/>
      <c r="L164" s="59"/>
      <c r="M164" s="58" t="s">
        <v>505</v>
      </c>
      <c r="AF164" s="147"/>
      <c r="AG164" s="147"/>
      <c r="AH164" s="147"/>
      <c r="AI164" s="147"/>
      <c r="AJ164" s="147"/>
      <c r="AK164" s="147"/>
      <c r="AL164" s="148">
        <v>45809</v>
      </c>
      <c r="AM164" s="148">
        <v>45810</v>
      </c>
      <c r="AN164" s="148">
        <v>45811</v>
      </c>
      <c r="AO164" s="148">
        <v>45812</v>
      </c>
      <c r="AP164" s="148">
        <v>45813</v>
      </c>
      <c r="AQ164" s="148">
        <v>45814</v>
      </c>
      <c r="AR164" s="148">
        <v>45815</v>
      </c>
      <c r="AS164" s="148">
        <v>45816</v>
      </c>
      <c r="AT164" s="148">
        <v>45817</v>
      </c>
      <c r="AU164" s="148">
        <v>45818</v>
      </c>
      <c r="AV164" s="148">
        <v>45819</v>
      </c>
      <c r="AW164" s="148">
        <v>45820</v>
      </c>
      <c r="AX164" s="148">
        <v>45821</v>
      </c>
      <c r="AY164" s="148">
        <v>45822</v>
      </c>
      <c r="AZ164" s="148">
        <v>45823</v>
      </c>
      <c r="BA164" s="148">
        <v>45824</v>
      </c>
      <c r="BB164" s="148">
        <v>45825</v>
      </c>
      <c r="BC164" s="148">
        <v>45826</v>
      </c>
      <c r="BD164" s="148">
        <v>45827</v>
      </c>
      <c r="BE164" s="148">
        <v>45828</v>
      </c>
      <c r="BF164" s="148">
        <v>45829</v>
      </c>
      <c r="BG164" s="148">
        <v>45830</v>
      </c>
      <c r="BH164" s="148">
        <v>45831</v>
      </c>
      <c r="BI164" s="148">
        <v>45832</v>
      </c>
      <c r="BJ164" s="148">
        <v>45833</v>
      </c>
      <c r="BK164" s="148">
        <v>45834</v>
      </c>
      <c r="BL164" s="148">
        <v>45835</v>
      </c>
      <c r="BM164" s="148">
        <v>45836</v>
      </c>
      <c r="BN164" s="148">
        <v>45837</v>
      </c>
      <c r="BO164" s="148">
        <v>45838</v>
      </c>
      <c r="BP164" s="147"/>
      <c r="BQ164" s="147"/>
      <c r="BR164" s="147"/>
      <c r="BS164" s="147"/>
      <c r="BT164" s="147"/>
      <c r="BU164" s="147"/>
      <c r="BV164" s="149"/>
    </row>
    <row r="165" spans="1:74" x14ac:dyDescent="0.3">
      <c r="A165" s="59"/>
      <c r="B165" s="59"/>
      <c r="C165" s="59"/>
      <c r="D165" s="59"/>
      <c r="F165" s="59"/>
      <c r="G165" s="59"/>
      <c r="H165" s="59"/>
      <c r="I165" s="59"/>
      <c r="J165" s="59"/>
      <c r="K165" s="59"/>
      <c r="L165" s="59"/>
      <c r="AA165" s="167" t="s">
        <v>814</v>
      </c>
      <c r="AB165" s="167"/>
      <c r="AC165" s="167"/>
      <c r="AD165" s="167"/>
      <c r="AF165" s="114"/>
      <c r="AG165" s="115"/>
      <c r="AH165" s="114"/>
      <c r="AI165" s="115"/>
      <c r="AJ165" s="114"/>
      <c r="AK165" s="115"/>
      <c r="AL165" s="114">
        <v>1</v>
      </c>
      <c r="AM165" s="115">
        <f>AL165+1</f>
        <v>2</v>
      </c>
      <c r="AN165" s="114">
        <f>AM165+1</f>
        <v>3</v>
      </c>
      <c r="AO165" s="115">
        <f t="shared" ref="AO165:AQ165" si="27">AN165+1</f>
        <v>4</v>
      </c>
      <c r="AP165" s="114">
        <f t="shared" si="27"/>
        <v>5</v>
      </c>
      <c r="AQ165" s="115">
        <f t="shared" si="27"/>
        <v>6</v>
      </c>
      <c r="AR165" s="114">
        <f t="shared" ref="AR165:BO165" si="28">AQ165+1</f>
        <v>7</v>
      </c>
      <c r="AS165" s="115">
        <f t="shared" si="28"/>
        <v>8</v>
      </c>
      <c r="AT165" s="114">
        <f t="shared" si="28"/>
        <v>9</v>
      </c>
      <c r="AU165" s="115">
        <f t="shared" si="28"/>
        <v>10</v>
      </c>
      <c r="AV165" s="114">
        <f t="shared" si="28"/>
        <v>11</v>
      </c>
      <c r="AW165" s="115">
        <f t="shared" si="28"/>
        <v>12</v>
      </c>
      <c r="AX165" s="114">
        <f t="shared" si="28"/>
        <v>13</v>
      </c>
      <c r="AY165" s="115">
        <f t="shared" si="28"/>
        <v>14</v>
      </c>
      <c r="AZ165" s="114">
        <f t="shared" si="28"/>
        <v>15</v>
      </c>
      <c r="BA165" s="115">
        <f t="shared" si="28"/>
        <v>16</v>
      </c>
      <c r="BB165" s="114">
        <f t="shared" si="28"/>
        <v>17</v>
      </c>
      <c r="BC165" s="115">
        <f t="shared" si="28"/>
        <v>18</v>
      </c>
      <c r="BD165" s="114">
        <f t="shared" si="28"/>
        <v>19</v>
      </c>
      <c r="BE165" s="115">
        <f t="shared" si="28"/>
        <v>20</v>
      </c>
      <c r="BF165" s="114">
        <f t="shared" si="28"/>
        <v>21</v>
      </c>
      <c r="BG165" s="115">
        <f t="shared" si="28"/>
        <v>22</v>
      </c>
      <c r="BH165" s="114">
        <f t="shared" si="28"/>
        <v>23</v>
      </c>
      <c r="BI165" s="115">
        <f t="shared" si="28"/>
        <v>24</v>
      </c>
      <c r="BJ165" s="114">
        <f t="shared" si="28"/>
        <v>25</v>
      </c>
      <c r="BK165" s="115">
        <f t="shared" si="28"/>
        <v>26</v>
      </c>
      <c r="BL165" s="114">
        <f t="shared" si="28"/>
        <v>27</v>
      </c>
      <c r="BM165" s="115">
        <f t="shared" si="28"/>
        <v>28</v>
      </c>
      <c r="BN165" s="115">
        <f t="shared" si="28"/>
        <v>29</v>
      </c>
      <c r="BO165" s="114">
        <f t="shared" si="28"/>
        <v>30</v>
      </c>
      <c r="BP165" s="115"/>
      <c r="BQ165" s="114"/>
      <c r="BR165" s="115"/>
      <c r="BS165" s="114"/>
      <c r="BT165" s="115"/>
      <c r="BU165" s="114"/>
    </row>
    <row r="166" spans="1:74" x14ac:dyDescent="0.3">
      <c r="F166" s="58"/>
      <c r="G166" s="58"/>
    </row>
    <row r="167" spans="1:74" ht="46" x14ac:dyDescent="0.3">
      <c r="A167" s="54" t="s">
        <v>784</v>
      </c>
      <c r="B167" s="54" t="s">
        <v>2806</v>
      </c>
      <c r="C167" s="54" t="s">
        <v>809</v>
      </c>
      <c r="D167" s="54" t="s">
        <v>810</v>
      </c>
      <c r="E167" s="54" t="s">
        <v>811</v>
      </c>
      <c r="F167" s="54" t="s">
        <v>813</v>
      </c>
      <c r="G167" s="54"/>
      <c r="H167" s="54"/>
      <c r="I167" s="55"/>
      <c r="J167" s="56" t="s">
        <v>488</v>
      </c>
      <c r="K167" s="56" t="s">
        <v>2786</v>
      </c>
      <c r="L167" s="56" t="s">
        <v>1157</v>
      </c>
      <c r="M167" s="56" t="s">
        <v>0</v>
      </c>
      <c r="N167" s="142" t="s">
        <v>2753</v>
      </c>
      <c r="O167" s="142" t="s">
        <v>2</v>
      </c>
      <c r="P167" s="56" t="s">
        <v>1</v>
      </c>
      <c r="Q167" s="56" t="s">
        <v>3</v>
      </c>
      <c r="R167" s="56"/>
      <c r="S167" s="56" t="s">
        <v>2664</v>
      </c>
      <c r="T167" s="56" t="s">
        <v>2737</v>
      </c>
      <c r="U167" s="56" t="s">
        <v>2784</v>
      </c>
      <c r="V167" s="56" t="s">
        <v>2784</v>
      </c>
      <c r="W167" s="56"/>
      <c r="X167" s="56" t="s">
        <v>2785</v>
      </c>
      <c r="Y167" s="85" t="s">
        <v>506</v>
      </c>
      <c r="Z167" s="56" t="s">
        <v>507</v>
      </c>
      <c r="AA167" s="57" t="s">
        <v>807</v>
      </c>
      <c r="AB167" s="57" t="s">
        <v>579</v>
      </c>
      <c r="AC167" s="57" t="s">
        <v>790</v>
      </c>
      <c r="AD167" s="57" t="s">
        <v>808</v>
      </c>
      <c r="AF167" s="116" t="s">
        <v>801</v>
      </c>
      <c r="AG167" s="116" t="s">
        <v>802</v>
      </c>
      <c r="AH167" s="116" t="s">
        <v>802</v>
      </c>
      <c r="AI167" s="116" t="s">
        <v>803</v>
      </c>
      <c r="AJ167" s="116" t="s">
        <v>804</v>
      </c>
      <c r="AK167" s="116" t="s">
        <v>805</v>
      </c>
      <c r="AL167" s="116" t="s">
        <v>806</v>
      </c>
      <c r="AM167" s="117" t="s">
        <v>801</v>
      </c>
      <c r="AN167" s="117" t="s">
        <v>802</v>
      </c>
      <c r="AO167" s="117" t="s">
        <v>802</v>
      </c>
      <c r="AP167" s="117" t="s">
        <v>803</v>
      </c>
      <c r="AQ167" s="117" t="s">
        <v>804</v>
      </c>
      <c r="AR167" s="117" t="s">
        <v>805</v>
      </c>
      <c r="AS167" s="117" t="s">
        <v>806</v>
      </c>
      <c r="AT167" s="116" t="s">
        <v>801</v>
      </c>
      <c r="AU167" s="116" t="s">
        <v>802</v>
      </c>
      <c r="AV167" s="116" t="s">
        <v>802</v>
      </c>
      <c r="AW167" s="116" t="s">
        <v>803</v>
      </c>
      <c r="AX167" s="116" t="s">
        <v>804</v>
      </c>
      <c r="AY167" s="116" t="s">
        <v>805</v>
      </c>
      <c r="AZ167" s="116" t="s">
        <v>806</v>
      </c>
      <c r="BA167" s="117" t="s">
        <v>801</v>
      </c>
      <c r="BB167" s="117" t="s">
        <v>802</v>
      </c>
      <c r="BC167" s="117" t="s">
        <v>802</v>
      </c>
      <c r="BD167" s="117" t="s">
        <v>803</v>
      </c>
      <c r="BE167" s="117" t="s">
        <v>804</v>
      </c>
      <c r="BF167" s="117" t="s">
        <v>805</v>
      </c>
      <c r="BG167" s="117" t="s">
        <v>806</v>
      </c>
      <c r="BH167" s="116" t="s">
        <v>801</v>
      </c>
      <c r="BI167" s="116" t="s">
        <v>802</v>
      </c>
      <c r="BJ167" s="116" t="s">
        <v>802</v>
      </c>
      <c r="BK167" s="116" t="s">
        <v>803</v>
      </c>
      <c r="BL167" s="116" t="s">
        <v>804</v>
      </c>
      <c r="BM167" s="116" t="s">
        <v>805</v>
      </c>
      <c r="BN167" s="116" t="s">
        <v>806</v>
      </c>
      <c r="BO167" s="117" t="s">
        <v>801</v>
      </c>
      <c r="BP167" s="117" t="s">
        <v>802</v>
      </c>
      <c r="BQ167" s="117" t="s">
        <v>802</v>
      </c>
      <c r="BR167" s="117" t="s">
        <v>803</v>
      </c>
      <c r="BS167" s="117" t="s">
        <v>804</v>
      </c>
      <c r="BT167" s="117" t="s">
        <v>805</v>
      </c>
      <c r="BU167" s="117" t="s">
        <v>806</v>
      </c>
    </row>
    <row r="168" spans="1:74" ht="51" customHeight="1" x14ac:dyDescent="0.3">
      <c r="A168" s="67" t="s">
        <v>496</v>
      </c>
      <c r="B168" s="143" cm="1">
        <f t="array" ref="B168">IF(COUNTA(AF168:BU168)=0,"",_xlfn.XLOOKUP(INDEX(AF168:BU168,MATCH(FALSE,ISBLANK(AF168:BU168),0)),$AF168:$BU168,$AF$164:$BU$164,0))</f>
        <v>45810</v>
      </c>
      <c r="C168" s="67" t="s">
        <v>785</v>
      </c>
      <c r="D168" s="67" t="s">
        <v>812</v>
      </c>
      <c r="E168" s="67">
        <v>2404263110</v>
      </c>
      <c r="F168" s="12"/>
      <c r="G168" s="12"/>
      <c r="H168" s="12" t="s">
        <v>836</v>
      </c>
      <c r="I168" s="59"/>
      <c r="J168" s="14"/>
      <c r="K168" s="14">
        <f>_xlfn.XLOOKUP(CONCATENATE(O168," ",U168),'Liste BT'!$J:$J,'Liste BT'!$C:$C,0)</f>
        <v>0</v>
      </c>
      <c r="L168" s="14"/>
      <c r="M168" s="68" t="str">
        <f>IF(N168=0,"",_xlfn.XLOOKUP(N168,'Liste des sites'!$E:$E,'Liste des sites'!$O:$O,""))</f>
        <v>Neuchâtel</v>
      </c>
      <c r="N168" s="12" t="s">
        <v>1285</v>
      </c>
      <c r="O168" s="69" t="str">
        <f>IF(N168=0,"",_xlfn.XLOOKUP(N168,'Liste des sites'!$E:$E,'Liste des sites'!$D:$D,""))</f>
        <v>18594</v>
      </c>
      <c r="P168" s="12" t="s">
        <v>1285</v>
      </c>
      <c r="Q168" s="86" t="s">
        <v>540</v>
      </c>
      <c r="R168" s="69" t="str">
        <f t="shared" ref="R168:R231" si="29">IF(U168="","",CONCATENATE(O168," ",U168))</f>
        <v/>
      </c>
      <c r="S168" s="103"/>
      <c r="T168" s="14">
        <f>IF(S168="",0,_xlfn.XLOOKUP(S168,'Clés appart'!$D:$D,'Clés appart'!$G:$G,0))</f>
        <v>0</v>
      </c>
      <c r="U168" s="69"/>
      <c r="V168" s="69"/>
      <c r="W168" s="69" t="str">
        <f>_xlfn.XLOOKUP(R168,'Liste BT'!$J:$J,'Liste BT'!$K:$K,"")</f>
        <v/>
      </c>
      <c r="X168" s="105" t="s">
        <v>540</v>
      </c>
      <c r="Y168" s="87">
        <v>4</v>
      </c>
      <c r="Z168" s="71">
        <f>SUM(AF168:BU168)</f>
        <v>1.53</v>
      </c>
      <c r="AA168" s="72">
        <f t="shared" ref="AA168:AA199" si="30">COUNTIF($AF168:$BU168,"Abs")</f>
        <v>0</v>
      </c>
      <c r="AB168" s="72">
        <f t="shared" ref="AB168:AB199" si="31">COUNTIF($AF168:$BU168,"CP")</f>
        <v>0</v>
      </c>
      <c r="AC168" s="72">
        <f t="shared" ref="AC168:AC199" si="32">COUNTIF($AF168:$BU168,"MA")</f>
        <v>0</v>
      </c>
      <c r="AD168" s="72">
        <f t="shared" ref="AD168:AD199" si="33">COUNTIF($AF168:$BU168,"F")</f>
        <v>0</v>
      </c>
      <c r="AF168" s="115"/>
      <c r="AG168" s="115"/>
      <c r="AH168" s="115"/>
      <c r="AI168" s="115"/>
      <c r="AJ168" s="115"/>
      <c r="AK168" s="115"/>
      <c r="AL168" s="115"/>
      <c r="AM168" s="115">
        <v>1.53</v>
      </c>
      <c r="AN168" s="115"/>
      <c r="AO168" s="115"/>
      <c r="AP168" s="115"/>
      <c r="AQ168" s="115"/>
      <c r="AR168" s="115"/>
      <c r="AS168" s="115"/>
      <c r="AT168" s="115"/>
      <c r="AU168" s="115"/>
      <c r="AV168" s="115"/>
      <c r="AW168" s="115"/>
      <c r="AX168" s="115"/>
      <c r="AY168" s="115"/>
      <c r="AZ168" s="115"/>
      <c r="BA168" s="115"/>
      <c r="BB168" s="115"/>
      <c r="BC168" s="115"/>
      <c r="BD168" s="115"/>
      <c r="BE168" s="115"/>
      <c r="BF168" s="115"/>
      <c r="BG168" s="115"/>
      <c r="BH168" s="115"/>
      <c r="BI168" s="115"/>
      <c r="BJ168" s="115"/>
      <c r="BK168" s="115"/>
      <c r="BL168" s="115"/>
      <c r="BM168" s="115"/>
      <c r="BN168" s="115"/>
      <c r="BO168" s="115"/>
      <c r="BP168" s="115"/>
      <c r="BQ168" s="115"/>
      <c r="BR168" s="115"/>
      <c r="BS168" s="115"/>
      <c r="BT168" s="115"/>
      <c r="BU168" s="115"/>
    </row>
    <row r="169" spans="1:74" ht="51" customHeight="1" x14ac:dyDescent="0.3">
      <c r="A169" s="67" t="s">
        <v>496</v>
      </c>
      <c r="B169" s="143" cm="1">
        <f t="array" ref="B169">IF(COUNTA(AF169:BU169)=0,"",_xlfn.XLOOKUP(INDEX(AF169:BU169,MATCH(FALSE,ISBLANK(AF169:BU169),0)),$AF169:$BU169,$AF$164:$BU$164,0))</f>
        <v>45810</v>
      </c>
      <c r="C169" s="67" t="s">
        <v>785</v>
      </c>
      <c r="D169" s="67" t="s">
        <v>812</v>
      </c>
      <c r="E169" s="67">
        <v>2404263110</v>
      </c>
      <c r="F169" s="12"/>
      <c r="G169" s="12"/>
      <c r="H169" s="12"/>
      <c r="I169" s="59"/>
      <c r="J169" s="14" t="s">
        <v>276</v>
      </c>
      <c r="K169" s="14" t="str">
        <f>_xlfn.XLOOKUP(CONCATENATE(O169," ",U169),'Liste BT'!$J:$J,'Liste BT'!$C:$C,0)</f>
        <v>14244</v>
      </c>
      <c r="L169" s="14"/>
      <c r="M169" s="68" t="str">
        <f>IF(N169=0,"",_xlfn.XLOOKUP(N169,'Liste des sites'!$E:$E,'Liste des sites'!$O:$O,""))</f>
        <v>Neuchâtel</v>
      </c>
      <c r="N169" s="12" t="s">
        <v>1379</v>
      </c>
      <c r="O169" s="69" t="str">
        <f>IF(N169=0,"",_xlfn.XLOOKUP(N169,'Liste des sites'!$E:$E,'Liste des sites'!$D:$D,""))</f>
        <v>10038</v>
      </c>
      <c r="P169" s="12" t="s">
        <v>1379</v>
      </c>
      <c r="Q169" s="20" t="s">
        <v>574</v>
      </c>
      <c r="R169" s="69" t="str">
        <f t="shared" si="29"/>
        <v>10038 Vitrerie extérieure</v>
      </c>
      <c r="S169" s="103"/>
      <c r="T169" s="14">
        <f>IF(S169="",0,_xlfn.XLOOKUP(S169,'Clés appart'!$D:$D,'Clés appart'!$G:$G,0))</f>
        <v>0</v>
      </c>
      <c r="U169" s="69" t="s">
        <v>744</v>
      </c>
      <c r="V169" s="69" t="s">
        <v>744</v>
      </c>
      <c r="W169" s="69" t="str">
        <f>_xlfn.XLOOKUP(R169,'Liste BT'!$J:$J,'Liste BT'!$K:$K,"")</f>
        <v>A04</v>
      </c>
      <c r="X169" s="105"/>
      <c r="Y169" s="88">
        <v>1.04</v>
      </c>
      <c r="Z169" s="71">
        <f t="shared" ref="Z169:Z236" si="34">SUM(AF169:BU169)</f>
        <v>1.04</v>
      </c>
      <c r="AA169" s="72">
        <f t="shared" si="30"/>
        <v>0</v>
      </c>
      <c r="AB169" s="72">
        <f t="shared" si="31"/>
        <v>0</v>
      </c>
      <c r="AC169" s="72">
        <f t="shared" si="32"/>
        <v>0</v>
      </c>
      <c r="AD169" s="72">
        <f t="shared" si="33"/>
        <v>0</v>
      </c>
      <c r="AF169" s="115"/>
      <c r="AG169" s="115"/>
      <c r="AH169" s="115"/>
      <c r="AI169" s="115"/>
      <c r="AJ169" s="115"/>
      <c r="AK169" s="115"/>
      <c r="AL169" s="115"/>
      <c r="AM169" s="115">
        <v>1.04</v>
      </c>
      <c r="AN169" s="115"/>
      <c r="AO169" s="115"/>
      <c r="AP169" s="115"/>
      <c r="AQ169" s="115"/>
      <c r="AR169" s="115"/>
      <c r="AS169" s="115"/>
      <c r="AT169" s="115"/>
      <c r="AU169" s="115"/>
      <c r="AV169" s="115"/>
      <c r="AW169" s="115"/>
      <c r="AX169" s="115"/>
      <c r="AY169" s="115"/>
      <c r="AZ169" s="115"/>
      <c r="BA169" s="115"/>
      <c r="BB169" s="115"/>
      <c r="BC169" s="115"/>
      <c r="BD169" s="115"/>
      <c r="BE169" s="115"/>
      <c r="BF169" s="115"/>
      <c r="BG169" s="115"/>
      <c r="BH169" s="115"/>
      <c r="BI169" s="115"/>
      <c r="BJ169" s="115"/>
      <c r="BK169" s="115"/>
      <c r="BL169" s="115"/>
      <c r="BM169" s="115"/>
      <c r="BN169" s="115"/>
      <c r="BO169" s="115"/>
      <c r="BP169" s="115"/>
      <c r="BQ169" s="115"/>
      <c r="BR169" s="115"/>
      <c r="BS169" s="115"/>
      <c r="BT169" s="115"/>
      <c r="BU169" s="115"/>
    </row>
    <row r="170" spans="1:74" ht="51" customHeight="1" x14ac:dyDescent="0.3">
      <c r="A170" s="67" t="s">
        <v>496</v>
      </c>
      <c r="B170" s="143" cm="1">
        <f t="array" ref="B170">IF(COUNTA(AF170:BU170)=0,"",_xlfn.XLOOKUP(INDEX(AF170:BU170,MATCH(FALSE,ISBLANK(AF170:BU170),0)),$AF170:$BU170,$AF$164:$BU$164,0))</f>
        <v>45810</v>
      </c>
      <c r="C170" s="67" t="s">
        <v>785</v>
      </c>
      <c r="D170" s="67" t="s">
        <v>812</v>
      </c>
      <c r="E170" s="67">
        <v>2404263110</v>
      </c>
      <c r="F170" s="12"/>
      <c r="G170" s="12"/>
      <c r="H170" s="12"/>
      <c r="I170" s="59"/>
      <c r="J170" s="14" t="s">
        <v>1376</v>
      </c>
      <c r="K170" s="14">
        <f>_xlfn.XLOOKUP(CONCATENATE(O170," ",U170),'Liste BT'!$J:$J,'Liste BT'!$C:$C,0)</f>
        <v>0</v>
      </c>
      <c r="L170" s="14" t="s">
        <v>1376</v>
      </c>
      <c r="M170" s="68" t="str">
        <f>IF(N170=0,"",_xlfn.XLOOKUP(N170,'Liste des sites'!$E:$E,'Liste des sites'!$O:$O,""))</f>
        <v>Neuchâtel</v>
      </c>
      <c r="N170" s="12" t="s">
        <v>1379</v>
      </c>
      <c r="O170" s="69" t="str">
        <f>IF(N170=0,"",_xlfn.XLOOKUP(N170,'Liste des sites'!$E:$E,'Liste des sites'!$D:$D,""))</f>
        <v>10038</v>
      </c>
      <c r="P170" s="12" t="s">
        <v>1379</v>
      </c>
      <c r="Q170" s="20" t="s">
        <v>575</v>
      </c>
      <c r="R170" s="69" t="str">
        <f t="shared" si="29"/>
        <v/>
      </c>
      <c r="S170" s="103"/>
      <c r="T170" s="14">
        <f>IF(S170="",0,_xlfn.XLOOKUP(S170,'Clés appart'!$D:$D,'Clés appart'!$G:$G,0))</f>
        <v>0</v>
      </c>
      <c r="U170" s="69"/>
      <c r="V170" s="69"/>
      <c r="W170" s="69" t="str">
        <f>_xlfn.XLOOKUP(R170,'Liste BT'!$J:$J,'Liste BT'!$K:$K,"")</f>
        <v/>
      </c>
      <c r="X170" s="105" t="s">
        <v>575</v>
      </c>
      <c r="Y170" s="88">
        <v>1.04</v>
      </c>
      <c r="Z170" s="71">
        <f t="shared" si="34"/>
        <v>1</v>
      </c>
      <c r="AA170" s="72">
        <f t="shared" si="30"/>
        <v>0</v>
      </c>
      <c r="AB170" s="72">
        <f t="shared" si="31"/>
        <v>0</v>
      </c>
      <c r="AC170" s="72">
        <f t="shared" si="32"/>
        <v>0</v>
      </c>
      <c r="AD170" s="72">
        <f t="shared" si="33"/>
        <v>0</v>
      </c>
      <c r="AF170" s="115"/>
      <c r="AG170" s="115"/>
      <c r="AH170" s="115"/>
      <c r="AI170" s="115"/>
      <c r="AJ170" s="115"/>
      <c r="AK170" s="115"/>
      <c r="AL170" s="115"/>
      <c r="AM170" s="115">
        <v>1</v>
      </c>
      <c r="AN170" s="115"/>
      <c r="AO170" s="115"/>
      <c r="AP170" s="115"/>
      <c r="AQ170" s="115"/>
      <c r="AR170" s="115"/>
      <c r="AS170" s="115"/>
      <c r="AT170" s="115"/>
      <c r="AU170" s="115"/>
      <c r="AV170" s="115"/>
      <c r="AW170" s="115"/>
      <c r="AX170" s="115"/>
      <c r="AY170" s="115"/>
      <c r="AZ170" s="115"/>
      <c r="BA170" s="115"/>
      <c r="BB170" s="115"/>
      <c r="BC170" s="115"/>
      <c r="BD170" s="115"/>
      <c r="BE170" s="115"/>
      <c r="BF170" s="115"/>
      <c r="BG170" s="115"/>
      <c r="BH170" s="115"/>
      <c r="BI170" s="115"/>
      <c r="BJ170" s="115"/>
      <c r="BK170" s="115"/>
      <c r="BL170" s="115"/>
      <c r="BM170" s="115"/>
      <c r="BN170" s="115"/>
      <c r="BO170" s="115"/>
      <c r="BP170" s="115"/>
      <c r="BQ170" s="115"/>
      <c r="BR170" s="115"/>
      <c r="BS170" s="115"/>
      <c r="BT170" s="115"/>
      <c r="BU170" s="115"/>
    </row>
    <row r="171" spans="1:74" ht="51" customHeight="1" x14ac:dyDescent="0.3">
      <c r="A171" s="67" t="s">
        <v>496</v>
      </c>
      <c r="B171" s="143" cm="1">
        <f t="array" ref="B171">IF(COUNTA(AF171:BU171)=0,"",_xlfn.XLOOKUP(INDEX(AF171:BU171,MATCH(FALSE,ISBLANK(AF171:BU171),0)),$AF171:$BU171,$AF$164:$BU$164,0))</f>
        <v>45810</v>
      </c>
      <c r="C171" s="67" t="s">
        <v>785</v>
      </c>
      <c r="D171" s="67" t="s">
        <v>812</v>
      </c>
      <c r="E171" s="67">
        <v>2404263110</v>
      </c>
      <c r="F171" s="12"/>
      <c r="G171" s="12"/>
      <c r="H171" s="12" t="s">
        <v>836</v>
      </c>
      <c r="I171" s="59"/>
      <c r="J171" s="14"/>
      <c r="K171" s="14">
        <f>_xlfn.XLOOKUP(CONCATENATE(O171," ",U171),'Liste BT'!$J:$J,'Liste BT'!$C:$C,0)</f>
        <v>0</v>
      </c>
      <c r="L171" s="14"/>
      <c r="M171" s="68" t="str">
        <f>IF(N171=0,"",_xlfn.XLOOKUP(N171,'Liste des sites'!$E:$E,'Liste des sites'!$O:$O,""))</f>
        <v>Neuchâtel</v>
      </c>
      <c r="N171" s="12" t="s">
        <v>1758</v>
      </c>
      <c r="O171" s="69" t="str">
        <f>IF(N171=0,"",_xlfn.XLOOKUP(N171,'Liste des sites'!$E:$E,'Liste des sites'!$D:$D,""))</f>
        <v>18214</v>
      </c>
      <c r="P171" s="12" t="s">
        <v>1758</v>
      </c>
      <c r="Q171" s="86" t="s">
        <v>595</v>
      </c>
      <c r="R171" s="69" t="str">
        <f t="shared" si="29"/>
        <v/>
      </c>
      <c r="S171" s="103"/>
      <c r="T171" s="14">
        <f>IF(S171="",0,_xlfn.XLOOKUP(S171,'Clés appart'!$D:$D,'Clés appart'!$G:$G,0))</f>
        <v>0</v>
      </c>
      <c r="U171" s="69"/>
      <c r="V171" s="69"/>
      <c r="W171" s="69" t="str">
        <f>_xlfn.XLOOKUP(R171,'Liste BT'!$J:$J,'Liste BT'!$K:$K,"")</f>
        <v/>
      </c>
      <c r="X171" s="105" t="s">
        <v>595</v>
      </c>
      <c r="Y171" s="87">
        <v>6</v>
      </c>
      <c r="Z171" s="71">
        <f t="shared" si="34"/>
        <v>6</v>
      </c>
      <c r="AA171" s="72">
        <f t="shared" si="30"/>
        <v>0</v>
      </c>
      <c r="AB171" s="72">
        <f t="shared" si="31"/>
        <v>0</v>
      </c>
      <c r="AC171" s="72">
        <f t="shared" si="32"/>
        <v>0</v>
      </c>
      <c r="AD171" s="72">
        <f t="shared" si="33"/>
        <v>0</v>
      </c>
      <c r="AF171" s="115"/>
      <c r="AG171" s="115"/>
      <c r="AH171" s="115"/>
      <c r="AI171" s="115"/>
      <c r="AJ171" s="115"/>
      <c r="AK171" s="115"/>
      <c r="AL171" s="115"/>
      <c r="AM171" s="115">
        <v>6</v>
      </c>
      <c r="AN171" s="115"/>
      <c r="AO171" s="115"/>
      <c r="AP171" s="115"/>
      <c r="AQ171" s="115"/>
      <c r="AR171" s="115"/>
      <c r="AS171" s="115"/>
      <c r="AT171" s="115"/>
      <c r="AU171" s="115"/>
      <c r="AV171" s="115"/>
      <c r="AW171" s="115"/>
      <c r="AX171" s="115"/>
      <c r="AY171" s="115"/>
      <c r="AZ171" s="115"/>
      <c r="BA171" s="115"/>
      <c r="BB171" s="115"/>
      <c r="BC171" s="115"/>
      <c r="BD171" s="115"/>
      <c r="BE171" s="115"/>
      <c r="BF171" s="115"/>
      <c r="BG171" s="115"/>
      <c r="BH171" s="115"/>
      <c r="BI171" s="115"/>
      <c r="BJ171" s="115"/>
      <c r="BK171" s="115"/>
      <c r="BL171" s="115"/>
      <c r="BM171" s="115"/>
      <c r="BN171" s="115"/>
      <c r="BO171" s="115"/>
      <c r="BP171" s="115"/>
      <c r="BQ171" s="115"/>
      <c r="BR171" s="115"/>
      <c r="BS171" s="115"/>
      <c r="BT171" s="115"/>
      <c r="BU171" s="115"/>
    </row>
    <row r="172" spans="1:74" ht="51" customHeight="1" x14ac:dyDescent="0.3">
      <c r="A172" s="67" t="s">
        <v>496</v>
      </c>
      <c r="B172" s="143" cm="1">
        <f t="array" ref="B172">IF(COUNTA(AF172:BU172)=0,"",_xlfn.XLOOKUP(INDEX(AF172:BU172,MATCH(FALSE,ISBLANK(AF172:BU172),0)),$AF172:$BU172,$AF$164:$BU$164,0))</f>
        <v>45811</v>
      </c>
      <c r="C172" s="67" t="s">
        <v>785</v>
      </c>
      <c r="D172" s="67" t="s">
        <v>812</v>
      </c>
      <c r="E172" s="67">
        <v>2404263110</v>
      </c>
      <c r="F172" s="12"/>
      <c r="G172" s="12"/>
      <c r="H172" s="12" t="s">
        <v>836</v>
      </c>
      <c r="I172" s="59"/>
      <c r="J172" s="14"/>
      <c r="K172" s="14">
        <f>_xlfn.XLOOKUP(CONCATENATE(O172," ",U172),'Liste BT'!$J:$J,'Liste BT'!$C:$C,0)</f>
        <v>0</v>
      </c>
      <c r="L172" s="14"/>
      <c r="M172" s="68" t="str">
        <f>IF(N172=0,"",_xlfn.XLOOKUP(N172,'Liste des sites'!$E:$E,'Liste des sites'!$O:$O,""))</f>
        <v>Neuchâtel</v>
      </c>
      <c r="N172" s="12" t="s">
        <v>1285</v>
      </c>
      <c r="O172" s="69" t="str">
        <f>IF(N172=0,"",_xlfn.XLOOKUP(N172,'Liste des sites'!$E:$E,'Liste des sites'!$D:$D,""))</f>
        <v>18594</v>
      </c>
      <c r="P172" s="12" t="s">
        <v>1285</v>
      </c>
      <c r="Q172" s="86" t="s">
        <v>540</v>
      </c>
      <c r="R172" s="69" t="str">
        <f t="shared" si="29"/>
        <v/>
      </c>
      <c r="S172" s="103"/>
      <c r="T172" s="14">
        <f>IF(S172="",0,_xlfn.XLOOKUP(S172,'Clés appart'!$D:$D,'Clés appart'!$G:$G,0))</f>
        <v>0</v>
      </c>
      <c r="U172" s="69"/>
      <c r="V172" s="69"/>
      <c r="W172" s="69" t="str">
        <f>_xlfn.XLOOKUP(R172,'Liste BT'!$J:$J,'Liste BT'!$K:$K,"")</f>
        <v/>
      </c>
      <c r="X172" s="105" t="s">
        <v>540</v>
      </c>
      <c r="Y172" s="87">
        <v>4</v>
      </c>
      <c r="Z172" s="71">
        <f t="shared" si="34"/>
        <v>1.67</v>
      </c>
      <c r="AA172" s="72">
        <f t="shared" si="30"/>
        <v>0</v>
      </c>
      <c r="AB172" s="72">
        <f t="shared" si="31"/>
        <v>0</v>
      </c>
      <c r="AC172" s="72">
        <f t="shared" si="32"/>
        <v>0</v>
      </c>
      <c r="AD172" s="72">
        <f t="shared" si="33"/>
        <v>0</v>
      </c>
      <c r="AF172" s="115"/>
      <c r="AG172" s="115"/>
      <c r="AH172" s="115"/>
      <c r="AI172" s="115"/>
      <c r="AJ172" s="115"/>
      <c r="AK172" s="115"/>
      <c r="AL172" s="115"/>
      <c r="AM172" s="115"/>
      <c r="AN172" s="115">
        <v>1.67</v>
      </c>
      <c r="AO172" s="115"/>
      <c r="AP172" s="115"/>
      <c r="AQ172" s="115"/>
      <c r="AR172" s="115"/>
      <c r="AS172" s="115"/>
      <c r="AT172" s="115"/>
      <c r="AU172" s="115"/>
      <c r="AV172" s="115"/>
      <c r="AW172" s="115"/>
      <c r="AX172" s="115"/>
      <c r="AY172" s="115"/>
      <c r="AZ172" s="115"/>
      <c r="BA172" s="115"/>
      <c r="BB172" s="115"/>
      <c r="BC172" s="115"/>
      <c r="BD172" s="115"/>
      <c r="BE172" s="115"/>
      <c r="BF172" s="115"/>
      <c r="BG172" s="115"/>
      <c r="BH172" s="115"/>
      <c r="BI172" s="115"/>
      <c r="BJ172" s="115"/>
      <c r="BK172" s="115"/>
      <c r="BL172" s="115"/>
      <c r="BM172" s="115"/>
      <c r="BN172" s="115"/>
      <c r="BO172" s="115"/>
      <c r="BP172" s="115"/>
      <c r="BQ172" s="115"/>
      <c r="BR172" s="115"/>
      <c r="BS172" s="115"/>
      <c r="BT172" s="115"/>
      <c r="BU172" s="115"/>
    </row>
    <row r="173" spans="1:74" ht="51" customHeight="1" x14ac:dyDescent="0.3">
      <c r="A173" s="67" t="s">
        <v>496</v>
      </c>
      <c r="B173" s="143" cm="1">
        <f t="array" ref="B173">IF(COUNTA(AF173:BU173)=0,"",_xlfn.XLOOKUP(INDEX(AF173:BU173,MATCH(FALSE,ISBLANK(AF173:BU173),0)),$AF173:$BU173,$AF$164:$BU$164,0))</f>
        <v>45812</v>
      </c>
      <c r="C173" s="67" t="s">
        <v>785</v>
      </c>
      <c r="D173" s="67" t="s">
        <v>812</v>
      </c>
      <c r="E173" s="67">
        <v>2404263110</v>
      </c>
      <c r="F173" s="12"/>
      <c r="G173" s="12"/>
      <c r="H173" s="12"/>
      <c r="I173" s="59"/>
      <c r="J173" s="14" t="s">
        <v>336</v>
      </c>
      <c r="K173" s="14">
        <f>_xlfn.XLOOKUP(CONCATENATE(O173," ",U173),'Liste BT'!$J:$J,'Liste BT'!$C:$C,0)</f>
        <v>0</v>
      </c>
      <c r="L173" s="14"/>
      <c r="M173" s="68" t="str">
        <f>IF(N173=0,"",_xlfn.XLOOKUP(N173,'Liste des sites'!$E:$E,'Liste des sites'!$O:$O,""))</f>
        <v>Jura</v>
      </c>
      <c r="N173" s="12" t="s">
        <v>2385</v>
      </c>
      <c r="O173" s="69" t="str">
        <f>IF(N173=0,"",_xlfn.XLOOKUP(N173,'Liste des sites'!$E:$E,'Liste des sites'!$D:$D,""))</f>
        <v>1854</v>
      </c>
      <c r="P173" s="12" t="s">
        <v>2385</v>
      </c>
      <c r="Q173" s="20" t="s">
        <v>594</v>
      </c>
      <c r="R173" s="69" t="str">
        <f t="shared" si="29"/>
        <v/>
      </c>
      <c r="S173" s="103"/>
      <c r="T173" s="14">
        <f>IF(S173="",0,_xlfn.XLOOKUP(S173,'Clés appart'!$D:$D,'Clés appart'!$G:$G,0))</f>
        <v>0</v>
      </c>
      <c r="U173" s="69"/>
      <c r="V173" s="69"/>
      <c r="W173" s="69" t="str">
        <f>_xlfn.XLOOKUP(R173,'Liste BT'!$J:$J,'Liste BT'!$K:$K,"")</f>
        <v/>
      </c>
      <c r="X173" s="105" t="s">
        <v>594</v>
      </c>
      <c r="Y173" s="88">
        <v>2</v>
      </c>
      <c r="Z173" s="71">
        <f t="shared" si="34"/>
        <v>3.5</v>
      </c>
      <c r="AA173" s="72">
        <f t="shared" si="30"/>
        <v>0</v>
      </c>
      <c r="AB173" s="72">
        <f t="shared" si="31"/>
        <v>0</v>
      </c>
      <c r="AC173" s="72">
        <f t="shared" si="32"/>
        <v>0</v>
      </c>
      <c r="AD173" s="72">
        <f t="shared" si="33"/>
        <v>0</v>
      </c>
      <c r="AF173" s="115"/>
      <c r="AG173" s="115"/>
      <c r="AH173" s="115"/>
      <c r="AI173" s="115"/>
      <c r="AJ173" s="115"/>
      <c r="AK173" s="115"/>
      <c r="AL173" s="115"/>
      <c r="AM173" s="115"/>
      <c r="AN173" s="115"/>
      <c r="AO173" s="115">
        <v>3.5</v>
      </c>
      <c r="AP173" s="115"/>
      <c r="AQ173" s="115"/>
      <c r="AR173" s="115"/>
      <c r="AS173" s="115"/>
      <c r="AT173" s="115"/>
      <c r="AU173" s="115"/>
      <c r="AV173" s="115"/>
      <c r="AW173" s="115"/>
      <c r="AX173" s="115"/>
      <c r="AY173" s="115"/>
      <c r="AZ173" s="115"/>
      <c r="BA173" s="115"/>
      <c r="BB173" s="115"/>
      <c r="BC173" s="115"/>
      <c r="BD173" s="115"/>
      <c r="BE173" s="115"/>
      <c r="BF173" s="115"/>
      <c r="BG173" s="115"/>
      <c r="BH173" s="115"/>
      <c r="BI173" s="115"/>
      <c r="BJ173" s="115"/>
      <c r="BK173" s="115"/>
      <c r="BL173" s="115"/>
      <c r="BM173" s="115"/>
      <c r="BN173" s="115"/>
      <c r="BO173" s="115"/>
      <c r="BP173" s="115"/>
      <c r="BQ173" s="115"/>
      <c r="BR173" s="115"/>
      <c r="BS173" s="115"/>
      <c r="BT173" s="115"/>
      <c r="BU173" s="115"/>
    </row>
    <row r="174" spans="1:74" ht="51" customHeight="1" x14ac:dyDescent="0.3">
      <c r="A174" s="67" t="s">
        <v>496</v>
      </c>
      <c r="B174" s="143" cm="1">
        <f t="array" ref="B174">IF(COUNTA(AF174:BU174)=0,"",_xlfn.XLOOKUP(INDEX(AF174:BU174,MATCH(FALSE,ISBLANK(AF174:BU174),0)),$AF174:$BU174,$AF$164:$BU$164,0))</f>
        <v>45812</v>
      </c>
      <c r="C174" s="67" t="s">
        <v>785</v>
      </c>
      <c r="D174" s="67" t="s">
        <v>812</v>
      </c>
      <c r="E174" s="67">
        <v>2404263110</v>
      </c>
      <c r="F174" s="12"/>
      <c r="G174" s="12"/>
      <c r="H174" s="12"/>
      <c r="I174" s="59"/>
      <c r="J174" s="14" t="s">
        <v>462</v>
      </c>
      <c r="K174" s="14" t="str">
        <f>_xlfn.XLOOKUP(CONCATENATE(O174," ",U174),'Liste BT'!$J:$J,'Liste BT'!$C:$C,0)</f>
        <v>11608</v>
      </c>
      <c r="L174" s="14"/>
      <c r="M174" s="68" t="str">
        <f>IF(N174=0,"",_xlfn.XLOOKUP(N174,'Liste des sites'!$E:$E,'Liste des sites'!$O:$O,""))</f>
        <v>Jura</v>
      </c>
      <c r="N174" s="12" t="s">
        <v>2385</v>
      </c>
      <c r="O174" s="69" t="str">
        <f>IF(N174=0,"",_xlfn.XLOOKUP(N174,'Liste des sites'!$E:$E,'Liste des sites'!$D:$D,""))</f>
        <v>1854</v>
      </c>
      <c r="P174" s="12" t="s">
        <v>2385</v>
      </c>
      <c r="Q174" s="14" t="s">
        <v>521</v>
      </c>
      <c r="R174" s="69" t="str">
        <f t="shared" si="29"/>
        <v>1854 Vitrerie intérieure et extérieure</v>
      </c>
      <c r="S174" s="103"/>
      <c r="T174" s="14">
        <f>IF(S174="",0,_xlfn.XLOOKUP(S174,'Clés appart'!$D:$D,'Clés appart'!$G:$G,0))</f>
        <v>0</v>
      </c>
      <c r="U174" s="69" t="s">
        <v>544</v>
      </c>
      <c r="V174" s="69" t="s">
        <v>544</v>
      </c>
      <c r="W174" s="69" t="str">
        <f>_xlfn.XLOOKUP(R174,'Liste BT'!$J:$J,'Liste BT'!$K:$K,"")</f>
        <v>A02</v>
      </c>
      <c r="X174" s="105"/>
      <c r="Y174" s="88">
        <v>1.5</v>
      </c>
      <c r="Z174" s="71">
        <f t="shared" si="34"/>
        <v>2.5</v>
      </c>
      <c r="AA174" s="72">
        <f t="shared" si="30"/>
        <v>0</v>
      </c>
      <c r="AB174" s="72">
        <f t="shared" si="31"/>
        <v>0</v>
      </c>
      <c r="AC174" s="72">
        <f t="shared" si="32"/>
        <v>0</v>
      </c>
      <c r="AD174" s="72">
        <f t="shared" si="33"/>
        <v>0</v>
      </c>
      <c r="AF174" s="115"/>
      <c r="AG174" s="115"/>
      <c r="AH174" s="115"/>
      <c r="AI174" s="115"/>
      <c r="AJ174" s="115"/>
      <c r="AK174" s="115"/>
      <c r="AL174" s="115"/>
      <c r="AM174" s="115"/>
      <c r="AN174" s="115"/>
      <c r="AO174" s="115">
        <v>2.5</v>
      </c>
      <c r="AP174" s="115"/>
      <c r="AQ174" s="115"/>
      <c r="AR174" s="115"/>
      <c r="AS174" s="115"/>
      <c r="AT174" s="115"/>
      <c r="AU174" s="115"/>
      <c r="AV174" s="115"/>
      <c r="AW174" s="115"/>
      <c r="AX174" s="115"/>
      <c r="AY174" s="115"/>
      <c r="AZ174" s="115"/>
      <c r="BA174" s="115"/>
      <c r="BB174" s="115"/>
      <c r="BC174" s="115"/>
      <c r="BD174" s="115"/>
      <c r="BE174" s="115"/>
      <c r="BF174" s="115"/>
      <c r="BG174" s="115"/>
      <c r="BH174" s="115"/>
      <c r="BI174" s="115"/>
      <c r="BJ174" s="115"/>
      <c r="BK174" s="115"/>
      <c r="BL174" s="115"/>
      <c r="BM174" s="115"/>
      <c r="BN174" s="115"/>
      <c r="BO174" s="115"/>
      <c r="BP174" s="115"/>
      <c r="BQ174" s="115"/>
      <c r="BR174" s="115"/>
      <c r="BS174" s="115"/>
      <c r="BT174" s="115"/>
      <c r="BU174" s="115"/>
    </row>
    <row r="175" spans="1:74" ht="51" customHeight="1" x14ac:dyDescent="0.3">
      <c r="A175" s="67" t="s">
        <v>496</v>
      </c>
      <c r="B175" s="143" cm="1">
        <f t="array" ref="B175">IF(COUNTA(AF175:BU175)=0,"",_xlfn.XLOOKUP(INDEX(AF175:BU175,MATCH(FALSE,ISBLANK(AF175:BU175),0)),$AF175:$BU175,$AF$164:$BU$164,0))</f>
        <v>45812</v>
      </c>
      <c r="C175" s="67" t="s">
        <v>785</v>
      </c>
      <c r="D175" s="67" t="s">
        <v>812</v>
      </c>
      <c r="E175" s="67">
        <v>2404263110</v>
      </c>
      <c r="F175" s="12"/>
      <c r="G175" s="12"/>
      <c r="H175" s="12"/>
      <c r="I175" s="59"/>
      <c r="J175" s="14" t="s">
        <v>440</v>
      </c>
      <c r="K175" s="14">
        <f>_xlfn.XLOOKUP(CONCATENATE(O175," ",U175),'Liste BT'!$J:$J,'Liste BT'!$C:$C,0)</f>
        <v>0</v>
      </c>
      <c r="L175" s="14"/>
      <c r="M175" s="68" t="str">
        <f>IF(N175=0,"",_xlfn.XLOOKUP(N175,'Liste des sites'!$E:$E,'Liste des sites'!$O:$O,""))</f>
        <v>Neuchâtel</v>
      </c>
      <c r="N175" s="12" t="s">
        <v>1840</v>
      </c>
      <c r="O175" s="69" t="str">
        <f>IF(N175=0,"",_xlfn.XLOOKUP(N175,'Liste des sites'!$E:$E,'Liste des sites'!$D:$D,""))</f>
        <v>1736</v>
      </c>
      <c r="P175" s="12" t="s">
        <v>1840</v>
      </c>
      <c r="Q175" s="20" t="s">
        <v>593</v>
      </c>
      <c r="R175" s="69" t="str">
        <f t="shared" si="29"/>
        <v/>
      </c>
      <c r="S175" s="103"/>
      <c r="T175" s="14">
        <f>IF(S175="",0,_xlfn.XLOOKUP(S175,'Clés appart'!$D:$D,'Clés appart'!$G:$G,0))</f>
        <v>0</v>
      </c>
      <c r="U175" s="69"/>
      <c r="V175" s="69"/>
      <c r="W175" s="69" t="str">
        <f>_xlfn.XLOOKUP(R175,'Liste BT'!$J:$J,'Liste BT'!$K:$K,"")</f>
        <v/>
      </c>
      <c r="X175" s="105" t="s">
        <v>593</v>
      </c>
      <c r="Y175" s="88">
        <v>1</v>
      </c>
      <c r="Z175" s="71">
        <f t="shared" si="34"/>
        <v>1.35</v>
      </c>
      <c r="AA175" s="72">
        <f t="shared" si="30"/>
        <v>0</v>
      </c>
      <c r="AB175" s="72">
        <f t="shared" si="31"/>
        <v>0</v>
      </c>
      <c r="AC175" s="72">
        <f t="shared" si="32"/>
        <v>0</v>
      </c>
      <c r="AD175" s="72">
        <f t="shared" si="33"/>
        <v>0</v>
      </c>
      <c r="AF175" s="115"/>
      <c r="AG175" s="115"/>
      <c r="AH175" s="115"/>
      <c r="AI175" s="115"/>
      <c r="AJ175" s="115"/>
      <c r="AK175" s="115"/>
      <c r="AL175" s="115"/>
      <c r="AM175" s="115"/>
      <c r="AN175" s="115"/>
      <c r="AO175" s="115">
        <v>1.35</v>
      </c>
      <c r="AP175" s="115"/>
      <c r="AQ175" s="115"/>
      <c r="AR175" s="115"/>
      <c r="AS175" s="115"/>
      <c r="AT175" s="115"/>
      <c r="AU175" s="115"/>
      <c r="AV175" s="115"/>
      <c r="AW175" s="115"/>
      <c r="AX175" s="115"/>
      <c r="AY175" s="115"/>
      <c r="AZ175" s="115"/>
      <c r="BA175" s="115"/>
      <c r="BB175" s="115"/>
      <c r="BC175" s="115"/>
      <c r="BD175" s="115"/>
      <c r="BE175" s="115"/>
      <c r="BF175" s="115"/>
      <c r="BG175" s="115"/>
      <c r="BH175" s="115"/>
      <c r="BI175" s="115"/>
      <c r="BJ175" s="115"/>
      <c r="BK175" s="115"/>
      <c r="BL175" s="115"/>
      <c r="BM175" s="115"/>
      <c r="BN175" s="115"/>
      <c r="BO175" s="115"/>
      <c r="BP175" s="115"/>
      <c r="BQ175" s="115"/>
      <c r="BR175" s="115"/>
      <c r="BS175" s="115"/>
      <c r="BT175" s="115"/>
      <c r="BU175" s="115"/>
    </row>
    <row r="176" spans="1:74" ht="51" customHeight="1" x14ac:dyDescent="0.3">
      <c r="A176" s="67" t="s">
        <v>496</v>
      </c>
      <c r="B176" s="143" cm="1">
        <f t="array" ref="B176">IF(COUNTA(AF176:BU176)=0,"",_xlfn.XLOOKUP(INDEX(AF176:BU176,MATCH(FALSE,ISBLANK(AF176:BU176),0)),$AF176:$BU176,$AF$164:$BU$164,0))</f>
        <v>45813</v>
      </c>
      <c r="C176" s="67" t="s">
        <v>785</v>
      </c>
      <c r="D176" s="67" t="s">
        <v>812</v>
      </c>
      <c r="E176" s="67">
        <v>2404263110</v>
      </c>
      <c r="F176" s="12"/>
      <c r="G176" s="12"/>
      <c r="H176" s="12"/>
      <c r="I176" s="59"/>
      <c r="J176" s="14" t="s">
        <v>11</v>
      </c>
      <c r="K176" s="14" t="str">
        <f>_xlfn.XLOOKUP(CONCATENATE(O176," ",U176),'Liste BT'!$J:$J,'Liste BT'!$C:$C,0)</f>
        <v>15368</v>
      </c>
      <c r="L176" s="14"/>
      <c r="M176" s="68" t="str">
        <f>IF(N176=0,"",_xlfn.XLOOKUP(N176,'Liste des sites'!$E:$E,'Liste des sites'!$O:$O,""))</f>
        <v>Jura</v>
      </c>
      <c r="N176" s="12" t="s">
        <v>2337</v>
      </c>
      <c r="O176" s="69" t="str">
        <f>IF(N176=0,"",_xlfn.XLOOKUP(N176,'Liste des sites'!$E:$E,'Liste des sites'!$D:$D,""))</f>
        <v>18248</v>
      </c>
      <c r="P176" s="12" t="s">
        <v>2337</v>
      </c>
      <c r="Q176" s="14" t="s">
        <v>521</v>
      </c>
      <c r="R176" s="69" t="str">
        <f t="shared" si="29"/>
        <v>18248 Vitrerie intérieure et extérieure</v>
      </c>
      <c r="S176" s="103"/>
      <c r="T176" s="14">
        <f>IF(S176="",0,_xlfn.XLOOKUP(S176,'Clés appart'!$D:$D,'Clés appart'!$G:$G,0))</f>
        <v>0</v>
      </c>
      <c r="U176" s="69" t="s">
        <v>544</v>
      </c>
      <c r="V176" s="69" t="s">
        <v>544</v>
      </c>
      <c r="W176" s="69" t="str">
        <f>_xlfn.XLOOKUP(R176,'Liste BT'!$J:$J,'Liste BT'!$K:$K,"")</f>
        <v>A04</v>
      </c>
      <c r="X176" s="105"/>
      <c r="Y176" s="87">
        <v>3.08</v>
      </c>
      <c r="Z176" s="71">
        <f t="shared" si="34"/>
        <v>3.08</v>
      </c>
      <c r="AA176" s="72">
        <f t="shared" si="30"/>
        <v>0</v>
      </c>
      <c r="AB176" s="72">
        <f t="shared" si="31"/>
        <v>0</v>
      </c>
      <c r="AC176" s="72">
        <f t="shared" si="32"/>
        <v>0</v>
      </c>
      <c r="AD176" s="72">
        <f t="shared" si="33"/>
        <v>0</v>
      </c>
      <c r="AF176" s="115"/>
      <c r="AG176" s="115"/>
      <c r="AH176" s="115"/>
      <c r="AI176" s="115"/>
      <c r="AJ176" s="115"/>
      <c r="AK176" s="115"/>
      <c r="AL176" s="115"/>
      <c r="AM176" s="115"/>
      <c r="AN176" s="115"/>
      <c r="AO176" s="115"/>
      <c r="AP176" s="115">
        <v>3.08</v>
      </c>
      <c r="AQ176" s="115"/>
      <c r="AR176" s="115"/>
      <c r="AS176" s="115"/>
      <c r="AT176" s="115"/>
      <c r="AU176" s="115"/>
      <c r="AV176" s="115"/>
      <c r="AW176" s="115"/>
      <c r="AX176" s="115"/>
      <c r="AY176" s="115"/>
      <c r="AZ176" s="115"/>
      <c r="BA176" s="115"/>
      <c r="BB176" s="115"/>
      <c r="BC176" s="115"/>
      <c r="BD176" s="115"/>
      <c r="BE176" s="115"/>
      <c r="BF176" s="115"/>
      <c r="BG176" s="115"/>
      <c r="BH176" s="115"/>
      <c r="BI176" s="115"/>
      <c r="BJ176" s="115"/>
      <c r="BK176" s="115"/>
      <c r="BL176" s="115"/>
      <c r="BM176" s="115"/>
      <c r="BN176" s="115"/>
      <c r="BO176" s="115"/>
      <c r="BP176" s="115"/>
      <c r="BQ176" s="115"/>
      <c r="BR176" s="115"/>
      <c r="BS176" s="115"/>
      <c r="BT176" s="115"/>
      <c r="BU176" s="115"/>
    </row>
    <row r="177" spans="1:73" ht="51" customHeight="1" x14ac:dyDescent="0.3">
      <c r="A177" s="67" t="s">
        <v>496</v>
      </c>
      <c r="B177" s="143" cm="1">
        <f t="array" ref="B177">IF(COUNTA(AF177:BU177)=0,"",_xlfn.XLOOKUP(INDEX(AF177:BU177,MATCH(FALSE,ISBLANK(AF177:BU177),0)),$AF177:$BU177,$AF$164:$BU$164,0))</f>
        <v>45813</v>
      </c>
      <c r="C177" s="67" t="s">
        <v>785</v>
      </c>
      <c r="D177" s="67" t="s">
        <v>812</v>
      </c>
      <c r="E177" s="67">
        <v>2404263110</v>
      </c>
      <c r="F177" s="12"/>
      <c r="G177" s="12"/>
      <c r="H177" s="12"/>
      <c r="I177" s="59"/>
      <c r="J177" s="14" t="s">
        <v>469</v>
      </c>
      <c r="K177" s="14" t="str">
        <f>_xlfn.XLOOKUP(CONCATENATE(O177," ",U177),'Liste BT'!$J:$J,'Liste BT'!$C:$C,0)</f>
        <v>5334</v>
      </c>
      <c r="L177" s="14"/>
      <c r="M177" s="68" t="str">
        <f>IF(N177=0,"",_xlfn.XLOOKUP(N177,'Liste des sites'!$E:$E,'Liste des sites'!$O:$O,""))</f>
        <v>Neuchâtel</v>
      </c>
      <c r="N177" s="12" t="s">
        <v>1829</v>
      </c>
      <c r="O177" s="69" t="str">
        <f>IF(N177=0,"",_xlfn.XLOOKUP(N177,'Liste des sites'!$E:$E,'Liste des sites'!$D:$D,""))</f>
        <v>1804</v>
      </c>
      <c r="P177" s="12" t="s">
        <v>1829</v>
      </c>
      <c r="Q177" s="14" t="s">
        <v>521</v>
      </c>
      <c r="R177" s="69" t="str">
        <f t="shared" si="29"/>
        <v>1804 Vitrerie intérieure et extérieure</v>
      </c>
      <c r="S177" s="103"/>
      <c r="T177" s="14">
        <f>IF(S177="",0,_xlfn.XLOOKUP(S177,'Clés appart'!$D:$D,'Clés appart'!$G:$G,0))</f>
        <v>0</v>
      </c>
      <c r="U177" s="69" t="s">
        <v>544</v>
      </c>
      <c r="V177" s="69" t="s">
        <v>544</v>
      </c>
      <c r="W177" s="69" t="str">
        <f>_xlfn.XLOOKUP(R177,'Liste BT'!$J:$J,'Liste BT'!$K:$K,"")</f>
        <v>A02</v>
      </c>
      <c r="X177" s="105"/>
      <c r="Y177" s="87">
        <v>1</v>
      </c>
      <c r="Z177" s="71">
        <f t="shared" si="34"/>
        <v>1.5</v>
      </c>
      <c r="AA177" s="72">
        <f t="shared" si="30"/>
        <v>0</v>
      </c>
      <c r="AB177" s="72">
        <f t="shared" si="31"/>
        <v>0</v>
      </c>
      <c r="AC177" s="72">
        <f t="shared" si="32"/>
        <v>0</v>
      </c>
      <c r="AD177" s="72">
        <f t="shared" si="33"/>
        <v>0</v>
      </c>
      <c r="AF177" s="115"/>
      <c r="AG177" s="115"/>
      <c r="AH177" s="115"/>
      <c r="AI177" s="115"/>
      <c r="AJ177" s="115"/>
      <c r="AK177" s="115"/>
      <c r="AL177" s="115"/>
      <c r="AM177" s="115"/>
      <c r="AN177" s="115"/>
      <c r="AO177" s="115"/>
      <c r="AP177" s="115">
        <v>1.5</v>
      </c>
      <c r="AQ177" s="115"/>
      <c r="AR177" s="115"/>
      <c r="AS177" s="115"/>
      <c r="AT177" s="115"/>
      <c r="AU177" s="115"/>
      <c r="AV177" s="115"/>
      <c r="AW177" s="115"/>
      <c r="AX177" s="115"/>
      <c r="AY177" s="115"/>
      <c r="AZ177" s="115"/>
      <c r="BA177" s="115"/>
      <c r="BB177" s="115"/>
      <c r="BC177" s="115"/>
      <c r="BD177" s="115"/>
      <c r="BE177" s="115"/>
      <c r="BF177" s="115"/>
      <c r="BG177" s="115"/>
      <c r="BH177" s="115"/>
      <c r="BI177" s="115"/>
      <c r="BJ177" s="115"/>
      <c r="BK177" s="115"/>
      <c r="BL177" s="115"/>
      <c r="BM177" s="115"/>
      <c r="BN177" s="115"/>
      <c r="BO177" s="115"/>
      <c r="BP177" s="115"/>
      <c r="BQ177" s="115"/>
      <c r="BR177" s="115"/>
      <c r="BS177" s="115"/>
      <c r="BT177" s="115"/>
      <c r="BU177" s="115"/>
    </row>
    <row r="178" spans="1:73" ht="51" customHeight="1" x14ac:dyDescent="0.3">
      <c r="A178" s="67" t="s">
        <v>496</v>
      </c>
      <c r="B178" s="143" cm="1">
        <f t="array" ref="B178">IF(COUNTA(AF178:BU178)=0,"",_xlfn.XLOOKUP(INDEX(AF178:BU178,MATCH(FALSE,ISBLANK(AF178:BU178),0)),$AF178:$BU178,$AF$164:$BU$164,0))</f>
        <v>45813</v>
      </c>
      <c r="C178" s="67" t="s">
        <v>785</v>
      </c>
      <c r="D178" s="67" t="s">
        <v>812</v>
      </c>
      <c r="E178" s="67">
        <v>2404263110</v>
      </c>
      <c r="F178" s="12"/>
      <c r="G178" s="12"/>
      <c r="H178" s="12"/>
      <c r="I178" s="59"/>
      <c r="J178" s="14" t="s">
        <v>275</v>
      </c>
      <c r="K178" s="14" t="str">
        <f>_xlfn.XLOOKUP(CONCATENATE(O178," ",U178),'Liste BT'!$J:$J,'Liste BT'!$C:$C,0)</f>
        <v>6862</v>
      </c>
      <c r="L178" s="14"/>
      <c r="M178" s="68" t="str">
        <f>IF(N178=0,"",_xlfn.XLOOKUP(N178,'Liste des sites'!$E:$E,'Liste des sites'!$O:$O,""))</f>
        <v>Neuchâtel</v>
      </c>
      <c r="N178" s="12" t="s">
        <v>1825</v>
      </c>
      <c r="O178" s="69" t="str">
        <f>IF(N178=0,"",_xlfn.XLOOKUP(N178,'Liste des sites'!$E:$E,'Liste des sites'!$D:$D,""))</f>
        <v>1763</v>
      </c>
      <c r="P178" s="12" t="s">
        <v>1825</v>
      </c>
      <c r="Q178" s="14" t="s">
        <v>551</v>
      </c>
      <c r="R178" s="69" t="str">
        <f t="shared" si="29"/>
        <v>1763 Balayage parking + Poubelles</v>
      </c>
      <c r="S178" s="103"/>
      <c r="T178" s="14">
        <f>IF(S178="",0,_xlfn.XLOOKUP(S178,'Clés appart'!$D:$D,'Clés appart'!$G:$G,0))</f>
        <v>0</v>
      </c>
      <c r="U178" s="69" t="s">
        <v>551</v>
      </c>
      <c r="V178" s="69" t="s">
        <v>551</v>
      </c>
      <c r="W178" s="69">
        <f>_xlfn.XLOOKUP(R178,'Liste BT'!$J:$J,'Liste BT'!$K:$K,"")</f>
        <v>0</v>
      </c>
      <c r="X178" s="105"/>
      <c r="Y178" s="87" t="s">
        <v>557</v>
      </c>
      <c r="Z178" s="71">
        <f t="shared" si="34"/>
        <v>0.5</v>
      </c>
      <c r="AA178" s="72">
        <f t="shared" si="30"/>
        <v>0</v>
      </c>
      <c r="AB178" s="72">
        <f t="shared" si="31"/>
        <v>0</v>
      </c>
      <c r="AC178" s="72">
        <f t="shared" si="32"/>
        <v>0</v>
      </c>
      <c r="AD178" s="72">
        <f t="shared" si="33"/>
        <v>0</v>
      </c>
      <c r="AF178" s="115"/>
      <c r="AG178" s="115"/>
      <c r="AH178" s="115"/>
      <c r="AI178" s="115"/>
      <c r="AJ178" s="115"/>
      <c r="AK178" s="115"/>
      <c r="AL178" s="115"/>
      <c r="AM178" s="115"/>
      <c r="AN178" s="115"/>
      <c r="AO178" s="115"/>
      <c r="AP178" s="115">
        <v>0.5</v>
      </c>
      <c r="AQ178" s="115"/>
      <c r="AR178" s="115"/>
      <c r="AS178" s="115"/>
      <c r="AT178" s="115"/>
      <c r="AU178" s="115"/>
      <c r="AV178" s="115"/>
      <c r="AW178" s="115"/>
      <c r="AX178" s="115"/>
      <c r="AY178" s="115"/>
      <c r="AZ178" s="115"/>
      <c r="BA178" s="115"/>
      <c r="BB178" s="115"/>
      <c r="BC178" s="115"/>
      <c r="BD178" s="115"/>
      <c r="BE178" s="115"/>
      <c r="BF178" s="115"/>
      <c r="BG178" s="115"/>
      <c r="BH178" s="115"/>
      <c r="BI178" s="115"/>
      <c r="BJ178" s="115"/>
      <c r="BK178" s="115"/>
      <c r="BL178" s="115"/>
      <c r="BM178" s="115"/>
      <c r="BN178" s="115"/>
      <c r="BO178" s="115"/>
      <c r="BP178" s="115"/>
      <c r="BQ178" s="115"/>
      <c r="BR178" s="115"/>
      <c r="BS178" s="115"/>
      <c r="BT178" s="115"/>
      <c r="BU178" s="115"/>
    </row>
    <row r="179" spans="1:73" ht="51" customHeight="1" x14ac:dyDescent="0.3">
      <c r="A179" s="67" t="s">
        <v>496</v>
      </c>
      <c r="B179" s="143" cm="1">
        <f t="array" ref="B179">IF(COUNTA(AF179:BU179)=0,"",_xlfn.XLOOKUP(INDEX(AF179:BU179,MATCH(FALSE,ISBLANK(AF179:BU179),0)),$AF179:$BU179,$AF$164:$BU$164,0))</f>
        <v>45814</v>
      </c>
      <c r="C179" s="67" t="s">
        <v>785</v>
      </c>
      <c r="D179" s="67" t="s">
        <v>812</v>
      </c>
      <c r="E179" s="67">
        <v>2404263110</v>
      </c>
      <c r="F179" s="12"/>
      <c r="G179" s="12"/>
      <c r="H179" s="12"/>
      <c r="I179" s="59"/>
      <c r="J179" s="14" t="s">
        <v>343</v>
      </c>
      <c r="K179" s="14">
        <f>_xlfn.XLOOKUP(CONCATENATE(O179," ",U179),'Liste BT'!$J:$J,'Liste BT'!$C:$C,0)</f>
        <v>0</v>
      </c>
      <c r="L179" s="14"/>
      <c r="M179" s="68" t="str">
        <f>IF(N179=0,"",_xlfn.XLOOKUP(N179,'Liste des sites'!$E:$E,'Liste des sites'!$O:$O,""))</f>
        <v>Jura</v>
      </c>
      <c r="N179" s="12" t="s">
        <v>2370</v>
      </c>
      <c r="O179" s="69" t="str">
        <f>IF(N179=0,"",_xlfn.XLOOKUP(N179,'Liste des sites'!$E:$E,'Liste des sites'!$D:$D,""))</f>
        <v>1755</v>
      </c>
      <c r="P179" s="12" t="s">
        <v>2370</v>
      </c>
      <c r="Q179" s="20" t="s">
        <v>573</v>
      </c>
      <c r="R179" s="69" t="str">
        <f t="shared" si="29"/>
        <v>1755 Espaces vert</v>
      </c>
      <c r="S179" s="103"/>
      <c r="T179" s="14">
        <f>IF(S179="",0,_xlfn.XLOOKUP(S179,'Clés appart'!$D:$D,'Clés appart'!$G:$G,0))</f>
        <v>0</v>
      </c>
      <c r="U179" s="69" t="s">
        <v>543</v>
      </c>
      <c r="V179" s="69" t="s">
        <v>543</v>
      </c>
      <c r="W179" s="69" t="str">
        <f>_xlfn.XLOOKUP(R179,'Liste BT'!$J:$J,'Liste BT'!$K:$K,"")</f>
        <v/>
      </c>
      <c r="X179" s="105"/>
      <c r="Y179" s="87">
        <v>10</v>
      </c>
      <c r="Z179" s="71">
        <f t="shared" si="34"/>
        <v>9</v>
      </c>
      <c r="AA179" s="72">
        <f t="shared" si="30"/>
        <v>0</v>
      </c>
      <c r="AB179" s="72">
        <f t="shared" si="31"/>
        <v>0</v>
      </c>
      <c r="AC179" s="72">
        <f t="shared" si="32"/>
        <v>0</v>
      </c>
      <c r="AD179" s="72">
        <f t="shared" si="33"/>
        <v>0</v>
      </c>
      <c r="AF179" s="115"/>
      <c r="AG179" s="115"/>
      <c r="AH179" s="115"/>
      <c r="AI179" s="115"/>
      <c r="AJ179" s="115"/>
      <c r="AK179" s="115"/>
      <c r="AL179" s="115"/>
      <c r="AM179" s="115"/>
      <c r="AN179" s="115"/>
      <c r="AO179" s="115"/>
      <c r="AP179" s="115"/>
      <c r="AQ179" s="115">
        <v>9</v>
      </c>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row>
    <row r="180" spans="1:73" ht="51" customHeight="1" x14ac:dyDescent="0.3">
      <c r="A180" s="67" t="s">
        <v>496</v>
      </c>
      <c r="B180" s="143" cm="1">
        <f t="array" ref="B180">IF(COUNTA(AF180:BU180)=0,"",_xlfn.XLOOKUP(INDEX(AF180:BU180,MATCH(FALSE,ISBLANK(AF180:BU180),0)),$AF180:$BU180,$AF$164:$BU$164,0))</f>
        <v>45815</v>
      </c>
      <c r="C180" s="67" t="s">
        <v>785</v>
      </c>
      <c r="D180" s="67" t="s">
        <v>812</v>
      </c>
      <c r="E180" s="67">
        <v>2404263110</v>
      </c>
      <c r="F180" s="12" t="s">
        <v>1500</v>
      </c>
      <c r="G180" s="12"/>
      <c r="H180" s="12"/>
      <c r="I180" s="59"/>
      <c r="J180" s="14"/>
      <c r="K180" s="14">
        <f>_xlfn.XLOOKUP(CONCATENATE(O180," ",U180),'Liste BT'!$J:$J,'Liste BT'!$C:$C,0)</f>
        <v>0</v>
      </c>
      <c r="L180" s="14"/>
      <c r="M180" s="68" t="str">
        <f>IF(N180=0,"",_xlfn.XLOOKUP(N180,'Liste des sites'!$E:$E,'Liste des sites'!$O:$O,""))</f>
        <v>Neuchâtel</v>
      </c>
      <c r="N180" s="12" t="s">
        <v>1179</v>
      </c>
      <c r="O180" s="69" t="str">
        <f>IF(N180=0,"",_xlfn.XLOOKUP(N180,'Liste des sites'!$E:$E,'Liste des sites'!$D:$D,""))</f>
        <v>1266</v>
      </c>
      <c r="P180" s="12" t="s">
        <v>1179</v>
      </c>
      <c r="Q180" s="14" t="s">
        <v>600</v>
      </c>
      <c r="R180" s="69" t="str">
        <f t="shared" si="29"/>
        <v/>
      </c>
      <c r="S180" s="103"/>
      <c r="T180" s="14">
        <f>IF(S180="",0,_xlfn.XLOOKUP(S180,'Clés appart'!$D:$D,'Clés appart'!$G:$G,0))</f>
        <v>0</v>
      </c>
      <c r="U180" s="69"/>
      <c r="V180" s="69"/>
      <c r="W180" s="69" t="str">
        <f>_xlfn.XLOOKUP(R180,'Liste BT'!$J:$J,'Liste BT'!$K:$K,"")</f>
        <v/>
      </c>
      <c r="X180" s="105" t="s">
        <v>600</v>
      </c>
      <c r="Y180" s="87">
        <v>8</v>
      </c>
      <c r="Z180" s="71">
        <f t="shared" si="34"/>
        <v>5.5</v>
      </c>
      <c r="AA180" s="72">
        <f t="shared" si="30"/>
        <v>0</v>
      </c>
      <c r="AB180" s="72">
        <f t="shared" si="31"/>
        <v>0</v>
      </c>
      <c r="AC180" s="72">
        <f t="shared" si="32"/>
        <v>0</v>
      </c>
      <c r="AD180" s="72">
        <f t="shared" si="33"/>
        <v>0</v>
      </c>
      <c r="AF180" s="115"/>
      <c r="AG180" s="115"/>
      <c r="AH180" s="115"/>
      <c r="AI180" s="115"/>
      <c r="AJ180" s="115"/>
      <c r="AK180" s="115"/>
      <c r="AL180" s="115"/>
      <c r="AM180" s="115"/>
      <c r="AN180" s="115"/>
      <c r="AO180" s="115"/>
      <c r="AP180" s="115"/>
      <c r="AQ180" s="115"/>
      <c r="AR180" s="115">
        <v>5.5</v>
      </c>
      <c r="AS180" s="115"/>
      <c r="AT180" s="115"/>
      <c r="AU180" s="115"/>
      <c r="AV180" s="115"/>
      <c r="AW180" s="115"/>
      <c r="AX180" s="115"/>
      <c r="AY180" s="115"/>
      <c r="AZ180" s="115"/>
      <c r="BA180" s="115"/>
      <c r="BB180" s="115"/>
      <c r="BC180" s="115"/>
      <c r="BD180" s="115"/>
      <c r="BE180" s="115"/>
      <c r="BF180" s="115"/>
      <c r="BG180" s="115"/>
      <c r="BH180" s="115"/>
      <c r="BI180" s="115"/>
      <c r="BJ180" s="115"/>
      <c r="BK180" s="115"/>
      <c r="BL180" s="115"/>
      <c r="BM180" s="115"/>
      <c r="BN180" s="115"/>
      <c r="BO180" s="115"/>
      <c r="BP180" s="115"/>
      <c r="BQ180" s="115"/>
      <c r="BR180" s="115"/>
      <c r="BS180" s="115"/>
      <c r="BT180" s="115"/>
      <c r="BU180" s="115"/>
    </row>
    <row r="181" spans="1:73" ht="51" customHeight="1" x14ac:dyDescent="0.3">
      <c r="A181" s="67" t="s">
        <v>496</v>
      </c>
      <c r="B181" s="143" cm="1">
        <f t="array" ref="B181">IF(COUNTA(AF181:BU181)=0,"",_xlfn.XLOOKUP(INDEX(AF181:BU181,MATCH(FALSE,ISBLANK(AF181:BU181),0)),$AF181:$BU181,$AF$164:$BU$164,0))</f>
        <v>45817</v>
      </c>
      <c r="C181" s="67"/>
      <c r="D181" s="67"/>
      <c r="E181" s="67"/>
      <c r="F181" s="12"/>
      <c r="G181" s="12"/>
      <c r="H181" s="12"/>
      <c r="I181" s="59"/>
      <c r="J181" s="14"/>
      <c r="K181" s="14">
        <f>_xlfn.XLOOKUP(CONCATENATE(O181," ",U181),'Liste BT'!$J:$J,'Liste BT'!$C:$C,0)</f>
        <v>0</v>
      </c>
      <c r="L181" s="14"/>
      <c r="M181" s="68" t="str">
        <f>IF(N181=0,"",_xlfn.XLOOKUP(N181,'Liste des sites'!$E:$E,'Liste des sites'!$O:$O,""))</f>
        <v/>
      </c>
      <c r="N181" s="12"/>
      <c r="O181" s="69" t="str">
        <f>IF(N181=0,"",_xlfn.XLOOKUP(N181,'Liste des sites'!$E:$E,'Liste des sites'!$D:$D,""))</f>
        <v/>
      </c>
      <c r="P181" s="12"/>
      <c r="Q181" s="22" t="s">
        <v>582</v>
      </c>
      <c r="R181" s="69" t="str">
        <f t="shared" si="29"/>
        <v/>
      </c>
      <c r="S181" s="103"/>
      <c r="T181" s="14">
        <f>IF(S181="",0,_xlfn.XLOOKUP(S181,'Clés appart'!$D:$D,'Clés appart'!$G:$G,0))</f>
        <v>0</v>
      </c>
      <c r="U181" s="69"/>
      <c r="V181" s="69"/>
      <c r="W181" s="69" t="str">
        <f>_xlfn.XLOOKUP(R181,'Liste BT'!$J:$J,'Liste BT'!$K:$K,"")</f>
        <v/>
      </c>
      <c r="X181" s="105"/>
      <c r="Y181" s="87"/>
      <c r="Z181" s="71">
        <f t="shared" si="34"/>
        <v>0</v>
      </c>
      <c r="AA181" s="72">
        <f t="shared" si="30"/>
        <v>0</v>
      </c>
      <c r="AB181" s="72">
        <f t="shared" si="31"/>
        <v>0</v>
      </c>
      <c r="AC181" s="72">
        <f t="shared" si="32"/>
        <v>0</v>
      </c>
      <c r="AD181" s="72">
        <f t="shared" si="33"/>
        <v>1</v>
      </c>
      <c r="AF181" s="115"/>
      <c r="AG181" s="115"/>
      <c r="AH181" s="115"/>
      <c r="AI181" s="115"/>
      <c r="AJ181" s="115"/>
      <c r="AK181" s="115"/>
      <c r="AL181" s="115"/>
      <c r="AM181" s="115"/>
      <c r="AN181" s="115"/>
      <c r="AO181" s="115"/>
      <c r="AP181" s="115"/>
      <c r="AQ181" s="115"/>
      <c r="AR181" s="115"/>
      <c r="AS181" s="115"/>
      <c r="AT181" s="115" t="s">
        <v>808</v>
      </c>
      <c r="AU181" s="115"/>
      <c r="AV181" s="115"/>
      <c r="AW181" s="115"/>
      <c r="AX181" s="115"/>
      <c r="AY181" s="115"/>
      <c r="AZ181" s="115"/>
      <c r="BA181" s="115"/>
      <c r="BB181" s="115"/>
      <c r="BC181" s="115"/>
      <c r="BD181" s="115"/>
      <c r="BE181" s="115"/>
      <c r="BF181" s="115"/>
      <c r="BG181" s="115"/>
      <c r="BH181" s="115"/>
      <c r="BI181" s="115"/>
      <c r="BJ181" s="115"/>
      <c r="BK181" s="115"/>
      <c r="BL181" s="115"/>
      <c r="BM181" s="115"/>
      <c r="BN181" s="115"/>
      <c r="BO181" s="115"/>
      <c r="BP181" s="115"/>
      <c r="BQ181" s="115"/>
      <c r="BR181" s="115"/>
      <c r="BS181" s="115"/>
      <c r="BT181" s="115"/>
      <c r="BU181" s="115"/>
    </row>
    <row r="182" spans="1:73" ht="51" customHeight="1" x14ac:dyDescent="0.3">
      <c r="A182" s="67" t="s">
        <v>496</v>
      </c>
      <c r="B182" s="143" cm="1">
        <f t="array" ref="B182">IF(COUNTA(AF182:BU182)=0,"",_xlfn.XLOOKUP(INDEX(AF182:BU182,MATCH(FALSE,ISBLANK(AF182:BU182),0)),$AF182:$BU182,$AF$164:$BU$164,0))</f>
        <v>45818</v>
      </c>
      <c r="C182" s="67" t="s">
        <v>785</v>
      </c>
      <c r="D182" s="67" t="s">
        <v>812</v>
      </c>
      <c r="E182" s="67">
        <v>2404263110</v>
      </c>
      <c r="F182" s="12"/>
      <c r="G182" s="12"/>
      <c r="H182" s="12"/>
      <c r="I182" s="59"/>
      <c r="J182" s="14" t="s">
        <v>273</v>
      </c>
      <c r="K182" s="14" t="str">
        <f>_xlfn.XLOOKUP(CONCATENATE(O182," ",U182),'Liste BT'!$J:$J,'Liste BT'!$C:$C,0)</f>
        <v>13625</v>
      </c>
      <c r="L182" s="14"/>
      <c r="M182" s="68" t="str">
        <f>IF(N182=0,"",_xlfn.XLOOKUP(N182,'Liste des sites'!$E:$E,'Liste des sites'!$O:$O,""))</f>
        <v>Jura</v>
      </c>
      <c r="N182" s="12" t="s">
        <v>2344</v>
      </c>
      <c r="O182" s="69" t="str">
        <f>IF(N182=0,"",_xlfn.XLOOKUP(N182,'Liste des sites'!$E:$E,'Liste des sites'!$D:$D,""))</f>
        <v>1770</v>
      </c>
      <c r="P182" s="12" t="s">
        <v>2344</v>
      </c>
      <c r="Q182" s="14" t="s">
        <v>599</v>
      </c>
      <c r="R182" s="69" t="str">
        <f t="shared" si="29"/>
        <v>1770 A fond trimestriel</v>
      </c>
      <c r="S182" s="103"/>
      <c r="T182" s="14">
        <f>IF(S182="",0,_xlfn.XLOOKUP(S182,'Clés appart'!$D:$D,'Clés appart'!$G:$G,0))</f>
        <v>0</v>
      </c>
      <c r="U182" s="69" t="s">
        <v>2592</v>
      </c>
      <c r="V182" s="69" t="s">
        <v>2592</v>
      </c>
      <c r="W182" s="69" t="str">
        <f>_xlfn.XLOOKUP(R182,'Liste BT'!$J:$J,'Liste BT'!$K:$K,"")</f>
        <v>A04</v>
      </c>
      <c r="X182" s="105"/>
      <c r="Y182" s="87">
        <v>2</v>
      </c>
      <c r="Z182" s="71">
        <f t="shared" si="34"/>
        <v>4</v>
      </c>
      <c r="AA182" s="72">
        <f t="shared" si="30"/>
        <v>0</v>
      </c>
      <c r="AB182" s="72">
        <f t="shared" si="31"/>
        <v>0</v>
      </c>
      <c r="AC182" s="72">
        <f t="shared" si="32"/>
        <v>0</v>
      </c>
      <c r="AD182" s="72">
        <f t="shared" si="33"/>
        <v>0</v>
      </c>
      <c r="AF182" s="115"/>
      <c r="AG182" s="115"/>
      <c r="AH182" s="115"/>
      <c r="AI182" s="115"/>
      <c r="AJ182" s="115"/>
      <c r="AK182" s="115"/>
      <c r="AL182" s="115"/>
      <c r="AM182" s="115"/>
      <c r="AN182" s="115"/>
      <c r="AO182" s="115"/>
      <c r="AP182" s="115"/>
      <c r="AQ182" s="115"/>
      <c r="AR182" s="115"/>
      <c r="AS182" s="115"/>
      <c r="AT182" s="115"/>
      <c r="AU182" s="115">
        <v>4</v>
      </c>
      <c r="AV182" s="115"/>
      <c r="AW182" s="115"/>
      <c r="AX182" s="115"/>
      <c r="AY182" s="115"/>
      <c r="AZ182" s="115"/>
      <c r="BA182" s="115"/>
      <c r="BB182" s="115"/>
      <c r="BC182" s="115"/>
      <c r="BD182" s="115"/>
      <c r="BE182" s="115"/>
      <c r="BF182" s="115"/>
      <c r="BG182" s="115"/>
      <c r="BH182" s="115"/>
      <c r="BI182" s="115"/>
      <c r="BJ182" s="115"/>
      <c r="BK182" s="115"/>
      <c r="BL182" s="115"/>
      <c r="BM182" s="115"/>
      <c r="BN182" s="115"/>
      <c r="BO182" s="115"/>
      <c r="BP182" s="115"/>
      <c r="BQ182" s="115"/>
      <c r="BR182" s="115"/>
      <c r="BS182" s="115"/>
      <c r="BT182" s="115"/>
      <c r="BU182" s="115"/>
    </row>
    <row r="183" spans="1:73" ht="51" customHeight="1" x14ac:dyDescent="0.3">
      <c r="A183" s="67" t="s">
        <v>496</v>
      </c>
      <c r="B183" s="143" cm="1">
        <f t="array" ref="B183">IF(COUNTA(AF183:BU183)=0,"",_xlfn.XLOOKUP(INDEX(AF183:BU183,MATCH(FALSE,ISBLANK(AF183:BU183),0)),$AF183:$BU183,$AF$164:$BU$164,0))</f>
        <v>45818</v>
      </c>
      <c r="C183" s="67" t="s">
        <v>785</v>
      </c>
      <c r="D183" s="67" t="s">
        <v>812</v>
      </c>
      <c r="E183" s="67">
        <v>2404263110</v>
      </c>
      <c r="F183" s="12"/>
      <c r="G183" s="12"/>
      <c r="H183" s="12"/>
      <c r="I183" s="59"/>
      <c r="J183" s="14" t="s">
        <v>284</v>
      </c>
      <c r="K183" s="14" t="str">
        <f>_xlfn.XLOOKUP(CONCATENATE(O183," ",U183),'Liste BT'!$J:$J,'Liste BT'!$C:$C,0)</f>
        <v>16088</v>
      </c>
      <c r="L183" s="14"/>
      <c r="M183" s="68" t="str">
        <f>IF(N183=0,"",_xlfn.XLOOKUP(N183,'Liste des sites'!$E:$E,'Liste des sites'!$O:$O,""))</f>
        <v>Jura</v>
      </c>
      <c r="N183" s="12" t="s">
        <v>2405</v>
      </c>
      <c r="O183" s="69" t="str">
        <f>IF(N183=0,"",_xlfn.XLOOKUP(N183,'Liste des sites'!$E:$E,'Liste des sites'!$D:$D,""))</f>
        <v>18756</v>
      </c>
      <c r="P183" s="12" t="s">
        <v>2405</v>
      </c>
      <c r="Q183" s="14" t="s">
        <v>521</v>
      </c>
      <c r="R183" s="69" t="str">
        <f t="shared" si="29"/>
        <v>18756 Vitrerie intérieure et extérieure</v>
      </c>
      <c r="S183" s="103"/>
      <c r="T183" s="14">
        <f>IF(S183="",0,_xlfn.XLOOKUP(S183,'Clés appart'!$D:$D,'Clés appart'!$G:$G,0))</f>
        <v>0</v>
      </c>
      <c r="U183" s="69" t="s">
        <v>544</v>
      </c>
      <c r="V183" s="69" t="s">
        <v>544</v>
      </c>
      <c r="W183" s="69" t="str">
        <f>_xlfn.XLOOKUP(R183,'Liste BT'!$J:$J,'Liste BT'!$K:$K,"")</f>
        <v>A04</v>
      </c>
      <c r="X183" s="105"/>
      <c r="Y183" s="87">
        <v>2.0499999999999998</v>
      </c>
      <c r="Z183" s="71">
        <f t="shared" si="34"/>
        <v>2</v>
      </c>
      <c r="AA183" s="72">
        <f t="shared" si="30"/>
        <v>0</v>
      </c>
      <c r="AB183" s="72">
        <f t="shared" si="31"/>
        <v>0</v>
      </c>
      <c r="AC183" s="72">
        <f t="shared" si="32"/>
        <v>0</v>
      </c>
      <c r="AD183" s="72">
        <f t="shared" si="33"/>
        <v>0</v>
      </c>
      <c r="AF183" s="115"/>
      <c r="AG183" s="115"/>
      <c r="AH183" s="115"/>
      <c r="AI183" s="115"/>
      <c r="AJ183" s="115"/>
      <c r="AK183" s="115"/>
      <c r="AL183" s="115"/>
      <c r="AM183" s="115"/>
      <c r="AN183" s="115"/>
      <c r="AO183" s="115"/>
      <c r="AP183" s="115"/>
      <c r="AQ183" s="115"/>
      <c r="AR183" s="115"/>
      <c r="AS183" s="115"/>
      <c r="AT183" s="115"/>
      <c r="AU183" s="115">
        <v>2</v>
      </c>
      <c r="AV183" s="115"/>
      <c r="AW183" s="115"/>
      <c r="AX183" s="115"/>
      <c r="AY183" s="115"/>
      <c r="AZ183" s="115"/>
      <c r="BA183" s="115"/>
      <c r="BB183" s="115"/>
      <c r="BC183" s="115"/>
      <c r="BD183" s="115"/>
      <c r="BE183" s="115"/>
      <c r="BF183" s="115"/>
      <c r="BG183" s="115"/>
      <c r="BH183" s="115"/>
      <c r="BI183" s="115"/>
      <c r="BJ183" s="115"/>
      <c r="BK183" s="115"/>
      <c r="BL183" s="115"/>
      <c r="BM183" s="115"/>
      <c r="BN183" s="115"/>
      <c r="BO183" s="115"/>
      <c r="BP183" s="115"/>
      <c r="BQ183" s="115"/>
      <c r="BR183" s="115"/>
      <c r="BS183" s="115"/>
      <c r="BT183" s="115"/>
      <c r="BU183" s="115"/>
    </row>
    <row r="184" spans="1:73" ht="51" customHeight="1" x14ac:dyDescent="0.3">
      <c r="A184" s="67" t="s">
        <v>496</v>
      </c>
      <c r="B184" s="143" cm="1">
        <f t="array" ref="B184">IF(COUNTA(AF184:BU184)=0,"",_xlfn.XLOOKUP(INDEX(AF184:BU184,MATCH(FALSE,ISBLANK(AF184:BU184),0)),$AF184:$BU184,$AF$164:$BU$164,0))</f>
        <v>45818</v>
      </c>
      <c r="C184" s="67" t="s">
        <v>785</v>
      </c>
      <c r="D184" s="67" t="s">
        <v>812</v>
      </c>
      <c r="E184" s="67">
        <v>2404263110</v>
      </c>
      <c r="F184" s="12"/>
      <c r="G184" s="12"/>
      <c r="H184" s="12"/>
      <c r="I184" s="59"/>
      <c r="J184" s="14" t="s">
        <v>286</v>
      </c>
      <c r="K184" s="14" t="str">
        <f>_xlfn.XLOOKUP(CONCATENATE(O184," ",U184),'Liste BT'!$J:$J,'Liste BT'!$C:$C,0)</f>
        <v>16089</v>
      </c>
      <c r="L184" s="14"/>
      <c r="M184" s="68" t="str">
        <f>IF(N184=0,"",_xlfn.XLOOKUP(N184,'Liste des sites'!$E:$E,'Liste des sites'!$O:$O,""))</f>
        <v>Jura</v>
      </c>
      <c r="N184" s="12" t="s">
        <v>2407</v>
      </c>
      <c r="O184" s="69" t="str">
        <f>IF(N184=0,"",_xlfn.XLOOKUP(N184,'Liste des sites'!$E:$E,'Liste des sites'!$D:$D,""))</f>
        <v>18757</v>
      </c>
      <c r="P184" s="12" t="s">
        <v>2407</v>
      </c>
      <c r="Q184" s="14" t="s">
        <v>521</v>
      </c>
      <c r="R184" s="69" t="str">
        <f t="shared" si="29"/>
        <v>18757 Vitrerie intérieure et extérieure</v>
      </c>
      <c r="S184" s="103"/>
      <c r="T184" s="14">
        <f>IF(S184="",0,_xlfn.XLOOKUP(S184,'Clés appart'!$D:$D,'Clés appart'!$G:$G,0))</f>
        <v>0</v>
      </c>
      <c r="U184" s="69" t="s">
        <v>544</v>
      </c>
      <c r="V184" s="69" t="s">
        <v>544</v>
      </c>
      <c r="W184" s="69" t="str">
        <f>_xlfn.XLOOKUP(R184,'Liste BT'!$J:$J,'Liste BT'!$K:$K,"")</f>
        <v>H01</v>
      </c>
      <c r="X184" s="105"/>
      <c r="Y184" s="87">
        <v>0.96</v>
      </c>
      <c r="Z184" s="71">
        <f t="shared" si="34"/>
        <v>0.8</v>
      </c>
      <c r="AA184" s="72">
        <f t="shared" si="30"/>
        <v>0</v>
      </c>
      <c r="AB184" s="72">
        <f t="shared" si="31"/>
        <v>0</v>
      </c>
      <c r="AC184" s="72">
        <f t="shared" si="32"/>
        <v>0</v>
      </c>
      <c r="AD184" s="72">
        <f t="shared" si="33"/>
        <v>0</v>
      </c>
      <c r="AF184" s="115"/>
      <c r="AG184" s="115"/>
      <c r="AH184" s="115"/>
      <c r="AI184" s="115"/>
      <c r="AJ184" s="115"/>
      <c r="AK184" s="115"/>
      <c r="AL184" s="115"/>
      <c r="AM184" s="115"/>
      <c r="AN184" s="115"/>
      <c r="AO184" s="115"/>
      <c r="AP184" s="115"/>
      <c r="AQ184" s="115"/>
      <c r="AR184" s="115"/>
      <c r="AS184" s="115"/>
      <c r="AT184" s="115"/>
      <c r="AU184" s="115">
        <v>0.8</v>
      </c>
      <c r="AV184" s="115"/>
      <c r="AW184" s="115"/>
      <c r="AX184" s="115"/>
      <c r="AY184" s="115"/>
      <c r="AZ184" s="115"/>
      <c r="BA184" s="115"/>
      <c r="BB184" s="115"/>
      <c r="BC184" s="115"/>
      <c r="BD184" s="115"/>
      <c r="BE184" s="115"/>
      <c r="BF184" s="115"/>
      <c r="BG184" s="115"/>
      <c r="BH184" s="115"/>
      <c r="BI184" s="115"/>
      <c r="BJ184" s="115"/>
      <c r="BK184" s="115"/>
      <c r="BL184" s="115"/>
      <c r="BM184" s="115"/>
      <c r="BN184" s="115"/>
      <c r="BO184" s="115"/>
      <c r="BP184" s="115"/>
      <c r="BQ184" s="115"/>
      <c r="BR184" s="115"/>
      <c r="BS184" s="115"/>
      <c r="BT184" s="115"/>
      <c r="BU184" s="115"/>
    </row>
    <row r="185" spans="1:73" ht="51" customHeight="1" x14ac:dyDescent="0.3">
      <c r="A185" s="67" t="s">
        <v>496</v>
      </c>
      <c r="B185" s="143" cm="1">
        <f t="array" ref="B185">IF(COUNTA(AF185:BU185)=0,"",_xlfn.XLOOKUP(INDEX(AF185:BU185,MATCH(FALSE,ISBLANK(AF185:BU185),0)),$AF185:$BU185,$AF$164:$BU$164,0))</f>
        <v>45818</v>
      </c>
      <c r="C185" s="67" t="s">
        <v>785</v>
      </c>
      <c r="D185" s="67" t="s">
        <v>812</v>
      </c>
      <c r="E185" s="67">
        <v>2404263110</v>
      </c>
      <c r="F185" s="12"/>
      <c r="G185" s="12"/>
      <c r="H185" s="12"/>
      <c r="I185" s="59"/>
      <c r="J185" s="14" t="s">
        <v>288</v>
      </c>
      <c r="K185" s="14" t="str">
        <f>_xlfn.XLOOKUP(CONCATENATE(O185," ",U185),'Liste BT'!$J:$J,'Liste BT'!$C:$C,0)</f>
        <v>14273</v>
      </c>
      <c r="L185" s="14"/>
      <c r="M185" s="68" t="str">
        <f>IF(N185=0,"",_xlfn.XLOOKUP(N185,'Liste des sites'!$E:$E,'Liste des sites'!$O:$O,""))</f>
        <v>Jura</v>
      </c>
      <c r="N185" s="12" t="s">
        <v>2409</v>
      </c>
      <c r="O185" s="69" t="str">
        <f>IF(N185=0,"",_xlfn.XLOOKUP(N185,'Liste des sites'!$E:$E,'Liste des sites'!$D:$D,""))</f>
        <v>10064</v>
      </c>
      <c r="P185" s="12" t="s">
        <v>2409</v>
      </c>
      <c r="Q185" s="14" t="s">
        <v>521</v>
      </c>
      <c r="R185" s="69" t="str">
        <f t="shared" si="29"/>
        <v>10064 Vitrerie extérieure</v>
      </c>
      <c r="S185" s="103"/>
      <c r="T185" s="14">
        <f>IF(S185="",0,_xlfn.XLOOKUP(S185,'Clés appart'!$D:$D,'Clés appart'!$G:$G,0))</f>
        <v>0</v>
      </c>
      <c r="U185" s="69" t="s">
        <v>744</v>
      </c>
      <c r="V185" s="69" t="s">
        <v>744</v>
      </c>
      <c r="W185" s="69" t="str">
        <f>_xlfn.XLOOKUP(R185,'Liste BT'!$J:$J,'Liste BT'!$K:$K,"")</f>
        <v>A02</v>
      </c>
      <c r="X185" s="105"/>
      <c r="Y185" s="87">
        <v>1.87</v>
      </c>
      <c r="Z185" s="71">
        <f t="shared" si="34"/>
        <v>1.87</v>
      </c>
      <c r="AA185" s="72">
        <f t="shared" si="30"/>
        <v>0</v>
      </c>
      <c r="AB185" s="72">
        <f t="shared" si="31"/>
        <v>0</v>
      </c>
      <c r="AC185" s="72">
        <f t="shared" si="32"/>
        <v>0</v>
      </c>
      <c r="AD185" s="72">
        <f t="shared" si="33"/>
        <v>0</v>
      </c>
      <c r="AF185" s="115"/>
      <c r="AG185" s="115"/>
      <c r="AH185" s="115"/>
      <c r="AI185" s="115"/>
      <c r="AJ185" s="115"/>
      <c r="AK185" s="115"/>
      <c r="AL185" s="115"/>
      <c r="AM185" s="115"/>
      <c r="AN185" s="115"/>
      <c r="AO185" s="115"/>
      <c r="AP185" s="115"/>
      <c r="AQ185" s="115"/>
      <c r="AR185" s="115"/>
      <c r="AS185" s="115"/>
      <c r="AT185" s="115"/>
      <c r="AU185" s="115">
        <v>1.87</v>
      </c>
      <c r="AV185" s="115"/>
      <c r="AW185" s="115"/>
      <c r="AX185" s="115"/>
      <c r="AY185" s="115"/>
      <c r="AZ185" s="115"/>
      <c r="BA185" s="115"/>
      <c r="BB185" s="115"/>
      <c r="BC185" s="115"/>
      <c r="BD185" s="115"/>
      <c r="BE185" s="115"/>
      <c r="BF185" s="115"/>
      <c r="BG185" s="115"/>
      <c r="BH185" s="115"/>
      <c r="BI185" s="115"/>
      <c r="BJ185" s="115"/>
      <c r="BK185" s="115"/>
      <c r="BL185" s="115"/>
      <c r="BM185" s="115"/>
      <c r="BN185" s="115"/>
      <c r="BO185" s="115"/>
      <c r="BP185" s="115"/>
      <c r="BQ185" s="115"/>
      <c r="BR185" s="115"/>
      <c r="BS185" s="115"/>
      <c r="BT185" s="115"/>
      <c r="BU185" s="115"/>
    </row>
    <row r="186" spans="1:73" ht="51" customHeight="1" x14ac:dyDescent="0.3">
      <c r="A186" s="67" t="s">
        <v>496</v>
      </c>
      <c r="B186" s="143" cm="1">
        <f t="array" ref="B186">IF(COUNTA(AF186:BU186)=0,"",_xlfn.XLOOKUP(INDEX(AF186:BU186,MATCH(FALSE,ISBLANK(AF186:BU186),0)),$AF186:$BU186,$AF$164:$BU$164,0))</f>
        <v>45818</v>
      </c>
      <c r="C186" s="67" t="s">
        <v>785</v>
      </c>
      <c r="D186" s="67" t="s">
        <v>812</v>
      </c>
      <c r="E186" s="67">
        <v>2404263110</v>
      </c>
      <c r="F186" s="12" t="s">
        <v>911</v>
      </c>
      <c r="G186" s="12"/>
      <c r="H186" s="12"/>
      <c r="I186" s="59"/>
      <c r="J186" s="14"/>
      <c r="K186" s="14">
        <f>_xlfn.XLOOKUP(CONCATENATE(O186," ",U186),'Liste BT'!$J:$J,'Liste BT'!$C:$C,0)</f>
        <v>0</v>
      </c>
      <c r="L186" s="14" t="s">
        <v>1497</v>
      </c>
      <c r="M186" s="68" t="str">
        <f>IF(N186=0,"",_xlfn.XLOOKUP(N186,'Liste des sites'!$E:$E,'Liste des sites'!$O:$O,""))</f>
        <v>Neuchâtel</v>
      </c>
      <c r="N186" s="12" t="s">
        <v>569</v>
      </c>
      <c r="O186" s="69">
        <f>IF(N186=0,"",_xlfn.XLOOKUP(N186,'Liste des sites'!$E:$E,'Liste des sites'!$D:$D,""))</f>
        <v>0</v>
      </c>
      <c r="P186" s="12" t="s">
        <v>569</v>
      </c>
      <c r="Q186" s="14" t="s">
        <v>603</v>
      </c>
      <c r="R186" s="69" t="str">
        <f t="shared" si="29"/>
        <v/>
      </c>
      <c r="S186" s="103"/>
      <c r="T186" s="14">
        <f>IF(S186="",0,_xlfn.XLOOKUP(S186,'Clés appart'!$D:$D,'Clés appart'!$G:$G,0))</f>
        <v>0</v>
      </c>
      <c r="U186" s="69"/>
      <c r="V186" s="69"/>
      <c r="W186" s="69" t="str">
        <f>_xlfn.XLOOKUP(R186,'Liste BT'!$J:$J,'Liste BT'!$K:$K,"")</f>
        <v/>
      </c>
      <c r="X186" s="105" t="s">
        <v>603</v>
      </c>
      <c r="Y186" s="87">
        <v>1</v>
      </c>
      <c r="Z186" s="71">
        <f t="shared" si="34"/>
        <v>1</v>
      </c>
      <c r="AA186" s="72">
        <f t="shared" si="30"/>
        <v>0</v>
      </c>
      <c r="AB186" s="72">
        <f t="shared" si="31"/>
        <v>0</v>
      </c>
      <c r="AC186" s="72">
        <f t="shared" si="32"/>
        <v>0</v>
      </c>
      <c r="AD186" s="72">
        <f t="shared" si="33"/>
        <v>0</v>
      </c>
      <c r="AF186" s="115"/>
      <c r="AG186" s="115"/>
      <c r="AH186" s="115"/>
      <c r="AI186" s="115"/>
      <c r="AJ186" s="115"/>
      <c r="AK186" s="115"/>
      <c r="AL186" s="115"/>
      <c r="AM186" s="115"/>
      <c r="AN186" s="115"/>
      <c r="AO186" s="115"/>
      <c r="AP186" s="115"/>
      <c r="AQ186" s="115"/>
      <c r="AR186" s="115"/>
      <c r="AS186" s="115"/>
      <c r="AT186" s="115"/>
      <c r="AU186" s="115">
        <v>1</v>
      </c>
      <c r="AV186" s="115"/>
      <c r="AW186" s="115"/>
      <c r="AX186" s="115"/>
      <c r="AY186" s="115"/>
      <c r="AZ186" s="115"/>
      <c r="BA186" s="115"/>
      <c r="BB186" s="115"/>
      <c r="BC186" s="115"/>
      <c r="BD186" s="115"/>
      <c r="BE186" s="115"/>
      <c r="BF186" s="115"/>
      <c r="BG186" s="115"/>
      <c r="BH186" s="115"/>
      <c r="BI186" s="115"/>
      <c r="BJ186" s="115"/>
      <c r="BK186" s="115"/>
      <c r="BL186" s="115"/>
      <c r="BM186" s="115"/>
      <c r="BN186" s="115"/>
      <c r="BO186" s="115"/>
      <c r="BP186" s="115"/>
      <c r="BQ186" s="115"/>
      <c r="BR186" s="115"/>
      <c r="BS186" s="115"/>
      <c r="BT186" s="115"/>
      <c r="BU186" s="115"/>
    </row>
    <row r="187" spans="1:73" ht="51" customHeight="1" x14ac:dyDescent="0.3">
      <c r="A187" s="67" t="s">
        <v>496</v>
      </c>
      <c r="B187" s="143" cm="1">
        <f t="array" ref="B187">IF(COUNTA(AF187:BU187)=0,"",_xlfn.XLOOKUP(INDEX(AF187:BU187,MATCH(FALSE,ISBLANK(AF187:BU187),0)),$AF187:$BU187,$AF$164:$BU$164,0))</f>
        <v>45818</v>
      </c>
      <c r="C187" s="67" t="s">
        <v>785</v>
      </c>
      <c r="D187" s="67" t="s">
        <v>812</v>
      </c>
      <c r="E187" s="67">
        <v>2404263110</v>
      </c>
      <c r="F187" s="12"/>
      <c r="G187" s="12"/>
      <c r="H187" s="12"/>
      <c r="I187" s="59"/>
      <c r="J187" s="14"/>
      <c r="K187" s="14">
        <f>_xlfn.XLOOKUP(CONCATENATE(O187," ",U187),'Liste BT'!$J:$J,'Liste BT'!$C:$C,0)</f>
        <v>0</v>
      </c>
      <c r="L187" s="14"/>
      <c r="M187" s="68" t="str">
        <f>IF(N187=0,"",_xlfn.XLOOKUP(N187,'Liste des sites'!$E:$E,'Liste des sites'!$O:$O,""))</f>
        <v>Neuchâtel</v>
      </c>
      <c r="N187" s="12" t="s">
        <v>2159</v>
      </c>
      <c r="O187" s="69" t="str">
        <f>IF(N187=0,"",_xlfn.XLOOKUP(N187,'Liste des sites'!$E:$E,'Liste des sites'!$D:$D,""))</f>
        <v>4495</v>
      </c>
      <c r="P187" s="12" t="s">
        <v>2159</v>
      </c>
      <c r="Q187" s="14" t="s">
        <v>571</v>
      </c>
      <c r="R187" s="69" t="str">
        <f t="shared" si="29"/>
        <v>4495 Ramassage des déchets</v>
      </c>
      <c r="S187" s="103"/>
      <c r="T187" s="14">
        <f>IF(S187="",0,_xlfn.XLOOKUP(S187,'Clés appart'!$D:$D,'Clés appart'!$G:$G,0))</f>
        <v>0</v>
      </c>
      <c r="U187" s="69" t="s">
        <v>672</v>
      </c>
      <c r="V187" s="69" t="s">
        <v>672</v>
      </c>
      <c r="W187" s="69" t="str">
        <f>_xlfn.XLOOKUP(R187,'Liste BT'!$J:$J,'Liste BT'!$K:$K,"")</f>
        <v/>
      </c>
      <c r="X187" s="105"/>
      <c r="Y187" s="87">
        <v>1</v>
      </c>
      <c r="Z187" s="71">
        <f t="shared" si="34"/>
        <v>1</v>
      </c>
      <c r="AA187" s="72">
        <f t="shared" si="30"/>
        <v>0</v>
      </c>
      <c r="AB187" s="72">
        <f t="shared" si="31"/>
        <v>0</v>
      </c>
      <c r="AC187" s="72">
        <f t="shared" si="32"/>
        <v>0</v>
      </c>
      <c r="AD187" s="72">
        <f t="shared" si="33"/>
        <v>0</v>
      </c>
      <c r="AF187" s="115"/>
      <c r="AG187" s="115"/>
      <c r="AH187" s="115"/>
      <c r="AI187" s="115"/>
      <c r="AJ187" s="115"/>
      <c r="AK187" s="115"/>
      <c r="AL187" s="115"/>
      <c r="AM187" s="115"/>
      <c r="AN187" s="115"/>
      <c r="AO187" s="115"/>
      <c r="AP187" s="115"/>
      <c r="AQ187" s="115"/>
      <c r="AR187" s="115"/>
      <c r="AS187" s="115"/>
      <c r="AT187" s="115"/>
      <c r="AU187" s="115">
        <v>1</v>
      </c>
      <c r="AV187" s="115"/>
      <c r="AW187" s="115"/>
      <c r="AX187" s="115"/>
      <c r="AY187" s="115"/>
      <c r="AZ187" s="115"/>
      <c r="BA187" s="115"/>
      <c r="BB187" s="115"/>
      <c r="BC187" s="115"/>
      <c r="BD187" s="115"/>
      <c r="BE187" s="115"/>
      <c r="BF187" s="115"/>
      <c r="BG187" s="115"/>
      <c r="BH187" s="115"/>
      <c r="BI187" s="115"/>
      <c r="BJ187" s="115"/>
      <c r="BK187" s="115"/>
      <c r="BL187" s="115"/>
      <c r="BM187" s="115"/>
      <c r="BN187" s="115"/>
      <c r="BO187" s="115"/>
      <c r="BP187" s="115"/>
      <c r="BQ187" s="115"/>
      <c r="BR187" s="115"/>
      <c r="BS187" s="115"/>
      <c r="BT187" s="115"/>
      <c r="BU187" s="115"/>
    </row>
    <row r="188" spans="1:73" ht="51" customHeight="1" x14ac:dyDescent="0.3">
      <c r="A188" s="67" t="s">
        <v>496</v>
      </c>
      <c r="B188" s="143" cm="1">
        <f t="array" ref="B188">IF(COUNTA(AF188:BU188)=0,"",_xlfn.XLOOKUP(INDEX(AF188:BU188,MATCH(FALSE,ISBLANK(AF188:BU188),0)),$AF188:$BU188,$AF$164:$BU$164,0))</f>
        <v>45819</v>
      </c>
      <c r="C188" s="67" t="s">
        <v>785</v>
      </c>
      <c r="D188" s="67" t="s">
        <v>812</v>
      </c>
      <c r="E188" s="67">
        <v>2404263110</v>
      </c>
      <c r="F188" s="12"/>
      <c r="G188" s="12"/>
      <c r="H188" s="12"/>
      <c r="I188" s="59"/>
      <c r="J188" s="14" t="s">
        <v>464</v>
      </c>
      <c r="K188" s="14" t="str">
        <f>_xlfn.XLOOKUP(CONCATENATE(O188," ",U188),'Liste BT'!$J:$J,'Liste BT'!$C:$C,0)</f>
        <v>5335</v>
      </c>
      <c r="L188" s="14"/>
      <c r="M188" s="68" t="str">
        <f>IF(N188=0,"",_xlfn.XLOOKUP(N188,'Liste des sites'!$E:$E,'Liste des sites'!$O:$O,""))</f>
        <v>Neuchâtel</v>
      </c>
      <c r="N188" s="12" t="s">
        <v>1375</v>
      </c>
      <c r="O188" s="69" t="str">
        <f>IF(N188=0,"",_xlfn.XLOOKUP(N188,'Liste des sites'!$E:$E,'Liste des sites'!$D:$D,""))</f>
        <v>1963</v>
      </c>
      <c r="P188" s="12" t="s">
        <v>1375</v>
      </c>
      <c r="Q188" s="14" t="s">
        <v>521</v>
      </c>
      <c r="R188" s="69" t="str">
        <f t="shared" si="29"/>
        <v>1963 Vitrerie intérieure et extérieure</v>
      </c>
      <c r="S188" s="103"/>
      <c r="T188" s="14">
        <f>IF(S188="",0,_xlfn.XLOOKUP(S188,'Clés appart'!$D:$D,'Clés appart'!$G:$G,0))</f>
        <v>0</v>
      </c>
      <c r="U188" s="69" t="s">
        <v>544</v>
      </c>
      <c r="V188" s="69" t="s">
        <v>544</v>
      </c>
      <c r="W188" s="69" t="str">
        <f>_xlfn.XLOOKUP(R188,'Liste BT'!$J:$J,'Liste BT'!$K:$K,"")</f>
        <v>A02</v>
      </c>
      <c r="X188" s="105"/>
      <c r="Y188" s="87">
        <v>2</v>
      </c>
      <c r="Z188" s="71">
        <f t="shared" si="34"/>
        <v>2.5</v>
      </c>
      <c r="AA188" s="72">
        <f t="shared" si="30"/>
        <v>0</v>
      </c>
      <c r="AB188" s="72">
        <f t="shared" si="31"/>
        <v>0</v>
      </c>
      <c r="AC188" s="72">
        <f t="shared" si="32"/>
        <v>0</v>
      </c>
      <c r="AD188" s="72">
        <f t="shared" si="33"/>
        <v>0</v>
      </c>
      <c r="AF188" s="115"/>
      <c r="AG188" s="115"/>
      <c r="AH188" s="115"/>
      <c r="AI188" s="115"/>
      <c r="AJ188" s="115"/>
      <c r="AK188" s="115"/>
      <c r="AL188" s="115"/>
      <c r="AM188" s="115"/>
      <c r="AN188" s="115"/>
      <c r="AO188" s="115"/>
      <c r="AP188" s="115"/>
      <c r="AQ188" s="115"/>
      <c r="AR188" s="115"/>
      <c r="AS188" s="115"/>
      <c r="AT188" s="115"/>
      <c r="AU188" s="115"/>
      <c r="AV188" s="115">
        <v>2.5</v>
      </c>
      <c r="AW188" s="115"/>
      <c r="AX188" s="115"/>
      <c r="AY188" s="115"/>
      <c r="AZ188" s="115"/>
      <c r="BA188" s="115"/>
      <c r="BB188" s="115"/>
      <c r="BC188" s="115"/>
      <c r="BD188" s="115"/>
      <c r="BE188" s="115"/>
      <c r="BF188" s="115"/>
      <c r="BG188" s="115"/>
      <c r="BH188" s="115"/>
      <c r="BI188" s="115"/>
      <c r="BJ188" s="115"/>
      <c r="BK188" s="115"/>
      <c r="BL188" s="115"/>
      <c r="BM188" s="115"/>
      <c r="BN188" s="115"/>
      <c r="BO188" s="115"/>
      <c r="BP188" s="115"/>
      <c r="BQ188" s="115"/>
      <c r="BR188" s="115"/>
      <c r="BS188" s="115"/>
      <c r="BT188" s="115"/>
      <c r="BU188" s="115"/>
    </row>
    <row r="189" spans="1:73" ht="51" customHeight="1" x14ac:dyDescent="0.3">
      <c r="A189" s="67" t="s">
        <v>496</v>
      </c>
      <c r="B189" s="143" cm="1">
        <f t="array" ref="B189">IF(COUNTA(AF189:BU189)=0,"",_xlfn.XLOOKUP(INDEX(AF189:BU189,MATCH(FALSE,ISBLANK(AF189:BU189),0)),$AF189:$BU189,$AF$164:$BU$164,0))</f>
        <v>45819</v>
      </c>
      <c r="C189" s="67" t="s">
        <v>785</v>
      </c>
      <c r="D189" s="67" t="s">
        <v>812</v>
      </c>
      <c r="E189" s="67">
        <v>2404263110</v>
      </c>
      <c r="F189" s="12"/>
      <c r="G189" s="12"/>
      <c r="H189" s="12"/>
      <c r="I189" s="59"/>
      <c r="J189" s="14" t="s">
        <v>324</v>
      </c>
      <c r="K189" s="14">
        <f>_xlfn.XLOOKUP(CONCATENATE(O189," ",U189),'Liste BT'!$J:$J,'Liste BT'!$C:$C,0)</f>
        <v>0</v>
      </c>
      <c r="L189" s="14"/>
      <c r="M189" s="68" t="str">
        <f>IF(N189=0,"",_xlfn.XLOOKUP(N189,'Liste des sites'!$E:$E,'Liste des sites'!$O:$O,""))</f>
        <v>Neuchâtel</v>
      </c>
      <c r="N189" s="12" t="s">
        <v>1395</v>
      </c>
      <c r="O189" s="69" t="str">
        <f>IF(N189=0,"",_xlfn.XLOOKUP(N189,'Liste des sites'!$E:$E,'Liste des sites'!$D:$D,""))</f>
        <v>1835</v>
      </c>
      <c r="P189" s="12" t="s">
        <v>1395</v>
      </c>
      <c r="Q189" s="14" t="s">
        <v>546</v>
      </c>
      <c r="R189" s="69" t="str">
        <f t="shared" si="29"/>
        <v>1835 Toiles d'arraignées</v>
      </c>
      <c r="S189" s="103"/>
      <c r="T189" s="14">
        <f>IF(S189="",0,_xlfn.XLOOKUP(S189,'Clés appart'!$D:$D,'Clés appart'!$G:$G,0))</f>
        <v>0</v>
      </c>
      <c r="U189" s="69" t="s">
        <v>546</v>
      </c>
      <c r="V189" s="69" t="s">
        <v>546</v>
      </c>
      <c r="W189" s="69" t="str">
        <f>_xlfn.XLOOKUP(R189,'Liste BT'!$J:$J,'Liste BT'!$K:$K,"")</f>
        <v/>
      </c>
      <c r="X189" s="105"/>
      <c r="Y189" s="87">
        <v>1</v>
      </c>
      <c r="Z189" s="71">
        <f t="shared" si="34"/>
        <v>1</v>
      </c>
      <c r="AA189" s="72">
        <f t="shared" si="30"/>
        <v>0</v>
      </c>
      <c r="AB189" s="72">
        <f t="shared" si="31"/>
        <v>0</v>
      </c>
      <c r="AC189" s="72">
        <f t="shared" si="32"/>
        <v>0</v>
      </c>
      <c r="AD189" s="72">
        <f t="shared" si="33"/>
        <v>0</v>
      </c>
      <c r="AF189" s="115"/>
      <c r="AG189" s="115"/>
      <c r="AH189" s="115"/>
      <c r="AI189" s="115"/>
      <c r="AJ189" s="115"/>
      <c r="AK189" s="115"/>
      <c r="AL189" s="115"/>
      <c r="AM189" s="115"/>
      <c r="AN189" s="115"/>
      <c r="AO189" s="115"/>
      <c r="AP189" s="115"/>
      <c r="AQ189" s="115"/>
      <c r="AR189" s="115"/>
      <c r="AS189" s="115"/>
      <c r="AT189" s="115"/>
      <c r="AU189" s="115"/>
      <c r="AV189" s="115">
        <v>1</v>
      </c>
      <c r="AW189" s="115"/>
      <c r="AX189" s="115"/>
      <c r="AY189" s="115"/>
      <c r="AZ189" s="115"/>
      <c r="BA189" s="115"/>
      <c r="BB189" s="115"/>
      <c r="BC189" s="115"/>
      <c r="BD189" s="115"/>
      <c r="BE189" s="115"/>
      <c r="BF189" s="115"/>
      <c r="BG189" s="115"/>
      <c r="BH189" s="115"/>
      <c r="BI189" s="115"/>
      <c r="BJ189" s="115"/>
      <c r="BK189" s="115"/>
      <c r="BL189" s="115"/>
      <c r="BM189" s="115"/>
      <c r="BN189" s="115"/>
      <c r="BO189" s="115"/>
      <c r="BP189" s="115"/>
      <c r="BQ189" s="115"/>
      <c r="BR189" s="115"/>
      <c r="BS189" s="115"/>
      <c r="BT189" s="115"/>
      <c r="BU189" s="115"/>
    </row>
    <row r="190" spans="1:73" ht="51" customHeight="1" x14ac:dyDescent="0.3">
      <c r="A190" s="67" t="s">
        <v>496</v>
      </c>
      <c r="B190" s="143" cm="1">
        <f t="array" ref="B190">IF(COUNTA(AF190:BU190)=0,"",_xlfn.XLOOKUP(INDEX(AF190:BU190,MATCH(FALSE,ISBLANK(AF190:BU190),0)),$AF190:$BU190,$AF$164:$BU$164,0))</f>
        <v>45819</v>
      </c>
      <c r="C190" s="67" t="s">
        <v>785</v>
      </c>
      <c r="D190" s="67" t="s">
        <v>812</v>
      </c>
      <c r="E190" s="67">
        <v>2404263110</v>
      </c>
      <c r="F190" s="12"/>
      <c r="G190" s="12"/>
      <c r="H190" s="12"/>
      <c r="I190" s="59"/>
      <c r="J190" s="14"/>
      <c r="K190" s="14" t="str">
        <f>_xlfn.XLOOKUP(CONCATENATE(O190," ",U190),'Liste BT'!$J:$J,'Liste BT'!$C:$C,0)</f>
        <v>17185</v>
      </c>
      <c r="L190" s="14"/>
      <c r="M190" s="68" t="str">
        <f>IF(N190=0,"",_xlfn.XLOOKUP(N190,'Liste des sites'!$E:$E,'Liste des sites'!$O:$O,""))</f>
        <v>Neuchâtel</v>
      </c>
      <c r="N190" s="12" t="s">
        <v>2081</v>
      </c>
      <c r="O190" s="69" t="str">
        <f>IF(N190=0,"",_xlfn.XLOOKUP(N190,'Liste des sites'!$E:$E,'Liste des sites'!$D:$D,""))</f>
        <v>19066</v>
      </c>
      <c r="P190" s="12" t="s">
        <v>2081</v>
      </c>
      <c r="Q190" s="14" t="s">
        <v>521</v>
      </c>
      <c r="R190" s="69" t="str">
        <f t="shared" si="29"/>
        <v>19066 Vitrerie intérieure et extérieure</v>
      </c>
      <c r="S190" s="103"/>
      <c r="T190" s="14">
        <f>IF(S190="",0,_xlfn.XLOOKUP(S190,'Clés appart'!$D:$D,'Clés appart'!$G:$G,0))</f>
        <v>0</v>
      </c>
      <c r="U190" s="69" t="s">
        <v>544</v>
      </c>
      <c r="V190" s="69" t="s">
        <v>544</v>
      </c>
      <c r="W190" s="69" t="str">
        <f>_xlfn.XLOOKUP(R190,'Liste BT'!$J:$J,'Liste BT'!$K:$K,"")</f>
        <v>A01</v>
      </c>
      <c r="X190" s="105"/>
      <c r="Y190" s="87">
        <v>1.25</v>
      </c>
      <c r="Z190" s="71">
        <f t="shared" si="34"/>
        <v>1.2</v>
      </c>
      <c r="AA190" s="72">
        <f t="shared" si="30"/>
        <v>0</v>
      </c>
      <c r="AB190" s="72">
        <f t="shared" si="31"/>
        <v>0</v>
      </c>
      <c r="AC190" s="72">
        <f t="shared" si="32"/>
        <v>0</v>
      </c>
      <c r="AD190" s="72">
        <f t="shared" si="33"/>
        <v>0</v>
      </c>
      <c r="AF190" s="115"/>
      <c r="AG190" s="115"/>
      <c r="AH190" s="115"/>
      <c r="AI190" s="115"/>
      <c r="AJ190" s="115"/>
      <c r="AK190" s="115"/>
      <c r="AL190" s="115"/>
      <c r="AM190" s="115"/>
      <c r="AN190" s="115"/>
      <c r="AO190" s="115"/>
      <c r="AP190" s="115"/>
      <c r="AQ190" s="115"/>
      <c r="AR190" s="115"/>
      <c r="AS190" s="115"/>
      <c r="AT190" s="115"/>
      <c r="AU190" s="115"/>
      <c r="AV190" s="115">
        <v>1.2</v>
      </c>
      <c r="AW190" s="115"/>
      <c r="AX190" s="115"/>
      <c r="AY190" s="115"/>
      <c r="AZ190" s="115"/>
      <c r="BA190" s="115"/>
      <c r="BB190" s="115"/>
      <c r="BC190" s="115"/>
      <c r="BD190" s="115"/>
      <c r="BE190" s="115"/>
      <c r="BF190" s="115"/>
      <c r="BG190" s="115"/>
      <c r="BH190" s="115"/>
      <c r="BI190" s="115"/>
      <c r="BJ190" s="115"/>
      <c r="BK190" s="115"/>
      <c r="BL190" s="115"/>
      <c r="BM190" s="115"/>
      <c r="BN190" s="115"/>
      <c r="BO190" s="115"/>
      <c r="BP190" s="115"/>
      <c r="BQ190" s="115"/>
      <c r="BR190" s="115"/>
      <c r="BS190" s="115"/>
      <c r="BT190" s="115"/>
      <c r="BU190" s="115"/>
    </row>
    <row r="191" spans="1:73" ht="51" customHeight="1" x14ac:dyDescent="0.3">
      <c r="A191" s="67" t="s">
        <v>496</v>
      </c>
      <c r="B191" s="143" cm="1">
        <f t="array" ref="B191">IF(COUNTA(AF191:BU191)=0,"",_xlfn.XLOOKUP(INDEX(AF191:BU191,MATCH(FALSE,ISBLANK(AF191:BU191),0)),$AF191:$BU191,$AF$164:$BU$164,0))</f>
        <v>45819</v>
      </c>
      <c r="C191" s="67" t="s">
        <v>785</v>
      </c>
      <c r="D191" s="67" t="s">
        <v>812</v>
      </c>
      <c r="E191" s="67">
        <v>2404263110</v>
      </c>
      <c r="F191" s="12"/>
      <c r="G191" s="12"/>
      <c r="H191" s="12"/>
      <c r="I191" s="59"/>
      <c r="J191" s="14"/>
      <c r="K191" s="14" t="str">
        <f>_xlfn.XLOOKUP(CONCATENATE(O191," ",U191),'Liste BT'!$J:$J,'Liste BT'!$C:$C,0)</f>
        <v>17185</v>
      </c>
      <c r="L191" s="14"/>
      <c r="M191" s="68" t="str">
        <f>IF(N191=0,"",_xlfn.XLOOKUP(N191,'Liste des sites'!$E:$E,'Liste des sites'!$O:$O,""))</f>
        <v>Neuchâtel</v>
      </c>
      <c r="N191" s="12" t="s">
        <v>2081</v>
      </c>
      <c r="O191" s="69" t="str">
        <f>IF(N191=0,"",_xlfn.XLOOKUP(N191,'Liste des sites'!$E:$E,'Liste des sites'!$D:$D,""))</f>
        <v>19066</v>
      </c>
      <c r="P191" s="12" t="s">
        <v>2081</v>
      </c>
      <c r="Q191" s="14" t="s">
        <v>521</v>
      </c>
      <c r="R191" s="69" t="str">
        <f t="shared" si="29"/>
        <v>19066 Vitrerie intérieure et extérieure</v>
      </c>
      <c r="S191" s="103"/>
      <c r="T191" s="14">
        <f>IF(S191="",0,_xlfn.XLOOKUP(S191,'Clés appart'!$D:$D,'Clés appart'!$G:$G,0))</f>
        <v>0</v>
      </c>
      <c r="U191" s="69" t="s">
        <v>544</v>
      </c>
      <c r="V191" s="69" t="s">
        <v>544</v>
      </c>
      <c r="W191" s="69" t="str">
        <f>_xlfn.XLOOKUP(R191,'Liste BT'!$J:$J,'Liste BT'!$K:$K,"")</f>
        <v>A01</v>
      </c>
      <c r="X191" s="105"/>
      <c r="Y191" s="87">
        <v>2.5</v>
      </c>
      <c r="Z191" s="71">
        <f t="shared" si="34"/>
        <v>2.5</v>
      </c>
      <c r="AA191" s="72">
        <f t="shared" si="30"/>
        <v>0</v>
      </c>
      <c r="AB191" s="72">
        <f t="shared" si="31"/>
        <v>0</v>
      </c>
      <c r="AC191" s="72">
        <f t="shared" si="32"/>
        <v>0</v>
      </c>
      <c r="AD191" s="72">
        <f t="shared" si="33"/>
        <v>0</v>
      </c>
      <c r="AF191" s="115"/>
      <c r="AG191" s="115"/>
      <c r="AH191" s="115"/>
      <c r="AI191" s="115"/>
      <c r="AJ191" s="115"/>
      <c r="AK191" s="115"/>
      <c r="AL191" s="115"/>
      <c r="AM191" s="115"/>
      <c r="AN191" s="115"/>
      <c r="AO191" s="115"/>
      <c r="AP191" s="115"/>
      <c r="AQ191" s="115"/>
      <c r="AR191" s="115"/>
      <c r="AS191" s="115"/>
      <c r="AT191" s="115"/>
      <c r="AU191" s="115"/>
      <c r="AV191" s="115">
        <v>2.5</v>
      </c>
      <c r="AW191" s="115"/>
      <c r="AX191" s="115"/>
      <c r="AY191" s="115"/>
      <c r="AZ191" s="115"/>
      <c r="BA191" s="115"/>
      <c r="BB191" s="115"/>
      <c r="BC191" s="115"/>
      <c r="BD191" s="115"/>
      <c r="BE191" s="115"/>
      <c r="BF191" s="115"/>
      <c r="BG191" s="115"/>
      <c r="BH191" s="115"/>
      <c r="BI191" s="115"/>
      <c r="BJ191" s="115"/>
      <c r="BK191" s="115"/>
      <c r="BL191" s="115"/>
      <c r="BM191" s="115"/>
      <c r="BN191" s="115"/>
      <c r="BO191" s="115"/>
      <c r="BP191" s="115"/>
      <c r="BQ191" s="115"/>
      <c r="BR191" s="115"/>
      <c r="BS191" s="115"/>
      <c r="BT191" s="115"/>
      <c r="BU191" s="115"/>
    </row>
    <row r="192" spans="1:73" ht="51" customHeight="1" x14ac:dyDescent="0.3">
      <c r="A192" s="67" t="s">
        <v>496</v>
      </c>
      <c r="B192" s="143" cm="1">
        <f t="array" ref="B192">IF(COUNTA(AF192:BU192)=0,"",_xlfn.XLOOKUP(INDEX(AF192:BU192,MATCH(FALSE,ISBLANK(AF192:BU192),0)),$AF192:$BU192,$AF$164:$BU$164,0))</f>
        <v>45819</v>
      </c>
      <c r="C192" s="67" t="s">
        <v>785</v>
      </c>
      <c r="D192" s="67" t="s">
        <v>812</v>
      </c>
      <c r="E192" s="67">
        <v>2404263110</v>
      </c>
      <c r="F192" s="12"/>
      <c r="G192" s="12"/>
      <c r="H192" s="12"/>
      <c r="I192" s="59"/>
      <c r="J192" s="14" t="s">
        <v>602</v>
      </c>
      <c r="K192" s="14" t="str">
        <f>_xlfn.XLOOKUP(CONCATENATE(O192," ",U192),'Liste BT'!$J:$J,'Liste BT'!$C:$C,0)</f>
        <v>12528</v>
      </c>
      <c r="L192" s="14"/>
      <c r="M192" s="68" t="str">
        <f>IF(N192=0,"",_xlfn.XLOOKUP(N192,'Liste des sites'!$E:$E,'Liste des sites'!$O:$O,""))</f>
        <v>Neuchâtel</v>
      </c>
      <c r="N192" s="12" t="s">
        <v>2274</v>
      </c>
      <c r="O192" s="69" t="str">
        <f>IF(N192=0,"",_xlfn.XLOOKUP(N192,'Liste des sites'!$E:$E,'Liste des sites'!$D:$D,""))</f>
        <v>18076</v>
      </c>
      <c r="P192" s="12" t="s">
        <v>2274</v>
      </c>
      <c r="Q192" s="14" t="s">
        <v>521</v>
      </c>
      <c r="R192" s="69" t="str">
        <f t="shared" si="29"/>
        <v>18076 Vitrerie intérieure et extérieure</v>
      </c>
      <c r="S192" s="103"/>
      <c r="T192" s="14">
        <f>IF(S192="",0,_xlfn.XLOOKUP(S192,'Clés appart'!$D:$D,'Clés appart'!$G:$G,0))</f>
        <v>0</v>
      </c>
      <c r="U192" s="69" t="s">
        <v>544</v>
      </c>
      <c r="V192" s="69" t="s">
        <v>544</v>
      </c>
      <c r="W192" s="69" t="str">
        <f>_xlfn.XLOOKUP(R192,'Liste BT'!$J:$J,'Liste BT'!$K:$K,"")</f>
        <v>A02</v>
      </c>
      <c r="X192" s="105"/>
      <c r="Y192" s="87">
        <v>1.5</v>
      </c>
      <c r="Z192" s="71">
        <f t="shared" si="34"/>
        <v>1.5</v>
      </c>
      <c r="AA192" s="72">
        <f t="shared" si="30"/>
        <v>0</v>
      </c>
      <c r="AB192" s="72">
        <f t="shared" si="31"/>
        <v>0</v>
      </c>
      <c r="AC192" s="72">
        <f t="shared" si="32"/>
        <v>0</v>
      </c>
      <c r="AD192" s="72">
        <f t="shared" si="33"/>
        <v>0</v>
      </c>
      <c r="AF192" s="115"/>
      <c r="AG192" s="115"/>
      <c r="AH192" s="115"/>
      <c r="AI192" s="115"/>
      <c r="AJ192" s="115"/>
      <c r="AK192" s="115"/>
      <c r="AL192" s="115"/>
      <c r="AM192" s="115"/>
      <c r="AN192" s="115"/>
      <c r="AO192" s="115"/>
      <c r="AP192" s="115"/>
      <c r="AQ192" s="115"/>
      <c r="AR192" s="115"/>
      <c r="AS192" s="115"/>
      <c r="AT192" s="115"/>
      <c r="AU192" s="115"/>
      <c r="AV192" s="115">
        <v>1.5</v>
      </c>
      <c r="AW192" s="115"/>
      <c r="AX192" s="115"/>
      <c r="AY192" s="115"/>
      <c r="AZ192" s="115"/>
      <c r="BA192" s="115"/>
      <c r="BB192" s="115"/>
      <c r="BC192" s="115"/>
      <c r="BD192" s="115"/>
      <c r="BE192" s="115"/>
      <c r="BF192" s="115"/>
      <c r="BG192" s="115"/>
      <c r="BH192" s="115"/>
      <c r="BI192" s="115"/>
      <c r="BJ192" s="115"/>
      <c r="BK192" s="115"/>
      <c r="BL192" s="115"/>
      <c r="BM192" s="115"/>
      <c r="BN192" s="115"/>
      <c r="BO192" s="115"/>
      <c r="BP192" s="115"/>
      <c r="BQ192" s="115"/>
      <c r="BR192" s="115"/>
      <c r="BS192" s="115"/>
      <c r="BT192" s="115"/>
      <c r="BU192" s="115"/>
    </row>
    <row r="193" spans="1:73" ht="51" customHeight="1" x14ac:dyDescent="0.3">
      <c r="A193" s="67" t="s">
        <v>496</v>
      </c>
      <c r="B193" s="143" cm="1">
        <f t="array" ref="B193">IF(COUNTA(AF193:BU193)=0,"",_xlfn.XLOOKUP(INDEX(AF193:BU193,MATCH(FALSE,ISBLANK(AF193:BU193),0)),$AF193:$BU193,$AF$164:$BU$164,0))</f>
        <v>45819</v>
      </c>
      <c r="C193" s="67" t="s">
        <v>785</v>
      </c>
      <c r="D193" s="67" t="s">
        <v>812</v>
      </c>
      <c r="E193" s="67">
        <v>2404263110</v>
      </c>
      <c r="F193" s="12" t="s">
        <v>1500</v>
      </c>
      <c r="G193" s="12"/>
      <c r="H193" s="12"/>
      <c r="I193" s="59"/>
      <c r="J193" s="14"/>
      <c r="K193" s="14">
        <f>_xlfn.XLOOKUP(CONCATENATE(O193," ",U193),'Liste BT'!$J:$J,'Liste BT'!$C:$C,0)</f>
        <v>0</v>
      </c>
      <c r="L193" s="14" t="s">
        <v>1497</v>
      </c>
      <c r="M193" s="68" t="str">
        <f>IF(N193=0,"",_xlfn.XLOOKUP(N193,'Liste des sites'!$E:$E,'Liste des sites'!$O:$O,""))</f>
        <v>Neuchâtel</v>
      </c>
      <c r="N193" s="12" t="s">
        <v>1179</v>
      </c>
      <c r="O193" s="69" t="str">
        <f>IF(N193=0,"",_xlfn.XLOOKUP(N193,'Liste des sites'!$E:$E,'Liste des sites'!$D:$D,""))</f>
        <v>1266</v>
      </c>
      <c r="P193" s="12" t="s">
        <v>1179</v>
      </c>
      <c r="Q193" s="14" t="s">
        <v>605</v>
      </c>
      <c r="R193" s="69" t="str">
        <f t="shared" si="29"/>
        <v/>
      </c>
      <c r="S193" s="103"/>
      <c r="T193" s="14">
        <f>IF(S193="",0,_xlfn.XLOOKUP(S193,'Clés appart'!$D:$D,'Clés appart'!$G:$G,0))</f>
        <v>0</v>
      </c>
      <c r="U193" s="69"/>
      <c r="V193" s="69"/>
      <c r="W193" s="69" t="str">
        <f>_xlfn.XLOOKUP(R193,'Liste BT'!$J:$J,'Liste BT'!$K:$K,"")</f>
        <v/>
      </c>
      <c r="X193" s="105" t="s">
        <v>605</v>
      </c>
      <c r="Y193" s="87">
        <v>2</v>
      </c>
      <c r="Z193" s="71">
        <f t="shared" si="34"/>
        <v>2</v>
      </c>
      <c r="AA193" s="72">
        <f t="shared" si="30"/>
        <v>0</v>
      </c>
      <c r="AB193" s="72">
        <f t="shared" si="31"/>
        <v>0</v>
      </c>
      <c r="AC193" s="72">
        <f t="shared" si="32"/>
        <v>0</v>
      </c>
      <c r="AD193" s="72">
        <f t="shared" si="33"/>
        <v>0</v>
      </c>
      <c r="AF193" s="115"/>
      <c r="AG193" s="115"/>
      <c r="AH193" s="115"/>
      <c r="AI193" s="115"/>
      <c r="AJ193" s="115"/>
      <c r="AK193" s="115"/>
      <c r="AL193" s="115"/>
      <c r="AM193" s="115"/>
      <c r="AN193" s="115"/>
      <c r="AO193" s="115"/>
      <c r="AP193" s="115"/>
      <c r="AQ193" s="115"/>
      <c r="AR193" s="115"/>
      <c r="AS193" s="115"/>
      <c r="AT193" s="115"/>
      <c r="AU193" s="115"/>
      <c r="AV193" s="115">
        <v>2</v>
      </c>
      <c r="AW193" s="115"/>
      <c r="AX193" s="115"/>
      <c r="AY193" s="115"/>
      <c r="AZ193" s="115"/>
      <c r="BA193" s="115"/>
      <c r="BB193" s="115"/>
      <c r="BC193" s="115"/>
      <c r="BD193" s="115"/>
      <c r="BE193" s="115"/>
      <c r="BF193" s="115"/>
      <c r="BG193" s="115"/>
      <c r="BH193" s="115"/>
      <c r="BI193" s="115"/>
      <c r="BJ193" s="115"/>
      <c r="BK193" s="115"/>
      <c r="BL193" s="115"/>
      <c r="BM193" s="115"/>
      <c r="BN193" s="115"/>
      <c r="BO193" s="115"/>
      <c r="BP193" s="115"/>
      <c r="BQ193" s="115"/>
      <c r="BR193" s="115"/>
      <c r="BS193" s="115"/>
      <c r="BT193" s="115"/>
      <c r="BU193" s="115"/>
    </row>
    <row r="194" spans="1:73" ht="51" customHeight="1" x14ac:dyDescent="0.3">
      <c r="A194" s="67" t="s">
        <v>496</v>
      </c>
      <c r="B194" s="143" cm="1">
        <f t="array" ref="B194">IF(COUNTA(AF194:BU194)=0,"",_xlfn.XLOOKUP(INDEX(AF194:BU194,MATCH(FALSE,ISBLANK(AF194:BU194),0)),$AF194:$BU194,$AF$164:$BU$164,0))</f>
        <v>45820</v>
      </c>
      <c r="C194" s="67" t="s">
        <v>785</v>
      </c>
      <c r="D194" s="67" t="s">
        <v>812</v>
      </c>
      <c r="E194" s="67">
        <v>2404263110</v>
      </c>
      <c r="F194" s="12"/>
      <c r="G194" s="12"/>
      <c r="H194" s="12"/>
      <c r="I194" s="59"/>
      <c r="J194" s="14" t="s">
        <v>229</v>
      </c>
      <c r="K194" s="14" t="str">
        <f>_xlfn.XLOOKUP(CONCATENATE(O194," ",U194),'Liste BT'!$J:$J,'Liste BT'!$C:$C,0)</f>
        <v>5411</v>
      </c>
      <c r="L194" s="14"/>
      <c r="M194" s="68" t="str">
        <f>IF(N194=0,"",_xlfn.XLOOKUP(N194,'Liste des sites'!$E:$E,'Liste des sites'!$O:$O,""))</f>
        <v>Jura</v>
      </c>
      <c r="N194" s="12" t="s">
        <v>2348</v>
      </c>
      <c r="O194" s="69" t="str">
        <f>IF(N194=0,"",_xlfn.XLOOKUP(N194,'Liste des sites'!$E:$E,'Liste des sites'!$D:$D,""))</f>
        <v>2192</v>
      </c>
      <c r="P194" s="12" t="s">
        <v>2348</v>
      </c>
      <c r="Q194" s="14" t="s">
        <v>604</v>
      </c>
      <c r="R194" s="69" t="str">
        <f t="shared" si="29"/>
        <v>2192 A fond trimestriel</v>
      </c>
      <c r="S194" s="103"/>
      <c r="T194" s="14">
        <f>IF(S194="",0,_xlfn.XLOOKUP(S194,'Clés appart'!$D:$D,'Clés appart'!$G:$G,0))</f>
        <v>0</v>
      </c>
      <c r="U194" s="69" t="s">
        <v>2592</v>
      </c>
      <c r="V194" s="69" t="s">
        <v>2592</v>
      </c>
      <c r="W194" s="69" t="str">
        <f>_xlfn.XLOOKUP(R194,'Liste BT'!$J:$J,'Liste BT'!$K:$K,"")</f>
        <v>A01</v>
      </c>
      <c r="X194" s="105"/>
      <c r="Y194" s="87">
        <v>2</v>
      </c>
      <c r="Z194" s="71">
        <f t="shared" si="34"/>
        <v>2</v>
      </c>
      <c r="AA194" s="72">
        <f t="shared" si="30"/>
        <v>0</v>
      </c>
      <c r="AB194" s="72">
        <f t="shared" si="31"/>
        <v>0</v>
      </c>
      <c r="AC194" s="72">
        <f t="shared" si="32"/>
        <v>0</v>
      </c>
      <c r="AD194" s="72">
        <f t="shared" si="33"/>
        <v>0</v>
      </c>
      <c r="AF194" s="115"/>
      <c r="AG194" s="115"/>
      <c r="AH194" s="115"/>
      <c r="AI194" s="115"/>
      <c r="AJ194" s="115"/>
      <c r="AK194" s="115"/>
      <c r="AL194" s="115"/>
      <c r="AM194" s="115"/>
      <c r="AN194" s="115"/>
      <c r="AO194" s="115"/>
      <c r="AP194" s="115"/>
      <c r="AQ194" s="115"/>
      <c r="AR194" s="115"/>
      <c r="AS194" s="115"/>
      <c r="AT194" s="115"/>
      <c r="AU194" s="115"/>
      <c r="AV194" s="115"/>
      <c r="AW194" s="115">
        <v>2</v>
      </c>
      <c r="AX194" s="115"/>
      <c r="AY194" s="115"/>
      <c r="AZ194" s="115"/>
      <c r="BA194" s="115"/>
      <c r="BB194" s="115"/>
      <c r="BC194" s="115"/>
      <c r="BD194" s="115"/>
      <c r="BE194" s="115"/>
      <c r="BF194" s="115"/>
      <c r="BG194" s="115"/>
      <c r="BH194" s="115"/>
      <c r="BI194" s="115"/>
      <c r="BJ194" s="115"/>
      <c r="BK194" s="115"/>
      <c r="BL194" s="115"/>
      <c r="BM194" s="115"/>
      <c r="BN194" s="115"/>
      <c r="BO194" s="115"/>
      <c r="BP194" s="115"/>
      <c r="BQ194" s="115"/>
      <c r="BR194" s="115"/>
      <c r="BS194" s="115"/>
      <c r="BT194" s="115"/>
      <c r="BU194" s="115"/>
    </row>
    <row r="195" spans="1:73" ht="51" customHeight="1" x14ac:dyDescent="0.3">
      <c r="A195" s="67" t="s">
        <v>496</v>
      </c>
      <c r="B195" s="143" cm="1">
        <f t="array" ref="B195">IF(COUNTA(AF195:BU195)=0,"",_xlfn.XLOOKUP(INDEX(AF195:BU195,MATCH(FALSE,ISBLANK(AF195:BU195),0)),$AF195:$BU195,$AF$164:$BU$164,0))</f>
        <v>45820</v>
      </c>
      <c r="C195" s="67" t="s">
        <v>785</v>
      </c>
      <c r="D195" s="67" t="s">
        <v>812</v>
      </c>
      <c r="E195" s="67">
        <v>2404263110</v>
      </c>
      <c r="F195" s="12"/>
      <c r="G195" s="12"/>
      <c r="H195" s="12"/>
      <c r="I195" s="59"/>
      <c r="J195" s="14" t="s">
        <v>276</v>
      </c>
      <c r="K195" s="14" t="str">
        <f>_xlfn.XLOOKUP(CONCATENATE(O195," ",U195),'Liste BT'!$J:$J,'Liste BT'!$C:$C,0)</f>
        <v>14244</v>
      </c>
      <c r="L195" s="14"/>
      <c r="M195" s="68" t="str">
        <f>IF(N195=0,"",_xlfn.XLOOKUP(N195,'Liste des sites'!$E:$E,'Liste des sites'!$O:$O,""))</f>
        <v>Neuchâtel</v>
      </c>
      <c r="N195" s="12" t="s">
        <v>1379</v>
      </c>
      <c r="O195" s="69" t="str">
        <f>IF(N195=0,"",_xlfn.XLOOKUP(N195,'Liste des sites'!$E:$E,'Liste des sites'!$D:$D,""))</f>
        <v>10038</v>
      </c>
      <c r="P195" s="12" t="s">
        <v>1379</v>
      </c>
      <c r="Q195" s="14" t="s">
        <v>521</v>
      </c>
      <c r="R195" s="69" t="str">
        <f t="shared" si="29"/>
        <v>10038 Vitrerie extérieure</v>
      </c>
      <c r="S195" s="103"/>
      <c r="T195" s="14">
        <f>IF(S195="",0,_xlfn.XLOOKUP(S195,'Clés appart'!$D:$D,'Clés appart'!$G:$G,0))</f>
        <v>0</v>
      </c>
      <c r="U195" s="69" t="s">
        <v>744</v>
      </c>
      <c r="V195" s="69" t="s">
        <v>744</v>
      </c>
      <c r="W195" s="69" t="str">
        <f>_xlfn.XLOOKUP(R195,'Liste BT'!$J:$J,'Liste BT'!$K:$K,"")</f>
        <v>A04</v>
      </c>
      <c r="X195" s="105"/>
      <c r="Y195" s="87">
        <v>1.04</v>
      </c>
      <c r="Z195" s="71">
        <f t="shared" si="34"/>
        <v>1</v>
      </c>
      <c r="AA195" s="72">
        <f t="shared" si="30"/>
        <v>0</v>
      </c>
      <c r="AB195" s="72">
        <f t="shared" si="31"/>
        <v>0</v>
      </c>
      <c r="AC195" s="72">
        <f t="shared" si="32"/>
        <v>0</v>
      </c>
      <c r="AD195" s="72">
        <f t="shared" si="33"/>
        <v>0</v>
      </c>
      <c r="AF195" s="115"/>
      <c r="AG195" s="115"/>
      <c r="AH195" s="115"/>
      <c r="AI195" s="115"/>
      <c r="AJ195" s="115"/>
      <c r="AK195" s="115"/>
      <c r="AL195" s="115"/>
      <c r="AM195" s="115"/>
      <c r="AN195" s="115"/>
      <c r="AO195" s="115"/>
      <c r="AP195" s="115"/>
      <c r="AQ195" s="115"/>
      <c r="AR195" s="115"/>
      <c r="AS195" s="115"/>
      <c r="AT195" s="115"/>
      <c r="AU195" s="115"/>
      <c r="AV195" s="115"/>
      <c r="AW195" s="115">
        <v>1</v>
      </c>
      <c r="AX195" s="115"/>
      <c r="AY195" s="115"/>
      <c r="AZ195" s="115"/>
      <c r="BA195" s="115"/>
      <c r="BB195" s="115"/>
      <c r="BC195" s="115"/>
      <c r="BD195" s="115"/>
      <c r="BE195" s="115"/>
      <c r="BF195" s="115"/>
      <c r="BG195" s="115"/>
      <c r="BH195" s="115"/>
      <c r="BI195" s="115"/>
      <c r="BJ195" s="115"/>
      <c r="BK195" s="115"/>
      <c r="BL195" s="115"/>
      <c r="BM195" s="115"/>
      <c r="BN195" s="115"/>
      <c r="BO195" s="115"/>
      <c r="BP195" s="115"/>
      <c r="BQ195" s="115"/>
      <c r="BR195" s="115"/>
      <c r="BS195" s="115"/>
      <c r="BT195" s="115"/>
      <c r="BU195" s="115"/>
    </row>
    <row r="196" spans="1:73" ht="51" customHeight="1" x14ac:dyDescent="0.3">
      <c r="A196" s="67" t="s">
        <v>496</v>
      </c>
      <c r="B196" s="143" cm="1">
        <f t="array" ref="B196">IF(COUNTA(AF196:BU196)=0,"",_xlfn.XLOOKUP(INDEX(AF196:BU196,MATCH(FALSE,ISBLANK(AF196:BU196),0)),$AF196:$BU196,$AF$164:$BU$164,0))</f>
        <v>45820</v>
      </c>
      <c r="C196" s="67" t="s">
        <v>785</v>
      </c>
      <c r="D196" s="67" t="s">
        <v>812</v>
      </c>
      <c r="E196" s="67">
        <v>2404263110</v>
      </c>
      <c r="F196" s="12"/>
      <c r="G196" s="12"/>
      <c r="H196" s="12"/>
      <c r="I196" s="59"/>
      <c r="J196" s="14" t="s">
        <v>263</v>
      </c>
      <c r="K196" s="14">
        <f>_xlfn.XLOOKUP(CONCATENATE(O196," ",U196),'Liste BT'!$J:$J,'Liste BT'!$C:$C,0)</f>
        <v>0</v>
      </c>
      <c r="L196" s="14"/>
      <c r="M196" s="68" t="str">
        <f>IF(N196=0,"",_xlfn.XLOOKUP(N196,'Liste des sites'!$E:$E,'Liste des sites'!$O:$O,""))</f>
        <v>Neuchâtel</v>
      </c>
      <c r="N196" s="12" t="s">
        <v>2139</v>
      </c>
      <c r="O196" s="69" t="str">
        <f>IF(N196=0,"",_xlfn.XLOOKUP(N196,'Liste des sites'!$E:$E,'Liste des sites'!$D:$D,""))</f>
        <v>10079</v>
      </c>
      <c r="P196" s="12" t="s">
        <v>2139</v>
      </c>
      <c r="Q196" s="14" t="s">
        <v>521</v>
      </c>
      <c r="R196" s="69" t="str">
        <f t="shared" si="29"/>
        <v>10079 Vitrerie intérieure et extérieure</v>
      </c>
      <c r="S196" s="103"/>
      <c r="T196" s="14">
        <f>IF(S196="",0,_xlfn.XLOOKUP(S196,'Clés appart'!$D:$D,'Clés appart'!$G:$G,0))</f>
        <v>0</v>
      </c>
      <c r="U196" s="69" t="s">
        <v>544</v>
      </c>
      <c r="V196" s="69" t="s">
        <v>544</v>
      </c>
      <c r="W196" s="69" t="str">
        <f>_xlfn.XLOOKUP(R196,'Liste BT'!$J:$J,'Liste BT'!$K:$K,"")</f>
        <v/>
      </c>
      <c r="X196" s="105"/>
      <c r="Y196" s="87">
        <v>1.0900000000000001</v>
      </c>
      <c r="Z196" s="71">
        <f t="shared" si="34"/>
        <v>1</v>
      </c>
      <c r="AA196" s="72">
        <f t="shared" si="30"/>
        <v>0</v>
      </c>
      <c r="AB196" s="72">
        <f t="shared" si="31"/>
        <v>0</v>
      </c>
      <c r="AC196" s="72">
        <f t="shared" si="32"/>
        <v>0</v>
      </c>
      <c r="AD196" s="72">
        <f t="shared" si="33"/>
        <v>0</v>
      </c>
      <c r="AF196" s="115"/>
      <c r="AG196" s="115"/>
      <c r="AH196" s="115"/>
      <c r="AI196" s="115"/>
      <c r="AJ196" s="115"/>
      <c r="AK196" s="115"/>
      <c r="AL196" s="115"/>
      <c r="AM196" s="115"/>
      <c r="AN196" s="115"/>
      <c r="AO196" s="115"/>
      <c r="AP196" s="115"/>
      <c r="AQ196" s="115"/>
      <c r="AR196" s="115"/>
      <c r="AS196" s="115"/>
      <c r="AT196" s="115"/>
      <c r="AU196" s="115"/>
      <c r="AV196" s="115"/>
      <c r="AW196" s="115">
        <v>1</v>
      </c>
      <c r="AX196" s="115"/>
      <c r="AY196" s="115"/>
      <c r="AZ196" s="115"/>
      <c r="BA196" s="115"/>
      <c r="BB196" s="115"/>
      <c r="BC196" s="115"/>
      <c r="BD196" s="115"/>
      <c r="BE196" s="115"/>
      <c r="BF196" s="115"/>
      <c r="BG196" s="115"/>
      <c r="BH196" s="115"/>
      <c r="BI196" s="115"/>
      <c r="BJ196" s="115"/>
      <c r="BK196" s="115"/>
      <c r="BL196" s="115"/>
      <c r="BM196" s="115"/>
      <c r="BN196" s="115"/>
      <c r="BO196" s="115"/>
      <c r="BP196" s="115"/>
      <c r="BQ196" s="115"/>
      <c r="BR196" s="115"/>
      <c r="BS196" s="115"/>
      <c r="BT196" s="115"/>
      <c r="BU196" s="115"/>
    </row>
    <row r="197" spans="1:73" ht="51" customHeight="1" x14ac:dyDescent="0.3">
      <c r="A197" s="67" t="s">
        <v>496</v>
      </c>
      <c r="B197" s="143" cm="1">
        <f t="array" ref="B197">IF(COUNTA(AF197:BU197)=0,"",_xlfn.XLOOKUP(INDEX(AF197:BU197,MATCH(FALSE,ISBLANK(AF197:BU197),0)),$AF197:$BU197,$AF$164:$BU$164,0))</f>
        <v>45820</v>
      </c>
      <c r="C197" s="67" t="s">
        <v>785</v>
      </c>
      <c r="D197" s="67" t="s">
        <v>812</v>
      </c>
      <c r="E197" s="67">
        <v>2404263110</v>
      </c>
      <c r="F197" s="12"/>
      <c r="G197" s="12"/>
      <c r="H197" s="12"/>
      <c r="I197" s="59"/>
      <c r="J197" s="14" t="s">
        <v>278</v>
      </c>
      <c r="K197" s="14">
        <f>_xlfn.XLOOKUP(CONCATENATE(O197," ",U197),'Liste BT'!$J:$J,'Liste BT'!$C:$C,0)</f>
        <v>0</v>
      </c>
      <c r="L197" s="14"/>
      <c r="M197" s="68" t="str">
        <f>IF(N197=0,"",_xlfn.XLOOKUP(N197,'Liste des sites'!$E:$E,'Liste des sites'!$O:$O,""))</f>
        <v>Neuchâtel</v>
      </c>
      <c r="N197" s="12" t="s">
        <v>2143</v>
      </c>
      <c r="O197" s="69" t="str">
        <f>IF(N197=0,"",_xlfn.XLOOKUP(N197,'Liste des sites'!$E:$E,'Liste des sites'!$D:$D,""))</f>
        <v>20025</v>
      </c>
      <c r="P197" s="12" t="s">
        <v>2143</v>
      </c>
      <c r="Q197" s="14" t="s">
        <v>521</v>
      </c>
      <c r="R197" s="69" t="str">
        <f t="shared" si="29"/>
        <v>20025 Vitrerie intérieure et extérieure</v>
      </c>
      <c r="S197" s="103"/>
      <c r="T197" s="14">
        <f>IF(S197="",0,_xlfn.XLOOKUP(S197,'Clés appart'!$D:$D,'Clés appart'!$G:$G,0))</f>
        <v>0</v>
      </c>
      <c r="U197" s="69" t="s">
        <v>544</v>
      </c>
      <c r="V197" s="69" t="s">
        <v>544</v>
      </c>
      <c r="W197" s="69" t="str">
        <f>_xlfn.XLOOKUP(R197,'Liste BT'!$J:$J,'Liste BT'!$K:$K,"")</f>
        <v/>
      </c>
      <c r="X197" s="105"/>
      <c r="Y197" s="87">
        <v>0.78</v>
      </c>
      <c r="Z197" s="71">
        <f t="shared" si="34"/>
        <v>1</v>
      </c>
      <c r="AA197" s="72">
        <f t="shared" si="30"/>
        <v>0</v>
      </c>
      <c r="AB197" s="72">
        <f t="shared" si="31"/>
        <v>0</v>
      </c>
      <c r="AC197" s="72">
        <f t="shared" si="32"/>
        <v>0</v>
      </c>
      <c r="AD197" s="72">
        <f t="shared" si="33"/>
        <v>0</v>
      </c>
      <c r="AF197" s="115"/>
      <c r="AG197" s="115"/>
      <c r="AH197" s="115"/>
      <c r="AI197" s="115"/>
      <c r="AJ197" s="115"/>
      <c r="AK197" s="115"/>
      <c r="AL197" s="115"/>
      <c r="AM197" s="115"/>
      <c r="AN197" s="115"/>
      <c r="AO197" s="115"/>
      <c r="AP197" s="115"/>
      <c r="AQ197" s="115"/>
      <c r="AR197" s="115"/>
      <c r="AS197" s="115"/>
      <c r="AT197" s="115"/>
      <c r="AU197" s="115"/>
      <c r="AV197" s="115"/>
      <c r="AW197" s="115">
        <v>1</v>
      </c>
      <c r="AX197" s="115"/>
      <c r="AY197" s="115"/>
      <c r="AZ197" s="115"/>
      <c r="BA197" s="115"/>
      <c r="BB197" s="115"/>
      <c r="BC197" s="115"/>
      <c r="BD197" s="115"/>
      <c r="BE197" s="115"/>
      <c r="BF197" s="115"/>
      <c r="BG197" s="115"/>
      <c r="BH197" s="115"/>
      <c r="BI197" s="115"/>
      <c r="BJ197" s="115"/>
      <c r="BK197" s="115"/>
      <c r="BL197" s="115"/>
      <c r="BM197" s="115"/>
      <c r="BN197" s="115"/>
      <c r="BO197" s="115"/>
      <c r="BP197" s="115"/>
      <c r="BQ197" s="115"/>
      <c r="BR197" s="115"/>
      <c r="BS197" s="115"/>
      <c r="BT197" s="115"/>
      <c r="BU197" s="115"/>
    </row>
    <row r="198" spans="1:73" ht="51" customHeight="1" x14ac:dyDescent="0.3">
      <c r="A198" s="67" t="s">
        <v>496</v>
      </c>
      <c r="B198" s="143" cm="1">
        <f t="array" ref="B198">IF(COUNTA(AF198:BU198)=0,"",_xlfn.XLOOKUP(INDEX(AF198:BU198,MATCH(FALSE,ISBLANK(AF198:BU198),0)),$AF198:$BU198,$AF$164:$BU$164,0))</f>
        <v>45820</v>
      </c>
      <c r="C198" s="67" t="s">
        <v>785</v>
      </c>
      <c r="D198" s="67" t="s">
        <v>812</v>
      </c>
      <c r="E198" s="67">
        <v>2404263110</v>
      </c>
      <c r="F198" s="12"/>
      <c r="G198" s="12"/>
      <c r="H198" s="12"/>
      <c r="I198" s="59"/>
      <c r="J198" s="14" t="s">
        <v>358</v>
      </c>
      <c r="K198" s="14" t="str">
        <f>_xlfn.XLOOKUP(CONCATENATE(O198," ",U198),'Liste BT'!$J:$J,'Liste BT'!$C:$C,0)</f>
        <v>6504 (15783)</v>
      </c>
      <c r="L198" s="14"/>
      <c r="M198" s="68" t="str">
        <f>IF(N198=0,"",_xlfn.XLOOKUP(N198,'Liste des sites'!$E:$E,'Liste des sites'!$O:$O,""))</f>
        <v>Neuchâtel</v>
      </c>
      <c r="N198" s="12" t="s">
        <v>1631</v>
      </c>
      <c r="O198" s="69" t="str">
        <f>IF(N198=0,"",_xlfn.XLOOKUP(N198,'Liste des sites'!$E:$E,'Liste des sites'!$D:$D,""))</f>
        <v>170</v>
      </c>
      <c r="P198" s="12" t="s">
        <v>1631</v>
      </c>
      <c r="Q198" s="14" t="s">
        <v>521</v>
      </c>
      <c r="R198" s="69" t="str">
        <f t="shared" si="29"/>
        <v>170 Vitrerie intérieure et extérieure</v>
      </c>
      <c r="S198" s="103"/>
      <c r="T198" s="14">
        <f>IF(S198="",0,_xlfn.XLOOKUP(S198,'Clés appart'!$D:$D,'Clés appart'!$G:$G,0))</f>
        <v>0</v>
      </c>
      <c r="U198" s="69" t="s">
        <v>544</v>
      </c>
      <c r="V198" s="69" t="s">
        <v>544</v>
      </c>
      <c r="W198" s="69">
        <f>_xlfn.XLOOKUP(R198,'Liste BT'!$J:$J,'Liste BT'!$K:$K,"")</f>
        <v>0</v>
      </c>
      <c r="X198" s="105"/>
      <c r="Y198" s="87">
        <v>1</v>
      </c>
      <c r="Z198" s="71">
        <f t="shared" si="34"/>
        <v>1</v>
      </c>
      <c r="AA198" s="72">
        <f t="shared" si="30"/>
        <v>0</v>
      </c>
      <c r="AB198" s="72">
        <f t="shared" si="31"/>
        <v>0</v>
      </c>
      <c r="AC198" s="72">
        <f t="shared" si="32"/>
        <v>0</v>
      </c>
      <c r="AD198" s="72">
        <f t="shared" si="33"/>
        <v>0</v>
      </c>
      <c r="AF198" s="115"/>
      <c r="AG198" s="115"/>
      <c r="AH198" s="115"/>
      <c r="AI198" s="115"/>
      <c r="AJ198" s="115"/>
      <c r="AK198" s="115"/>
      <c r="AL198" s="115"/>
      <c r="AM198" s="115"/>
      <c r="AN198" s="115"/>
      <c r="AO198" s="115"/>
      <c r="AP198" s="115"/>
      <c r="AQ198" s="115"/>
      <c r="AR198" s="115"/>
      <c r="AS198" s="115"/>
      <c r="AT198" s="115"/>
      <c r="AU198" s="115"/>
      <c r="AV198" s="115"/>
      <c r="AW198" s="115">
        <v>1</v>
      </c>
      <c r="AX198" s="115"/>
      <c r="AY198" s="115"/>
      <c r="AZ198" s="115"/>
      <c r="BA198" s="115"/>
      <c r="BB198" s="115"/>
      <c r="BC198" s="115"/>
      <c r="BD198" s="115"/>
      <c r="BE198" s="115"/>
      <c r="BF198" s="115"/>
      <c r="BG198" s="115"/>
      <c r="BH198" s="115"/>
      <c r="BI198" s="115"/>
      <c r="BJ198" s="115"/>
      <c r="BK198" s="115"/>
      <c r="BL198" s="115"/>
      <c r="BM198" s="115"/>
      <c r="BN198" s="115"/>
      <c r="BO198" s="115"/>
      <c r="BP198" s="115"/>
      <c r="BQ198" s="115"/>
      <c r="BR198" s="115"/>
      <c r="BS198" s="115"/>
      <c r="BT198" s="115"/>
      <c r="BU198" s="115"/>
    </row>
    <row r="199" spans="1:73" ht="51" customHeight="1" x14ac:dyDescent="0.3">
      <c r="A199" s="67" t="s">
        <v>496</v>
      </c>
      <c r="B199" s="143" cm="1">
        <f t="array" ref="B199">IF(COUNTA(AF199:BU199)=0,"",_xlfn.XLOOKUP(INDEX(AF199:BU199,MATCH(FALSE,ISBLANK(AF199:BU199),0)),$AF199:$BU199,$AF$164:$BU$164,0))</f>
        <v>45820</v>
      </c>
      <c r="C199" s="67" t="s">
        <v>785</v>
      </c>
      <c r="D199" s="67" t="s">
        <v>812</v>
      </c>
      <c r="E199" s="67">
        <v>2404263110</v>
      </c>
      <c r="F199" s="12"/>
      <c r="G199" s="12"/>
      <c r="H199" s="12"/>
      <c r="I199" s="59"/>
      <c r="J199" s="14" t="s">
        <v>237</v>
      </c>
      <c r="K199" s="14" t="str">
        <f>_xlfn.XLOOKUP(CONCATENATE(O199," ",U199),'Liste BT'!$J:$J,'Liste BT'!$C:$C,0)</f>
        <v>17263B.29</v>
      </c>
      <c r="L199" s="14"/>
      <c r="M199" s="68" t="str">
        <f>IF(N199=0,"",_xlfn.XLOOKUP(N199,'Liste des sites'!$E:$E,'Liste des sites'!$O:$O,""))</f>
        <v>Neuchâtel</v>
      </c>
      <c r="N199" s="12" t="s">
        <v>1792</v>
      </c>
      <c r="O199" s="69" t="str">
        <f>IF(N199=0,"",_xlfn.XLOOKUP(N199,'Liste des sites'!$E:$E,'Liste des sites'!$D:$D,""))</f>
        <v>1746</v>
      </c>
      <c r="P199" s="12" t="s">
        <v>1792</v>
      </c>
      <c r="Q199" s="14" t="s">
        <v>521</v>
      </c>
      <c r="R199" s="69" t="str">
        <f t="shared" si="29"/>
        <v>1746 Vitrerie intérieure et extérieure</v>
      </c>
      <c r="S199" s="103"/>
      <c r="T199" s="14">
        <f>IF(S199="",0,_xlfn.XLOOKUP(S199,'Clés appart'!$D:$D,'Clés appart'!$G:$G,0))</f>
        <v>0</v>
      </c>
      <c r="U199" s="69" t="s">
        <v>544</v>
      </c>
      <c r="V199" s="69" t="s">
        <v>544</v>
      </c>
      <c r="W199" s="69" t="str">
        <f>_xlfn.XLOOKUP(R199,'Liste BT'!$J:$J,'Liste BT'!$K:$K,"")</f>
        <v>A04</v>
      </c>
      <c r="X199" s="105"/>
      <c r="Y199" s="87">
        <v>1</v>
      </c>
      <c r="Z199" s="71">
        <f t="shared" si="34"/>
        <v>1.5</v>
      </c>
      <c r="AA199" s="72">
        <f t="shared" si="30"/>
        <v>0</v>
      </c>
      <c r="AB199" s="72">
        <f t="shared" si="31"/>
        <v>0</v>
      </c>
      <c r="AC199" s="72">
        <f t="shared" si="32"/>
        <v>0</v>
      </c>
      <c r="AD199" s="72">
        <f t="shared" si="33"/>
        <v>0</v>
      </c>
      <c r="AF199" s="115"/>
      <c r="AG199" s="115"/>
      <c r="AH199" s="115"/>
      <c r="AI199" s="115"/>
      <c r="AJ199" s="115"/>
      <c r="AK199" s="115"/>
      <c r="AL199" s="115"/>
      <c r="AM199" s="115"/>
      <c r="AN199" s="115"/>
      <c r="AO199" s="115"/>
      <c r="AP199" s="115"/>
      <c r="AQ199" s="115"/>
      <c r="AR199" s="115"/>
      <c r="AS199" s="115"/>
      <c r="AT199" s="115"/>
      <c r="AU199" s="115"/>
      <c r="AV199" s="115"/>
      <c r="AW199" s="115">
        <v>1.5</v>
      </c>
      <c r="AX199" s="115"/>
      <c r="AY199" s="115"/>
      <c r="AZ199" s="115"/>
      <c r="BA199" s="115"/>
      <c r="BB199" s="115"/>
      <c r="BC199" s="115"/>
      <c r="BD199" s="115"/>
      <c r="BE199" s="115"/>
      <c r="BF199" s="115"/>
      <c r="BG199" s="115"/>
      <c r="BH199" s="115"/>
      <c r="BI199" s="115"/>
      <c r="BJ199" s="115"/>
      <c r="BK199" s="115"/>
      <c r="BL199" s="115"/>
      <c r="BM199" s="115"/>
      <c r="BN199" s="115"/>
      <c r="BO199" s="115"/>
      <c r="BP199" s="115"/>
      <c r="BQ199" s="115"/>
      <c r="BR199" s="115"/>
      <c r="BS199" s="115"/>
      <c r="BT199" s="115"/>
      <c r="BU199" s="115"/>
    </row>
    <row r="200" spans="1:73" ht="51" customHeight="1" x14ac:dyDescent="0.3">
      <c r="A200" s="67" t="s">
        <v>496</v>
      </c>
      <c r="B200" s="143" cm="1">
        <f t="array" ref="B200">IF(COUNTA(AF200:BU200)=0,"",_xlfn.XLOOKUP(INDEX(AF200:BU200,MATCH(FALSE,ISBLANK(AF200:BU200),0)),$AF200:$BU200,$AF$164:$BU$164,0))</f>
        <v>45820</v>
      </c>
      <c r="C200" s="67" t="s">
        <v>785</v>
      </c>
      <c r="D200" s="67" t="s">
        <v>812</v>
      </c>
      <c r="E200" s="67">
        <v>2404263110</v>
      </c>
      <c r="F200" s="12"/>
      <c r="G200" s="12"/>
      <c r="H200" s="12"/>
      <c r="I200" s="59"/>
      <c r="J200" s="14" t="s">
        <v>312</v>
      </c>
      <c r="K200" s="14" t="str">
        <f>_xlfn.XLOOKUP(CONCATENATE(O200," ",U200),'Liste BT'!$J:$J,'Liste BT'!$C:$C,0)</f>
        <v>17263B.29</v>
      </c>
      <c r="L200" s="14"/>
      <c r="M200" s="68" t="str">
        <f>IF(N200=0,"",_xlfn.XLOOKUP(N200,'Liste des sites'!$E:$E,'Liste des sites'!$O:$O,""))</f>
        <v>Neuchâtel</v>
      </c>
      <c r="N200" s="12" t="s">
        <v>1792</v>
      </c>
      <c r="O200" s="69" t="str">
        <f>IF(N200=0,"",_xlfn.XLOOKUP(N200,'Liste des sites'!$E:$E,'Liste des sites'!$D:$D,""))</f>
        <v>1746</v>
      </c>
      <c r="P200" s="12" t="s">
        <v>1792</v>
      </c>
      <c r="Q200" s="14" t="s">
        <v>521</v>
      </c>
      <c r="R200" s="69" t="str">
        <f t="shared" si="29"/>
        <v>1746 Vitrerie intérieure et extérieure</v>
      </c>
      <c r="S200" s="103"/>
      <c r="T200" s="14">
        <f>IF(S200="",0,_xlfn.XLOOKUP(S200,'Clés appart'!$D:$D,'Clés appart'!$G:$G,0))</f>
        <v>0</v>
      </c>
      <c r="U200" s="69" t="s">
        <v>544</v>
      </c>
      <c r="V200" s="69" t="s">
        <v>544</v>
      </c>
      <c r="W200" s="69" t="str">
        <f>_xlfn.XLOOKUP(R200,'Liste BT'!$J:$J,'Liste BT'!$K:$K,"")</f>
        <v>A04</v>
      </c>
      <c r="X200" s="105"/>
      <c r="Y200" s="87">
        <v>0.42</v>
      </c>
      <c r="Z200" s="71">
        <f t="shared" si="34"/>
        <v>0.5</v>
      </c>
      <c r="AA200" s="72">
        <f t="shared" ref="AA200:AA231" si="35">COUNTIF($AF200:$BU200,"Abs")</f>
        <v>0</v>
      </c>
      <c r="AB200" s="72">
        <f t="shared" ref="AB200:AB231" si="36">COUNTIF($AF200:$BU200,"CP")</f>
        <v>0</v>
      </c>
      <c r="AC200" s="72">
        <f t="shared" ref="AC200:AC231" si="37">COUNTIF($AF200:$BU200,"MA")</f>
        <v>0</v>
      </c>
      <c r="AD200" s="72">
        <f t="shared" ref="AD200:AD231" si="38">COUNTIF($AF200:$BU200,"F")</f>
        <v>0</v>
      </c>
      <c r="AF200" s="115"/>
      <c r="AG200" s="115"/>
      <c r="AH200" s="115"/>
      <c r="AI200" s="115"/>
      <c r="AJ200" s="115"/>
      <c r="AK200" s="115"/>
      <c r="AL200" s="115"/>
      <c r="AM200" s="115"/>
      <c r="AN200" s="115"/>
      <c r="AO200" s="115"/>
      <c r="AP200" s="115"/>
      <c r="AQ200" s="115"/>
      <c r="AR200" s="115"/>
      <c r="AS200" s="115"/>
      <c r="AT200" s="115"/>
      <c r="AU200" s="115"/>
      <c r="AV200" s="115"/>
      <c r="AW200" s="115">
        <v>0.5</v>
      </c>
      <c r="AX200" s="115"/>
      <c r="AY200" s="115"/>
      <c r="AZ200" s="115"/>
      <c r="BA200" s="115"/>
      <c r="BB200" s="115"/>
      <c r="BC200" s="115"/>
      <c r="BD200" s="115"/>
      <c r="BE200" s="115"/>
      <c r="BF200" s="115"/>
      <c r="BG200" s="115"/>
      <c r="BH200" s="115"/>
      <c r="BI200" s="115"/>
      <c r="BJ200" s="115"/>
      <c r="BK200" s="115"/>
      <c r="BL200" s="115"/>
      <c r="BM200" s="115"/>
      <c r="BN200" s="115"/>
      <c r="BO200" s="115"/>
      <c r="BP200" s="115"/>
      <c r="BQ200" s="115"/>
      <c r="BR200" s="115"/>
      <c r="BS200" s="115"/>
      <c r="BT200" s="115"/>
      <c r="BU200" s="115"/>
    </row>
    <row r="201" spans="1:73" ht="51" customHeight="1" x14ac:dyDescent="0.3">
      <c r="A201" s="67" t="s">
        <v>496</v>
      </c>
      <c r="B201" s="143" cm="1">
        <f t="array" ref="B201">IF(COUNTA(AF201:BU201)=0,"",_xlfn.XLOOKUP(INDEX(AF201:BU201,MATCH(FALSE,ISBLANK(AF201:BU201),0)),$AF201:$BU201,$AF$164:$BU$164,0))</f>
        <v>45821</v>
      </c>
      <c r="C201" s="67" t="s">
        <v>785</v>
      </c>
      <c r="D201" s="67" t="s">
        <v>812</v>
      </c>
      <c r="E201" s="67">
        <v>2404263110</v>
      </c>
      <c r="F201" s="12"/>
      <c r="G201" s="12"/>
      <c r="H201" s="12"/>
      <c r="I201" s="59"/>
      <c r="J201" s="14" t="s">
        <v>389</v>
      </c>
      <c r="K201" s="14" t="str">
        <f>_xlfn.XLOOKUP(CONCATENATE(O201," ",U201),'Liste BT'!$J:$J,'Liste BT'!$C:$C,0)</f>
        <v>5276</v>
      </c>
      <c r="L201" s="14"/>
      <c r="M201" s="68" t="str">
        <f>IF(N201=0,"",_xlfn.XLOOKUP(N201,'Liste des sites'!$E:$E,'Liste des sites'!$O:$O,""))</f>
        <v>Jura</v>
      </c>
      <c r="N201" s="12" t="s">
        <v>2370</v>
      </c>
      <c r="O201" s="69" t="str">
        <f>IF(N201=0,"",_xlfn.XLOOKUP(N201,'Liste des sites'!$E:$E,'Liste des sites'!$D:$D,""))</f>
        <v>1755</v>
      </c>
      <c r="P201" s="12" t="s">
        <v>2370</v>
      </c>
      <c r="Q201" s="14" t="s">
        <v>599</v>
      </c>
      <c r="R201" s="69" t="str">
        <f t="shared" si="29"/>
        <v>1755 A fond trimestriel</v>
      </c>
      <c r="S201" s="103"/>
      <c r="T201" s="14">
        <f>IF(S201="",0,_xlfn.XLOOKUP(S201,'Clés appart'!$D:$D,'Clés appart'!$G:$G,0))</f>
        <v>0</v>
      </c>
      <c r="U201" s="69" t="s">
        <v>2592</v>
      </c>
      <c r="V201" s="69" t="s">
        <v>2592</v>
      </c>
      <c r="W201" s="69" t="str">
        <f>_xlfn.XLOOKUP(R201,'Liste BT'!$J:$J,'Liste BT'!$K:$K,"")</f>
        <v>A04</v>
      </c>
      <c r="X201" s="105"/>
      <c r="Y201" s="87">
        <v>2</v>
      </c>
      <c r="Z201" s="71">
        <f t="shared" si="34"/>
        <v>3</v>
      </c>
      <c r="AA201" s="72">
        <f t="shared" si="35"/>
        <v>0</v>
      </c>
      <c r="AB201" s="72">
        <f t="shared" si="36"/>
        <v>0</v>
      </c>
      <c r="AC201" s="72">
        <f t="shared" si="37"/>
        <v>0</v>
      </c>
      <c r="AD201" s="72">
        <f t="shared" si="38"/>
        <v>0</v>
      </c>
      <c r="AF201" s="115"/>
      <c r="AG201" s="115"/>
      <c r="AH201" s="115"/>
      <c r="AI201" s="115"/>
      <c r="AJ201" s="115"/>
      <c r="AK201" s="115"/>
      <c r="AL201" s="115"/>
      <c r="AM201" s="115"/>
      <c r="AN201" s="115"/>
      <c r="AO201" s="115"/>
      <c r="AP201" s="115"/>
      <c r="AQ201" s="115"/>
      <c r="AR201" s="115"/>
      <c r="AS201" s="115"/>
      <c r="AT201" s="115"/>
      <c r="AU201" s="115"/>
      <c r="AV201" s="115"/>
      <c r="AW201" s="115"/>
      <c r="AX201" s="115">
        <v>3</v>
      </c>
      <c r="AY201" s="115"/>
      <c r="AZ201" s="115"/>
      <c r="BA201" s="115"/>
      <c r="BB201" s="115"/>
      <c r="BC201" s="115"/>
      <c r="BD201" s="115"/>
      <c r="BE201" s="115"/>
      <c r="BF201" s="115"/>
      <c r="BG201" s="115"/>
      <c r="BH201" s="115"/>
      <c r="BI201" s="115"/>
      <c r="BJ201" s="115"/>
      <c r="BK201" s="115"/>
      <c r="BL201" s="115"/>
      <c r="BM201" s="115"/>
      <c r="BN201" s="115"/>
      <c r="BO201" s="115"/>
      <c r="BP201" s="115"/>
      <c r="BQ201" s="115"/>
      <c r="BR201" s="115"/>
      <c r="BS201" s="115"/>
      <c r="BT201" s="115"/>
      <c r="BU201" s="115"/>
    </row>
    <row r="202" spans="1:73" ht="51" customHeight="1" x14ac:dyDescent="0.3">
      <c r="A202" s="67" t="s">
        <v>496</v>
      </c>
      <c r="B202" s="143" cm="1">
        <f t="array" ref="B202">IF(COUNTA(AF202:BU202)=0,"",_xlfn.XLOOKUP(INDEX(AF202:BU202,MATCH(FALSE,ISBLANK(AF202:BU202),0)),$AF202:$BU202,$AF$164:$BU$164,0))</f>
        <v>45821</v>
      </c>
      <c r="C202" s="67" t="s">
        <v>785</v>
      </c>
      <c r="D202" s="67" t="s">
        <v>812</v>
      </c>
      <c r="E202" s="67">
        <v>2404263110</v>
      </c>
      <c r="F202" s="12"/>
      <c r="G202" s="12"/>
      <c r="H202" s="12"/>
      <c r="I202" s="59"/>
      <c r="J202" s="14" t="s">
        <v>467</v>
      </c>
      <c r="K202" s="14" t="str">
        <f>_xlfn.XLOOKUP(CONCATENATE(O202," ",U202),'Liste BT'!$J:$J,'Liste BT'!$C:$C,0)</f>
        <v>11819</v>
      </c>
      <c r="L202" s="14"/>
      <c r="M202" s="68" t="str">
        <f>IF(N202=0,"",_xlfn.XLOOKUP(N202,'Liste des sites'!$E:$E,'Liste des sites'!$O:$O,""))</f>
        <v>Jura</v>
      </c>
      <c r="N202" s="12" t="s">
        <v>2370</v>
      </c>
      <c r="O202" s="69" t="str">
        <f>IF(N202=0,"",_xlfn.XLOOKUP(N202,'Liste des sites'!$E:$E,'Liste des sites'!$D:$D,""))</f>
        <v>1755</v>
      </c>
      <c r="P202" s="12" t="s">
        <v>2370</v>
      </c>
      <c r="Q202" s="14" t="s">
        <v>521</v>
      </c>
      <c r="R202" s="69" t="str">
        <f t="shared" si="29"/>
        <v>1755 Vitrerie intérieure et extérieure</v>
      </c>
      <c r="S202" s="103"/>
      <c r="T202" s="14">
        <f>IF(S202="",0,_xlfn.XLOOKUP(S202,'Clés appart'!$D:$D,'Clés appart'!$G:$G,0))</f>
        <v>0</v>
      </c>
      <c r="U202" s="69" t="s">
        <v>544</v>
      </c>
      <c r="V202" s="69" t="s">
        <v>544</v>
      </c>
      <c r="W202" s="69" t="str">
        <f>_xlfn.XLOOKUP(R202,'Liste BT'!$J:$J,'Liste BT'!$K:$K,"")</f>
        <v>A01</v>
      </c>
      <c r="X202" s="105"/>
      <c r="Y202" s="87">
        <v>1</v>
      </c>
      <c r="Z202" s="71">
        <f t="shared" si="34"/>
        <v>1</v>
      </c>
      <c r="AA202" s="72">
        <f t="shared" si="35"/>
        <v>0</v>
      </c>
      <c r="AB202" s="72">
        <f t="shared" si="36"/>
        <v>0</v>
      </c>
      <c r="AC202" s="72">
        <f t="shared" si="37"/>
        <v>0</v>
      </c>
      <c r="AD202" s="72">
        <f t="shared" si="38"/>
        <v>0</v>
      </c>
      <c r="AF202" s="115"/>
      <c r="AG202" s="115"/>
      <c r="AH202" s="115"/>
      <c r="AI202" s="115"/>
      <c r="AJ202" s="115"/>
      <c r="AK202" s="115"/>
      <c r="AL202" s="115"/>
      <c r="AM202" s="115"/>
      <c r="AN202" s="115"/>
      <c r="AO202" s="115"/>
      <c r="AP202" s="115"/>
      <c r="AQ202" s="115"/>
      <c r="AR202" s="115"/>
      <c r="AS202" s="115"/>
      <c r="AT202" s="115"/>
      <c r="AU202" s="115"/>
      <c r="AV202" s="115"/>
      <c r="AW202" s="115"/>
      <c r="AX202" s="115">
        <v>1</v>
      </c>
      <c r="AY202" s="115"/>
      <c r="AZ202" s="115"/>
      <c r="BA202" s="115"/>
      <c r="BB202" s="115"/>
      <c r="BC202" s="115"/>
      <c r="BD202" s="115"/>
      <c r="BE202" s="115"/>
      <c r="BF202" s="115"/>
      <c r="BG202" s="115"/>
      <c r="BH202" s="115"/>
      <c r="BI202" s="115"/>
      <c r="BJ202" s="115"/>
      <c r="BK202" s="115"/>
      <c r="BL202" s="115"/>
      <c r="BM202" s="115"/>
      <c r="BN202" s="115"/>
      <c r="BO202" s="115"/>
      <c r="BP202" s="115"/>
      <c r="BQ202" s="115"/>
      <c r="BR202" s="115"/>
      <c r="BS202" s="115"/>
      <c r="BT202" s="115"/>
      <c r="BU202" s="115"/>
    </row>
    <row r="203" spans="1:73" ht="51" customHeight="1" x14ac:dyDescent="0.3">
      <c r="A203" s="67" t="s">
        <v>496</v>
      </c>
      <c r="B203" s="143" cm="1">
        <f t="array" ref="B203">IF(COUNTA(AF203:BU203)=0,"",_xlfn.XLOOKUP(INDEX(AF203:BU203,MATCH(FALSE,ISBLANK(AF203:BU203),0)),$AF203:$BU203,$AF$164:$BU$164,0))</f>
        <v>45821</v>
      </c>
      <c r="C203" s="67" t="s">
        <v>785</v>
      </c>
      <c r="D203" s="67" t="s">
        <v>812</v>
      </c>
      <c r="E203" s="67">
        <v>2404263110</v>
      </c>
      <c r="F203" s="12"/>
      <c r="G203" s="12"/>
      <c r="H203" s="12"/>
      <c r="I203" s="59"/>
      <c r="J203" s="14" t="s">
        <v>242</v>
      </c>
      <c r="K203" s="14" t="str">
        <f>_xlfn.XLOOKUP(CONCATENATE(O203," ",U203),'Liste BT'!$J:$J,'Liste BT'!$C:$C,0)</f>
        <v>15960_O</v>
      </c>
      <c r="L203" s="14"/>
      <c r="M203" s="68" t="str">
        <f>IF(N203=0,"",_xlfn.XLOOKUP(N203,'Liste des sites'!$E:$E,'Liste des sites'!$O:$O,""))</f>
        <v>Neuchâtel</v>
      </c>
      <c r="N203" s="12" t="s">
        <v>1194</v>
      </c>
      <c r="O203" s="69" t="str">
        <f>IF(N203=0,"",_xlfn.XLOOKUP(N203,'Liste des sites'!$E:$E,'Liste des sites'!$D:$D,""))</f>
        <v>1767</v>
      </c>
      <c r="P203" s="12" t="s">
        <v>1194</v>
      </c>
      <c r="Q203" s="14" t="s">
        <v>521</v>
      </c>
      <c r="R203" s="69" t="str">
        <f t="shared" si="29"/>
        <v>1767 Vitrerie intérieure et extérieure</v>
      </c>
      <c r="S203" s="103"/>
      <c r="T203" s="14">
        <f>IF(S203="",0,_xlfn.XLOOKUP(S203,'Clés appart'!$D:$D,'Clés appart'!$G:$G,0))</f>
        <v>0</v>
      </c>
      <c r="U203" s="69" t="s">
        <v>544</v>
      </c>
      <c r="V203" s="69" t="s">
        <v>544</v>
      </c>
      <c r="W203" s="69" t="str">
        <f>_xlfn.XLOOKUP(R203,'Liste BT'!$J:$J,'Liste BT'!$K:$K,"")</f>
        <v>A02</v>
      </c>
      <c r="X203" s="105"/>
      <c r="Y203" s="87">
        <v>1.25</v>
      </c>
      <c r="Z203" s="71">
        <f t="shared" si="34"/>
        <v>1.25</v>
      </c>
      <c r="AA203" s="72">
        <f t="shared" si="35"/>
        <v>0</v>
      </c>
      <c r="AB203" s="72">
        <f t="shared" si="36"/>
        <v>0</v>
      </c>
      <c r="AC203" s="72">
        <f t="shared" si="37"/>
        <v>0</v>
      </c>
      <c r="AD203" s="72">
        <f t="shared" si="38"/>
        <v>0</v>
      </c>
      <c r="AF203" s="115"/>
      <c r="AG203" s="115"/>
      <c r="AH203" s="115"/>
      <c r="AI203" s="115"/>
      <c r="AJ203" s="115"/>
      <c r="AK203" s="115"/>
      <c r="AL203" s="115"/>
      <c r="AM203" s="115"/>
      <c r="AN203" s="115"/>
      <c r="AO203" s="115"/>
      <c r="AP203" s="115"/>
      <c r="AQ203" s="115"/>
      <c r="AR203" s="115"/>
      <c r="AS203" s="115"/>
      <c r="AT203" s="115"/>
      <c r="AU203" s="115"/>
      <c r="AV203" s="115"/>
      <c r="AW203" s="115"/>
      <c r="AX203" s="115">
        <v>1.25</v>
      </c>
      <c r="AY203" s="115"/>
      <c r="AZ203" s="115"/>
      <c r="BA203" s="115"/>
      <c r="BB203" s="115"/>
      <c r="BC203" s="115"/>
      <c r="BD203" s="115"/>
      <c r="BE203" s="115"/>
      <c r="BF203" s="115"/>
      <c r="BG203" s="115"/>
      <c r="BH203" s="115"/>
      <c r="BI203" s="115"/>
      <c r="BJ203" s="115"/>
      <c r="BK203" s="115"/>
      <c r="BL203" s="115"/>
      <c r="BM203" s="115"/>
      <c r="BN203" s="115"/>
      <c r="BO203" s="115"/>
      <c r="BP203" s="115"/>
      <c r="BQ203" s="115"/>
      <c r="BR203" s="115"/>
      <c r="BS203" s="115"/>
      <c r="BT203" s="115"/>
      <c r="BU203" s="115"/>
    </row>
    <row r="204" spans="1:73" ht="51" customHeight="1" x14ac:dyDescent="0.3">
      <c r="A204" s="67" t="s">
        <v>496</v>
      </c>
      <c r="B204" s="143" cm="1">
        <f t="array" ref="B204">IF(COUNTA(AF204:BU204)=0,"",_xlfn.XLOOKUP(INDEX(AF204:BU204,MATCH(FALSE,ISBLANK(AF204:BU204),0)),$AF204:$BU204,$AF$164:$BU$164,0))</f>
        <v>45821</v>
      </c>
      <c r="C204" s="67" t="s">
        <v>785</v>
      </c>
      <c r="D204" s="67" t="s">
        <v>812</v>
      </c>
      <c r="E204" s="67">
        <v>2404263110</v>
      </c>
      <c r="F204" s="12"/>
      <c r="G204" s="12"/>
      <c r="H204" s="12"/>
      <c r="I204" s="59"/>
      <c r="J204" s="14" t="s">
        <v>275</v>
      </c>
      <c r="K204" s="14" t="str">
        <f>_xlfn.XLOOKUP(CONCATENATE(O204," ",U204),'Liste BT'!$J:$J,'Liste BT'!$C:$C,0)</f>
        <v>6862</v>
      </c>
      <c r="L204" s="14"/>
      <c r="M204" s="68" t="str">
        <f>IF(N204=0,"",_xlfn.XLOOKUP(N204,'Liste des sites'!$E:$E,'Liste des sites'!$O:$O,""))</f>
        <v>Neuchâtel</v>
      </c>
      <c r="N204" s="12" t="s">
        <v>1825</v>
      </c>
      <c r="O204" s="69" t="str">
        <f>IF(N204=0,"",_xlfn.XLOOKUP(N204,'Liste des sites'!$E:$E,'Liste des sites'!$D:$D,""))</f>
        <v>1763</v>
      </c>
      <c r="P204" s="12" t="s">
        <v>1825</v>
      </c>
      <c r="Q204" s="14" t="s">
        <v>551</v>
      </c>
      <c r="R204" s="69" t="str">
        <f t="shared" si="29"/>
        <v>1763 Balayage parking + Poubelles</v>
      </c>
      <c r="S204" s="103"/>
      <c r="T204" s="14">
        <f>IF(S204="",0,_xlfn.XLOOKUP(S204,'Clés appart'!$D:$D,'Clés appart'!$G:$G,0))</f>
        <v>0</v>
      </c>
      <c r="U204" s="69" t="s">
        <v>551</v>
      </c>
      <c r="V204" s="69" t="s">
        <v>551</v>
      </c>
      <c r="W204" s="69">
        <f>_xlfn.XLOOKUP(R204,'Liste BT'!$J:$J,'Liste BT'!$K:$K,"")</f>
        <v>0</v>
      </c>
      <c r="X204" s="105"/>
      <c r="Y204" s="87" t="s">
        <v>557</v>
      </c>
      <c r="Z204" s="71">
        <f t="shared" si="34"/>
        <v>0.5</v>
      </c>
      <c r="AA204" s="72">
        <f t="shared" si="35"/>
        <v>0</v>
      </c>
      <c r="AB204" s="72">
        <f t="shared" si="36"/>
        <v>0</v>
      </c>
      <c r="AC204" s="72">
        <f t="shared" si="37"/>
        <v>0</v>
      </c>
      <c r="AD204" s="72">
        <f t="shared" si="38"/>
        <v>0</v>
      </c>
      <c r="AF204" s="115"/>
      <c r="AG204" s="115"/>
      <c r="AH204" s="115"/>
      <c r="AI204" s="115"/>
      <c r="AJ204" s="115"/>
      <c r="AK204" s="115"/>
      <c r="AL204" s="115"/>
      <c r="AM204" s="115"/>
      <c r="AN204" s="115"/>
      <c r="AO204" s="115"/>
      <c r="AP204" s="115"/>
      <c r="AQ204" s="115"/>
      <c r="AR204" s="115"/>
      <c r="AS204" s="115"/>
      <c r="AT204" s="115"/>
      <c r="AU204" s="115"/>
      <c r="AV204" s="115"/>
      <c r="AW204" s="115"/>
      <c r="AX204" s="115">
        <v>0.5</v>
      </c>
      <c r="AY204" s="115"/>
      <c r="AZ204" s="115"/>
      <c r="BA204" s="115"/>
      <c r="BB204" s="115"/>
      <c r="BC204" s="115"/>
      <c r="BD204" s="115"/>
      <c r="BE204" s="115"/>
      <c r="BF204" s="115"/>
      <c r="BG204" s="115"/>
      <c r="BH204" s="115"/>
      <c r="BI204" s="115"/>
      <c r="BJ204" s="115"/>
      <c r="BK204" s="115"/>
      <c r="BL204" s="115"/>
      <c r="BM204" s="115"/>
      <c r="BN204" s="115"/>
      <c r="BO204" s="115"/>
      <c r="BP204" s="115"/>
      <c r="BQ204" s="115"/>
      <c r="BR204" s="115"/>
      <c r="BS204" s="115"/>
      <c r="BT204" s="115"/>
      <c r="BU204" s="115"/>
    </row>
    <row r="205" spans="1:73" ht="51" customHeight="1" x14ac:dyDescent="0.3">
      <c r="A205" s="67" t="s">
        <v>496</v>
      </c>
      <c r="B205" s="143" cm="1">
        <f t="array" ref="B205">IF(COUNTA(AF205:BU205)=0,"",_xlfn.XLOOKUP(INDEX(AF205:BU205,MATCH(FALSE,ISBLANK(AF205:BU205),0)),$AF205:$BU205,$AF$164:$BU$164,0))</f>
        <v>45822</v>
      </c>
      <c r="C205" s="67" t="s">
        <v>785</v>
      </c>
      <c r="D205" s="67" t="s">
        <v>812</v>
      </c>
      <c r="E205" s="67">
        <v>2404263110</v>
      </c>
      <c r="F205" s="12" t="s">
        <v>1500</v>
      </c>
      <c r="G205" s="12"/>
      <c r="H205" s="12"/>
      <c r="I205" s="59"/>
      <c r="J205" s="14"/>
      <c r="K205" s="14">
        <f>_xlfn.XLOOKUP(CONCATENATE(O205," ",U205),'Liste BT'!$J:$J,'Liste BT'!$C:$C,0)</f>
        <v>0</v>
      </c>
      <c r="L205" s="14" t="s">
        <v>1497</v>
      </c>
      <c r="M205" s="68" t="str">
        <f>IF(N205=0,"",_xlfn.XLOOKUP(N205,'Liste des sites'!$E:$E,'Liste des sites'!$O:$O,""))</f>
        <v>Neuchâtel</v>
      </c>
      <c r="N205" s="12" t="s">
        <v>1179</v>
      </c>
      <c r="O205" s="69" t="str">
        <f>IF(N205=0,"",_xlfn.XLOOKUP(N205,'Liste des sites'!$E:$E,'Liste des sites'!$D:$D,""))</f>
        <v>1266</v>
      </c>
      <c r="P205" s="12" t="s">
        <v>1179</v>
      </c>
      <c r="Q205" s="14" t="s">
        <v>601</v>
      </c>
      <c r="R205" s="69" t="str">
        <f t="shared" si="29"/>
        <v/>
      </c>
      <c r="S205" s="103"/>
      <c r="T205" s="14">
        <f>IF(S205="",0,_xlfn.XLOOKUP(S205,'Clés appart'!$D:$D,'Clés appart'!$G:$G,0))</f>
        <v>0</v>
      </c>
      <c r="U205" s="69"/>
      <c r="V205" s="69"/>
      <c r="W205" s="69" t="str">
        <f>_xlfn.XLOOKUP(R205,'Liste BT'!$J:$J,'Liste BT'!$K:$K,"")</f>
        <v/>
      </c>
      <c r="X205" s="105" t="s">
        <v>601</v>
      </c>
      <c r="Y205" s="87">
        <v>7</v>
      </c>
      <c r="Z205" s="71">
        <f t="shared" si="34"/>
        <v>7</v>
      </c>
      <c r="AA205" s="72">
        <f t="shared" si="35"/>
        <v>0</v>
      </c>
      <c r="AB205" s="72">
        <f t="shared" si="36"/>
        <v>0</v>
      </c>
      <c r="AC205" s="72">
        <f t="shared" si="37"/>
        <v>0</v>
      </c>
      <c r="AD205" s="72">
        <f t="shared" si="38"/>
        <v>0</v>
      </c>
      <c r="AF205" s="115"/>
      <c r="AG205" s="115"/>
      <c r="AH205" s="115"/>
      <c r="AI205" s="115"/>
      <c r="AJ205" s="115"/>
      <c r="AK205" s="115"/>
      <c r="AL205" s="115"/>
      <c r="AM205" s="115"/>
      <c r="AN205" s="115"/>
      <c r="AO205" s="115"/>
      <c r="AP205" s="115"/>
      <c r="AQ205" s="115"/>
      <c r="AR205" s="115"/>
      <c r="AS205" s="115"/>
      <c r="AT205" s="115"/>
      <c r="AU205" s="115"/>
      <c r="AV205" s="115"/>
      <c r="AW205" s="115"/>
      <c r="AX205" s="115"/>
      <c r="AY205" s="115">
        <v>7</v>
      </c>
      <c r="AZ205" s="115"/>
      <c r="BA205" s="115"/>
      <c r="BB205" s="115"/>
      <c r="BC205" s="115"/>
      <c r="BD205" s="115"/>
      <c r="BE205" s="115"/>
      <c r="BF205" s="115"/>
      <c r="BG205" s="115"/>
      <c r="BH205" s="115"/>
      <c r="BI205" s="115"/>
      <c r="BJ205" s="115"/>
      <c r="BK205" s="115"/>
      <c r="BL205" s="115"/>
      <c r="BM205" s="115"/>
      <c r="BN205" s="115"/>
      <c r="BO205" s="115"/>
      <c r="BP205" s="115"/>
      <c r="BQ205" s="115"/>
      <c r="BR205" s="115"/>
      <c r="BS205" s="115"/>
      <c r="BT205" s="115"/>
      <c r="BU205" s="115"/>
    </row>
    <row r="206" spans="1:73" ht="51" customHeight="1" x14ac:dyDescent="0.3">
      <c r="A206" s="67" t="s">
        <v>496</v>
      </c>
      <c r="B206" s="143" cm="1">
        <f t="array" ref="B206">IF(COUNTA(AF206:BU206)=0,"",_xlfn.XLOOKUP(INDEX(AF206:BU206,MATCH(FALSE,ISBLANK(AF206:BU206),0)),$AF206:$BU206,$AF$164:$BU$164,0))</f>
        <v>45824</v>
      </c>
      <c r="C206" s="67" t="s">
        <v>785</v>
      </c>
      <c r="D206" s="67" t="s">
        <v>812</v>
      </c>
      <c r="E206" s="67">
        <v>2404263110</v>
      </c>
      <c r="F206" s="12"/>
      <c r="G206" s="12"/>
      <c r="H206" s="12"/>
      <c r="I206" s="59"/>
      <c r="J206" s="14" t="s">
        <v>387</v>
      </c>
      <c r="K206" s="14" t="str">
        <f>_xlfn.XLOOKUP(CONCATENATE(O206," ",U206),'Liste BT'!$J:$J,'Liste BT'!$C:$C,0)</f>
        <v>5274</v>
      </c>
      <c r="L206" s="14"/>
      <c r="M206" s="68" t="str">
        <f>IF(N206=0,"",_xlfn.XLOOKUP(N206,'Liste des sites'!$E:$E,'Liste des sites'!$O:$O,""))</f>
        <v>Jura</v>
      </c>
      <c r="N206" s="12" t="s">
        <v>2366</v>
      </c>
      <c r="O206" s="69" t="str">
        <f>IF(N206=0,"",_xlfn.XLOOKUP(N206,'Liste des sites'!$E:$E,'Liste des sites'!$D:$D,""))</f>
        <v>1830</v>
      </c>
      <c r="P206" s="12" t="s">
        <v>2366</v>
      </c>
      <c r="Q206" s="14" t="s">
        <v>599</v>
      </c>
      <c r="R206" s="69" t="str">
        <f t="shared" si="29"/>
        <v>1830 A fond trimestriel</v>
      </c>
      <c r="S206" s="103"/>
      <c r="T206" s="14">
        <f>IF(S206="",0,_xlfn.XLOOKUP(S206,'Clés appart'!$D:$D,'Clés appart'!$G:$G,0))</f>
        <v>0</v>
      </c>
      <c r="U206" s="69" t="s">
        <v>2592</v>
      </c>
      <c r="V206" s="69" t="s">
        <v>2592</v>
      </c>
      <c r="W206" s="69" t="str">
        <f>_xlfn.XLOOKUP(R206,'Liste BT'!$J:$J,'Liste BT'!$K:$K,"")</f>
        <v>A04</v>
      </c>
      <c r="X206" s="105"/>
      <c r="Y206" s="87">
        <v>2</v>
      </c>
      <c r="Z206" s="71">
        <f t="shared" si="34"/>
        <v>2</v>
      </c>
      <c r="AA206" s="72">
        <f t="shared" si="35"/>
        <v>0</v>
      </c>
      <c r="AB206" s="72">
        <f t="shared" si="36"/>
        <v>0</v>
      </c>
      <c r="AC206" s="72">
        <f t="shared" si="37"/>
        <v>0</v>
      </c>
      <c r="AD206" s="72">
        <f t="shared" si="38"/>
        <v>0</v>
      </c>
      <c r="AF206" s="115"/>
      <c r="AG206" s="115"/>
      <c r="AH206" s="115"/>
      <c r="AI206" s="115"/>
      <c r="AJ206" s="115"/>
      <c r="AK206" s="115"/>
      <c r="AL206" s="115"/>
      <c r="AM206" s="115"/>
      <c r="AN206" s="115"/>
      <c r="AO206" s="115"/>
      <c r="AP206" s="115"/>
      <c r="AQ206" s="115"/>
      <c r="AR206" s="115"/>
      <c r="AS206" s="115"/>
      <c r="AT206" s="115"/>
      <c r="AU206" s="115"/>
      <c r="AV206" s="115"/>
      <c r="AW206" s="115"/>
      <c r="AX206" s="115"/>
      <c r="AY206" s="115"/>
      <c r="AZ206" s="115"/>
      <c r="BA206" s="115">
        <v>2</v>
      </c>
      <c r="BB206" s="115"/>
      <c r="BC206" s="115"/>
      <c r="BD206" s="115"/>
      <c r="BE206" s="115"/>
      <c r="BF206" s="115"/>
      <c r="BG206" s="115"/>
      <c r="BH206" s="115"/>
      <c r="BI206" s="115"/>
      <c r="BJ206" s="115"/>
      <c r="BK206" s="115"/>
      <c r="BL206" s="115"/>
      <c r="BM206" s="115"/>
      <c r="BN206" s="115"/>
      <c r="BO206" s="115"/>
      <c r="BP206" s="115"/>
      <c r="BQ206" s="115"/>
      <c r="BR206" s="115"/>
      <c r="BS206" s="115"/>
      <c r="BT206" s="115"/>
      <c r="BU206" s="115"/>
    </row>
    <row r="207" spans="1:73" ht="51" customHeight="1" x14ac:dyDescent="0.3">
      <c r="A207" s="67" t="s">
        <v>496</v>
      </c>
      <c r="B207" s="143" cm="1">
        <f t="array" ref="B207">IF(COUNTA(AF207:BU207)=0,"",_xlfn.XLOOKUP(INDEX(AF207:BU207,MATCH(FALSE,ISBLANK(AF207:BU207),0)),$AF207:$BU207,$AF$164:$BU$164,0))</f>
        <v>45824</v>
      </c>
      <c r="C207" s="67" t="s">
        <v>785</v>
      </c>
      <c r="D207" s="67" t="s">
        <v>812</v>
      </c>
      <c r="E207" s="67">
        <v>2404263110</v>
      </c>
      <c r="F207" s="12"/>
      <c r="G207" s="12"/>
      <c r="H207" s="12"/>
      <c r="I207" s="59"/>
      <c r="J207" s="14"/>
      <c r="K207" s="14">
        <f>_xlfn.XLOOKUP(CONCATENATE(O207," ",U207),'Liste BT'!$J:$J,'Liste BT'!$C:$C,0)</f>
        <v>0</v>
      </c>
      <c r="L207" s="14"/>
      <c r="M207" s="68" t="str">
        <f>IF(N207=0,"",_xlfn.XLOOKUP(N207,'Liste des sites'!$E:$E,'Liste des sites'!$O:$O,""))</f>
        <v>Berne</v>
      </c>
      <c r="N207" s="12" t="s">
        <v>2500</v>
      </c>
      <c r="O207" s="69" t="str">
        <f>IF(N207=0,"",_xlfn.XLOOKUP(N207,'Liste des sites'!$E:$E,'Liste des sites'!$D:$D,""))</f>
        <v>1852</v>
      </c>
      <c r="P207" s="12" t="s">
        <v>2500</v>
      </c>
      <c r="Q207" s="14" t="s">
        <v>609</v>
      </c>
      <c r="R207" s="69" t="str">
        <f t="shared" si="29"/>
        <v>1852 ENT - Entretien Extérieur</v>
      </c>
      <c r="S207" s="103"/>
      <c r="T207" s="14">
        <f>IF(S207="",0,_xlfn.XLOOKUP(S207,'Clés appart'!$D:$D,'Clés appart'!$G:$G,0))</f>
        <v>0</v>
      </c>
      <c r="U207" s="69" t="s">
        <v>608</v>
      </c>
      <c r="V207" s="69" t="s">
        <v>608</v>
      </c>
      <c r="W207" s="69" t="str">
        <f>_xlfn.XLOOKUP(R207,'Liste BT'!$J:$J,'Liste BT'!$K:$K,"")</f>
        <v/>
      </c>
      <c r="X207" s="105"/>
      <c r="Y207" s="87">
        <v>2</v>
      </c>
      <c r="Z207" s="71">
        <f t="shared" si="34"/>
        <v>2.2999999999999998</v>
      </c>
      <c r="AA207" s="72">
        <f t="shared" si="35"/>
        <v>0</v>
      </c>
      <c r="AB207" s="72">
        <f t="shared" si="36"/>
        <v>0</v>
      </c>
      <c r="AC207" s="72">
        <f t="shared" si="37"/>
        <v>0</v>
      </c>
      <c r="AD207" s="72">
        <f t="shared" si="38"/>
        <v>0</v>
      </c>
      <c r="AF207" s="115"/>
      <c r="AG207" s="115"/>
      <c r="AH207" s="115"/>
      <c r="AI207" s="115"/>
      <c r="AJ207" s="115"/>
      <c r="AK207" s="115"/>
      <c r="AL207" s="115"/>
      <c r="AM207" s="115"/>
      <c r="AN207" s="115"/>
      <c r="AO207" s="115"/>
      <c r="AP207" s="115"/>
      <c r="AQ207" s="115"/>
      <c r="AR207" s="115"/>
      <c r="AS207" s="115"/>
      <c r="AT207" s="115"/>
      <c r="AU207" s="115"/>
      <c r="AV207" s="115"/>
      <c r="AW207" s="115"/>
      <c r="AX207" s="115"/>
      <c r="AY207" s="115"/>
      <c r="AZ207" s="115"/>
      <c r="BA207" s="115">
        <v>2.2999999999999998</v>
      </c>
      <c r="BB207" s="115"/>
      <c r="BC207" s="115"/>
      <c r="BD207" s="115"/>
      <c r="BE207" s="115"/>
      <c r="BF207" s="115"/>
      <c r="BG207" s="115"/>
      <c r="BH207" s="115"/>
      <c r="BI207" s="115"/>
      <c r="BJ207" s="115"/>
      <c r="BK207" s="115"/>
      <c r="BL207" s="115"/>
      <c r="BM207" s="115"/>
      <c r="BN207" s="115"/>
      <c r="BO207" s="115"/>
      <c r="BP207" s="115"/>
      <c r="BQ207" s="115"/>
      <c r="BR207" s="115"/>
      <c r="BS207" s="115"/>
      <c r="BT207" s="115"/>
      <c r="BU207" s="115"/>
    </row>
    <row r="208" spans="1:73" ht="51" customHeight="1" x14ac:dyDescent="0.3">
      <c r="A208" s="67" t="s">
        <v>496</v>
      </c>
      <c r="B208" s="143" cm="1">
        <f t="array" ref="B208">IF(COUNTA(AF208:BU208)=0,"",_xlfn.XLOOKUP(INDEX(AF208:BU208,MATCH(FALSE,ISBLANK(AF208:BU208),0)),$AF208:$BU208,$AF$164:$BU$164,0))</f>
        <v>45824</v>
      </c>
      <c r="C208" s="67" t="s">
        <v>785</v>
      </c>
      <c r="D208" s="67" t="s">
        <v>812</v>
      </c>
      <c r="E208" s="67">
        <v>2404263110</v>
      </c>
      <c r="F208" s="12"/>
      <c r="G208" s="12"/>
      <c r="H208" s="12"/>
      <c r="I208" s="59"/>
      <c r="J208" s="14" t="s">
        <v>269</v>
      </c>
      <c r="K208" s="14" t="str">
        <f>_xlfn.XLOOKUP(CONCATENATE(O208," ",U208),'Liste BT'!$J:$J,'Liste BT'!$C:$C,0)</f>
        <v>15370</v>
      </c>
      <c r="L208" s="14"/>
      <c r="M208" s="68" t="str">
        <f>IF(N208=0,"",_xlfn.XLOOKUP(N208,'Liste des sites'!$E:$E,'Liste des sites'!$O:$O,""))</f>
        <v>Neuchâtel</v>
      </c>
      <c r="N208" s="12" t="s">
        <v>1641</v>
      </c>
      <c r="O208" s="69" t="str">
        <f>IF(N208=0,"",_xlfn.XLOOKUP(N208,'Liste des sites'!$E:$E,'Liste des sites'!$D:$D,""))</f>
        <v>18247</v>
      </c>
      <c r="P208" s="12" t="s">
        <v>1641</v>
      </c>
      <c r="Q208" s="14" t="s">
        <v>521</v>
      </c>
      <c r="R208" s="69" t="str">
        <f t="shared" si="29"/>
        <v>18247 Vitrerie intérieure et extérieure</v>
      </c>
      <c r="S208" s="103"/>
      <c r="T208" s="14">
        <f>IF(S208="",0,_xlfn.XLOOKUP(S208,'Clés appart'!$D:$D,'Clés appart'!$G:$G,0))</f>
        <v>0</v>
      </c>
      <c r="U208" s="69" t="s">
        <v>544</v>
      </c>
      <c r="V208" s="69" t="s">
        <v>544</v>
      </c>
      <c r="W208" s="69" t="str">
        <f>_xlfn.XLOOKUP(R208,'Liste BT'!$J:$J,'Liste BT'!$K:$K,"")</f>
        <v>A02</v>
      </c>
      <c r="X208" s="105"/>
      <c r="Y208" s="87">
        <v>2</v>
      </c>
      <c r="Z208" s="71">
        <f t="shared" si="34"/>
        <v>2</v>
      </c>
      <c r="AA208" s="72">
        <f t="shared" si="35"/>
        <v>0</v>
      </c>
      <c r="AB208" s="72">
        <f t="shared" si="36"/>
        <v>0</v>
      </c>
      <c r="AC208" s="72">
        <f t="shared" si="37"/>
        <v>0</v>
      </c>
      <c r="AD208" s="72">
        <f t="shared" si="38"/>
        <v>0</v>
      </c>
      <c r="AF208" s="115"/>
      <c r="AG208" s="115"/>
      <c r="AH208" s="115"/>
      <c r="AI208" s="115"/>
      <c r="AJ208" s="115"/>
      <c r="AK208" s="115"/>
      <c r="AL208" s="115"/>
      <c r="AM208" s="115"/>
      <c r="AN208" s="115"/>
      <c r="AO208" s="115"/>
      <c r="AP208" s="115"/>
      <c r="AQ208" s="115"/>
      <c r="AR208" s="115"/>
      <c r="AS208" s="115"/>
      <c r="AT208" s="115"/>
      <c r="AU208" s="115"/>
      <c r="AV208" s="115"/>
      <c r="AW208" s="115"/>
      <c r="AX208" s="115"/>
      <c r="AY208" s="115"/>
      <c r="AZ208" s="115"/>
      <c r="BA208" s="115">
        <v>2</v>
      </c>
      <c r="BB208" s="115"/>
      <c r="BC208" s="115"/>
      <c r="BD208" s="115"/>
      <c r="BE208" s="115"/>
      <c r="BF208" s="115"/>
      <c r="BG208" s="115"/>
      <c r="BH208" s="115"/>
      <c r="BI208" s="115"/>
      <c r="BJ208" s="115"/>
      <c r="BK208" s="115"/>
      <c r="BL208" s="115"/>
      <c r="BM208" s="115"/>
      <c r="BN208" s="115"/>
      <c r="BO208" s="115"/>
      <c r="BP208" s="115"/>
      <c r="BQ208" s="115"/>
      <c r="BR208" s="115"/>
      <c r="BS208" s="115"/>
      <c r="BT208" s="115"/>
      <c r="BU208" s="115"/>
    </row>
    <row r="209" spans="1:73" ht="51" customHeight="1" x14ac:dyDescent="0.3">
      <c r="A209" s="67" t="s">
        <v>496</v>
      </c>
      <c r="B209" s="143" cm="1">
        <f t="array" ref="B209">IF(COUNTA(AF209:BU209)=0,"",_xlfn.XLOOKUP(INDEX(AF209:BU209,MATCH(FALSE,ISBLANK(AF209:BU209),0)),$AF209:$BU209,$AF$164:$BU$164,0))</f>
        <v>45825</v>
      </c>
      <c r="C209" s="67" t="s">
        <v>785</v>
      </c>
      <c r="D209" s="67" t="s">
        <v>812</v>
      </c>
      <c r="E209" s="67">
        <v>2404263110</v>
      </c>
      <c r="F209" s="12"/>
      <c r="G209" s="12"/>
      <c r="H209" s="12"/>
      <c r="I209" s="59"/>
      <c r="J209" s="14" t="s">
        <v>583</v>
      </c>
      <c r="K209" s="14">
        <f>_xlfn.XLOOKUP(CONCATENATE(O209," ",U209),'Liste BT'!$J:$J,'Liste BT'!$C:$C,0)</f>
        <v>0</v>
      </c>
      <c r="L209" s="14"/>
      <c r="M209" s="68" t="str">
        <f>IF(N209=0,"",_xlfn.XLOOKUP(N209,'Liste des sites'!$E:$E,'Liste des sites'!$O:$O,""))</f>
        <v>Berne</v>
      </c>
      <c r="N209" s="12" t="s">
        <v>2505</v>
      </c>
      <c r="O209" s="69" t="str">
        <f>IF(N209=0,"",_xlfn.XLOOKUP(N209,'Liste des sites'!$E:$E,'Liste des sites'!$D:$D,""))</f>
        <v>18202</v>
      </c>
      <c r="P209" s="12" t="s">
        <v>2505</v>
      </c>
      <c r="Q209" s="14" t="s">
        <v>599</v>
      </c>
      <c r="R209" s="69" t="str">
        <f t="shared" si="29"/>
        <v>18202 Coop A fond trimestriel</v>
      </c>
      <c r="S209" s="103"/>
      <c r="T209" s="14">
        <f>IF(S209="",0,_xlfn.XLOOKUP(S209,'Clés appart'!$D:$D,'Clés appart'!$G:$G,0))</f>
        <v>0</v>
      </c>
      <c r="U209" s="69" t="s">
        <v>2591</v>
      </c>
      <c r="V209" s="69" t="s">
        <v>2591</v>
      </c>
      <c r="W209" s="69" t="str">
        <f>_xlfn.XLOOKUP(R209,'Liste BT'!$J:$J,'Liste BT'!$K:$K,"")</f>
        <v/>
      </c>
      <c r="X209" s="105"/>
      <c r="Y209" s="87">
        <v>2</v>
      </c>
      <c r="Z209" s="71">
        <f t="shared" si="34"/>
        <v>2.15</v>
      </c>
      <c r="AA209" s="72">
        <f t="shared" si="35"/>
        <v>0</v>
      </c>
      <c r="AB209" s="72">
        <f t="shared" si="36"/>
        <v>0</v>
      </c>
      <c r="AC209" s="72">
        <f t="shared" si="37"/>
        <v>0</v>
      </c>
      <c r="AD209" s="72">
        <f t="shared" si="38"/>
        <v>0</v>
      </c>
      <c r="AF209" s="115"/>
      <c r="AG209" s="115"/>
      <c r="AH209" s="115"/>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v>2.15</v>
      </c>
      <c r="BC209" s="115"/>
      <c r="BD209" s="115"/>
      <c r="BE209" s="115"/>
      <c r="BF209" s="115"/>
      <c r="BG209" s="115"/>
      <c r="BH209" s="115"/>
      <c r="BI209" s="115"/>
      <c r="BJ209" s="115"/>
      <c r="BK209" s="115"/>
      <c r="BL209" s="115"/>
      <c r="BM209" s="115"/>
      <c r="BN209" s="115"/>
      <c r="BO209" s="115"/>
      <c r="BP209" s="115"/>
      <c r="BQ209" s="115"/>
      <c r="BR209" s="115"/>
      <c r="BS209" s="115"/>
      <c r="BT209" s="115"/>
      <c r="BU209" s="115"/>
    </row>
    <row r="210" spans="1:73" ht="51" customHeight="1" x14ac:dyDescent="0.3">
      <c r="A210" s="67" t="s">
        <v>496</v>
      </c>
      <c r="B210" s="143" cm="1">
        <f t="array" ref="B210">IF(COUNTA(AF210:BU210)=0,"",_xlfn.XLOOKUP(INDEX(AF210:BU210,MATCH(FALSE,ISBLANK(AF210:BU210),0)),$AF210:$BU210,$AF$164:$BU$164,0))</f>
        <v>45825</v>
      </c>
      <c r="C210" s="67" t="s">
        <v>785</v>
      </c>
      <c r="D210" s="67" t="s">
        <v>812</v>
      </c>
      <c r="E210" s="67">
        <v>2404263110</v>
      </c>
      <c r="F210" s="12"/>
      <c r="G210" s="12"/>
      <c r="H210" s="12"/>
      <c r="I210" s="59"/>
      <c r="J210" s="14" t="s">
        <v>583</v>
      </c>
      <c r="K210" s="14" t="str">
        <f>_xlfn.XLOOKUP(CONCATENATE(O210," ",U210),'Liste BT'!$J:$J,'Liste BT'!$C:$C,0)</f>
        <v>14097</v>
      </c>
      <c r="L210" s="14"/>
      <c r="M210" s="68" t="str">
        <f>IF(N210=0,"",_xlfn.XLOOKUP(N210,'Liste des sites'!$E:$E,'Liste des sites'!$O:$O,""))</f>
        <v>Berne</v>
      </c>
      <c r="N210" s="12" t="s">
        <v>2505</v>
      </c>
      <c r="O210" s="69" t="str">
        <f>IF(N210=0,"",_xlfn.XLOOKUP(N210,'Liste des sites'!$E:$E,'Liste des sites'!$D:$D,""))</f>
        <v>18202</v>
      </c>
      <c r="P210" s="12" t="s">
        <v>2505</v>
      </c>
      <c r="Q210" s="14" t="s">
        <v>565</v>
      </c>
      <c r="R210" s="69" t="str">
        <f t="shared" si="29"/>
        <v>18202 Vitrerie intérieure et extérieure</v>
      </c>
      <c r="S210" s="103"/>
      <c r="T210" s="14">
        <f>IF(S210="",0,_xlfn.XLOOKUP(S210,'Clés appart'!$D:$D,'Clés appart'!$G:$G,0))</f>
        <v>0</v>
      </c>
      <c r="U210" s="69" t="s">
        <v>544</v>
      </c>
      <c r="V210" s="69" t="s">
        <v>544</v>
      </c>
      <c r="W210" s="69" t="str">
        <f>_xlfn.XLOOKUP(R210,'Liste BT'!$J:$J,'Liste BT'!$K:$K,"")</f>
        <v>A02</v>
      </c>
      <c r="X210" s="105"/>
      <c r="Y210" s="87">
        <v>1</v>
      </c>
      <c r="Z210" s="71">
        <f t="shared" si="34"/>
        <v>2</v>
      </c>
      <c r="AA210" s="72">
        <f t="shared" si="35"/>
        <v>0</v>
      </c>
      <c r="AB210" s="72">
        <f t="shared" si="36"/>
        <v>0</v>
      </c>
      <c r="AC210" s="72">
        <f t="shared" si="37"/>
        <v>0</v>
      </c>
      <c r="AD210" s="72">
        <f t="shared" si="38"/>
        <v>0</v>
      </c>
      <c r="AF210" s="115"/>
      <c r="AG210" s="115"/>
      <c r="AH210" s="115"/>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v>2</v>
      </c>
      <c r="BC210" s="115"/>
      <c r="BD210" s="115"/>
      <c r="BE210" s="115"/>
      <c r="BF210" s="115"/>
      <c r="BG210" s="115"/>
      <c r="BH210" s="115"/>
      <c r="BI210" s="115"/>
      <c r="BJ210" s="115"/>
      <c r="BK210" s="115"/>
      <c r="BL210" s="115"/>
      <c r="BM210" s="115"/>
      <c r="BN210" s="115"/>
      <c r="BO210" s="115"/>
      <c r="BP210" s="115"/>
      <c r="BQ210" s="115"/>
      <c r="BR210" s="115"/>
      <c r="BS210" s="115"/>
      <c r="BT210" s="115"/>
      <c r="BU210" s="115"/>
    </row>
    <row r="211" spans="1:73" ht="51" customHeight="1" x14ac:dyDescent="0.3">
      <c r="A211" s="67" t="s">
        <v>496</v>
      </c>
      <c r="B211" s="143" cm="1">
        <f t="array" ref="B211">IF(COUNTA(AF211:BU211)=0,"",_xlfn.XLOOKUP(INDEX(AF211:BU211,MATCH(FALSE,ISBLANK(AF211:BU211),0)),$AF211:$BU211,$AF$164:$BU$164,0))</f>
        <v>45825</v>
      </c>
      <c r="C211" s="67" t="s">
        <v>785</v>
      </c>
      <c r="D211" s="67" t="s">
        <v>812</v>
      </c>
      <c r="E211" s="67">
        <v>2404263110</v>
      </c>
      <c r="F211" s="12"/>
      <c r="G211" s="12"/>
      <c r="H211" s="12"/>
      <c r="I211" s="59"/>
      <c r="J211" s="14" t="s">
        <v>585</v>
      </c>
      <c r="K211" s="14" t="str">
        <f>_xlfn.XLOOKUP(CONCATENATE(O211," ",U211),'Liste BT'!$J:$J,'Liste BT'!$C:$C,0)</f>
        <v>17616</v>
      </c>
      <c r="L211" s="14"/>
      <c r="M211" s="68" t="str">
        <f>IF(N211=0,"",_xlfn.XLOOKUP(N211,'Liste des sites'!$E:$E,'Liste des sites'!$O:$O,""))</f>
        <v>Neuchâtel</v>
      </c>
      <c r="N211" s="12" t="s">
        <v>1271</v>
      </c>
      <c r="O211" s="69" t="str">
        <f>IF(N211=0,"",_xlfn.XLOOKUP(N211,'Liste des sites'!$E:$E,'Liste des sites'!$D:$D,""))</f>
        <v>14517</v>
      </c>
      <c r="P211" s="12" t="s">
        <v>1271</v>
      </c>
      <c r="Q211" s="89" t="s">
        <v>539</v>
      </c>
      <c r="R211" s="69" t="str">
        <f t="shared" si="29"/>
        <v>14517 Ramassage des déchets</v>
      </c>
      <c r="S211" s="103"/>
      <c r="T211" s="14">
        <f>IF(S211="",0,_xlfn.XLOOKUP(S211,'Clés appart'!$D:$D,'Clés appart'!$G:$G,0))</f>
        <v>0</v>
      </c>
      <c r="U211" s="69" t="s">
        <v>672</v>
      </c>
      <c r="V211" s="69" t="s">
        <v>672</v>
      </c>
      <c r="W211" s="69" t="str">
        <f>_xlfn.XLOOKUP(R211,'Liste BT'!$J:$J,'Liste BT'!$K:$K,"")</f>
        <v>A02</v>
      </c>
      <c r="X211" s="105"/>
      <c r="Y211" s="90">
        <v>1</v>
      </c>
      <c r="Z211" s="71">
        <f t="shared" si="34"/>
        <v>1</v>
      </c>
      <c r="AA211" s="72">
        <f t="shared" si="35"/>
        <v>0</v>
      </c>
      <c r="AB211" s="72">
        <f t="shared" si="36"/>
        <v>0</v>
      </c>
      <c r="AC211" s="72">
        <f t="shared" si="37"/>
        <v>0</v>
      </c>
      <c r="AD211" s="72">
        <f t="shared" si="38"/>
        <v>0</v>
      </c>
      <c r="AF211" s="115"/>
      <c r="AG211" s="115"/>
      <c r="AH211" s="115"/>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v>1</v>
      </c>
      <c r="BC211" s="115"/>
      <c r="BD211" s="115"/>
      <c r="BE211" s="115"/>
      <c r="BF211" s="115"/>
      <c r="BG211" s="115"/>
      <c r="BH211" s="115"/>
      <c r="BI211" s="115"/>
      <c r="BJ211" s="115"/>
      <c r="BK211" s="115"/>
      <c r="BL211" s="115"/>
      <c r="BM211" s="115"/>
      <c r="BN211" s="115"/>
      <c r="BO211" s="115"/>
      <c r="BP211" s="115"/>
      <c r="BQ211" s="115"/>
      <c r="BR211" s="115"/>
      <c r="BS211" s="115"/>
      <c r="BT211" s="115"/>
      <c r="BU211" s="115"/>
    </row>
    <row r="212" spans="1:73" ht="51" customHeight="1" x14ac:dyDescent="0.3">
      <c r="A212" s="67" t="s">
        <v>496</v>
      </c>
      <c r="B212" s="143" cm="1">
        <f t="array" ref="B212">IF(COUNTA(AF212:BU212)=0,"",_xlfn.XLOOKUP(INDEX(AF212:BU212,MATCH(FALSE,ISBLANK(AF212:BU212),0)),$AF212:$BU212,$AF$164:$BU$164,0))</f>
        <v>45825</v>
      </c>
      <c r="C212" s="67" t="s">
        <v>785</v>
      </c>
      <c r="D212" s="67" t="s">
        <v>812</v>
      </c>
      <c r="E212" s="67">
        <v>2404263110</v>
      </c>
      <c r="F212" s="12"/>
      <c r="G212" s="12"/>
      <c r="H212" s="12"/>
      <c r="I212" s="59"/>
      <c r="J212" s="14" t="s">
        <v>590</v>
      </c>
      <c r="K212" s="14" t="str">
        <f>_xlfn.XLOOKUP(CONCATENATE(O212," ",U212),'Liste BT'!$J:$J,'Liste BT'!$C:$C,0)</f>
        <v>17613</v>
      </c>
      <c r="L212" s="14"/>
      <c r="M212" s="68" t="str">
        <f>IF(N212=0,"",_xlfn.XLOOKUP(N212,'Liste des sites'!$E:$E,'Liste des sites'!$O:$O,""))</f>
        <v>Neuchâtel</v>
      </c>
      <c r="N212" s="12" t="s">
        <v>1975</v>
      </c>
      <c r="O212" s="69" t="str">
        <f>IF(N212=0,"",_xlfn.XLOOKUP(N212,'Liste des sites'!$E:$E,'Liste des sites'!$D:$D,""))</f>
        <v>15189</v>
      </c>
      <c r="P212" s="12" t="s">
        <v>1975</v>
      </c>
      <c r="Q212" s="89" t="s">
        <v>531</v>
      </c>
      <c r="R212" s="69" t="str">
        <f t="shared" si="29"/>
        <v>15189 Ramassage des déchets</v>
      </c>
      <c r="S212" s="103"/>
      <c r="T212" s="14">
        <f>IF(S212="",0,_xlfn.XLOOKUP(S212,'Clés appart'!$D:$D,'Clés appart'!$G:$G,0))</f>
        <v>0</v>
      </c>
      <c r="U212" s="69" t="s">
        <v>672</v>
      </c>
      <c r="V212" s="69" t="s">
        <v>672</v>
      </c>
      <c r="W212" s="69" t="str">
        <f>_xlfn.XLOOKUP(R212,'Liste BT'!$J:$J,'Liste BT'!$K:$K,"")</f>
        <v>A04</v>
      </c>
      <c r="X212" s="105"/>
      <c r="Y212" s="90">
        <v>1</v>
      </c>
      <c r="Z212" s="71">
        <f t="shared" si="34"/>
        <v>1</v>
      </c>
      <c r="AA212" s="72">
        <f t="shared" si="35"/>
        <v>0</v>
      </c>
      <c r="AB212" s="72">
        <f t="shared" si="36"/>
        <v>0</v>
      </c>
      <c r="AC212" s="72">
        <f t="shared" si="37"/>
        <v>0</v>
      </c>
      <c r="AD212" s="72">
        <f t="shared" si="38"/>
        <v>0</v>
      </c>
      <c r="AF212" s="115"/>
      <c r="AG212" s="115"/>
      <c r="AH212" s="115"/>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v>1</v>
      </c>
      <c r="BC212" s="115"/>
      <c r="BD212" s="115"/>
      <c r="BE212" s="115"/>
      <c r="BF212" s="115"/>
      <c r="BG212" s="115"/>
      <c r="BH212" s="115"/>
      <c r="BI212" s="115"/>
      <c r="BJ212" s="115"/>
      <c r="BK212" s="115"/>
      <c r="BL212" s="115"/>
      <c r="BM212" s="115"/>
      <c r="BN212" s="115"/>
      <c r="BO212" s="115"/>
      <c r="BP212" s="115"/>
      <c r="BQ212" s="115"/>
      <c r="BR212" s="115"/>
      <c r="BS212" s="115"/>
      <c r="BT212" s="115"/>
      <c r="BU212" s="115"/>
    </row>
    <row r="213" spans="1:73" ht="51" customHeight="1" x14ac:dyDescent="0.3">
      <c r="A213" s="67" t="s">
        <v>496</v>
      </c>
      <c r="B213" s="143" cm="1">
        <f t="array" ref="B213">IF(COUNTA(AF213:BU213)=0,"",_xlfn.XLOOKUP(INDEX(AF213:BU213,MATCH(FALSE,ISBLANK(AF213:BU213),0)),$AF213:$BU213,$AF$164:$BU$164,0))</f>
        <v>45825</v>
      </c>
      <c r="C213" s="67" t="s">
        <v>785</v>
      </c>
      <c r="D213" s="67" t="s">
        <v>812</v>
      </c>
      <c r="E213" s="67">
        <v>2404263110</v>
      </c>
      <c r="F213" s="12"/>
      <c r="G213" s="12"/>
      <c r="H213" s="12"/>
      <c r="I213" s="59"/>
      <c r="J213" s="14"/>
      <c r="K213" s="14">
        <f>_xlfn.XLOOKUP(CONCATENATE(O213," ",U213),'Liste BT'!$J:$J,'Liste BT'!$C:$C,0)</f>
        <v>0</v>
      </c>
      <c r="L213" s="14"/>
      <c r="M213" s="68" t="str">
        <f>IF(N213=0,"",_xlfn.XLOOKUP(N213,'Liste des sites'!$E:$E,'Liste des sites'!$O:$O,""))</f>
        <v>Neuchâtel</v>
      </c>
      <c r="N213" s="12" t="s">
        <v>2159</v>
      </c>
      <c r="O213" s="69" t="str">
        <f>IF(N213=0,"",_xlfn.XLOOKUP(N213,'Liste des sites'!$E:$E,'Liste des sites'!$D:$D,""))</f>
        <v>4495</v>
      </c>
      <c r="P213" s="12" t="s">
        <v>2159</v>
      </c>
      <c r="Q213" s="89" t="s">
        <v>534</v>
      </c>
      <c r="R213" s="69" t="str">
        <f t="shared" si="29"/>
        <v>4495 Ramassage des déchets</v>
      </c>
      <c r="S213" s="103"/>
      <c r="T213" s="14">
        <f>IF(S213="",0,_xlfn.XLOOKUP(S213,'Clés appart'!$D:$D,'Clés appart'!$G:$G,0))</f>
        <v>0</v>
      </c>
      <c r="U213" s="69" t="s">
        <v>672</v>
      </c>
      <c r="V213" s="69" t="s">
        <v>672</v>
      </c>
      <c r="W213" s="69" t="str">
        <f>_xlfn.XLOOKUP(R213,'Liste BT'!$J:$J,'Liste BT'!$K:$K,"")</f>
        <v/>
      </c>
      <c r="X213" s="105"/>
      <c r="Y213" s="90">
        <v>1</v>
      </c>
      <c r="Z213" s="71">
        <f t="shared" si="34"/>
        <v>1</v>
      </c>
      <c r="AA213" s="72">
        <f t="shared" si="35"/>
        <v>0</v>
      </c>
      <c r="AB213" s="72">
        <f t="shared" si="36"/>
        <v>0</v>
      </c>
      <c r="AC213" s="72">
        <f t="shared" si="37"/>
        <v>0</v>
      </c>
      <c r="AD213" s="72">
        <f t="shared" si="38"/>
        <v>0</v>
      </c>
      <c r="AF213" s="115"/>
      <c r="AG213" s="115"/>
      <c r="AH213" s="115"/>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v>1</v>
      </c>
      <c r="BC213" s="115"/>
      <c r="BD213" s="115"/>
      <c r="BE213" s="115"/>
      <c r="BF213" s="115"/>
      <c r="BG213" s="115"/>
      <c r="BH213" s="115"/>
      <c r="BI213" s="115"/>
      <c r="BJ213" s="115"/>
      <c r="BK213" s="115"/>
      <c r="BL213" s="115"/>
      <c r="BM213" s="115"/>
      <c r="BN213" s="115"/>
      <c r="BO213" s="115"/>
      <c r="BP213" s="115"/>
      <c r="BQ213" s="115"/>
      <c r="BR213" s="115"/>
      <c r="BS213" s="115"/>
      <c r="BT213" s="115"/>
      <c r="BU213" s="115"/>
    </row>
    <row r="214" spans="1:73" ht="51" customHeight="1" x14ac:dyDescent="0.3">
      <c r="A214" s="67" t="s">
        <v>496</v>
      </c>
      <c r="B214" s="143" cm="1">
        <f t="array" ref="B214">IF(COUNTA(AF214:BU214)=0,"",_xlfn.XLOOKUP(INDEX(AF214:BU214,MATCH(FALSE,ISBLANK(AF214:BU214),0)),$AF214:$BU214,$AF$164:$BU$164,0))</f>
        <v>45825</v>
      </c>
      <c r="C214" s="67" t="s">
        <v>785</v>
      </c>
      <c r="D214" s="67" t="s">
        <v>812</v>
      </c>
      <c r="E214" s="67">
        <v>2404263110</v>
      </c>
      <c r="F214" s="12"/>
      <c r="G214" s="12"/>
      <c r="H214" s="12"/>
      <c r="I214" s="59"/>
      <c r="J214" s="14" t="s">
        <v>267</v>
      </c>
      <c r="K214" s="14" t="str">
        <f>_xlfn.XLOOKUP(CONCATENATE(O214," ",U214),'Liste BT'!$J:$J,'Liste BT'!$C:$C,0)</f>
        <v>12305</v>
      </c>
      <c r="L214" s="14"/>
      <c r="M214" s="68" t="str">
        <f>IF(N214=0,"",_xlfn.XLOOKUP(N214,'Liste des sites'!$E:$E,'Liste des sites'!$O:$O,""))</f>
        <v>Neuchâtel</v>
      </c>
      <c r="N214" s="12" t="s">
        <v>2039</v>
      </c>
      <c r="O214" s="69" t="str">
        <f>IF(N214=0,"",_xlfn.XLOOKUP(N214,'Liste des sites'!$E:$E,'Liste des sites'!$D:$D,""))</f>
        <v>1674</v>
      </c>
      <c r="P214" s="12" t="s">
        <v>2039</v>
      </c>
      <c r="Q214" s="14" t="s">
        <v>521</v>
      </c>
      <c r="R214" s="69" t="str">
        <f t="shared" si="29"/>
        <v>1674 Vitrerie intérieure et extérieure</v>
      </c>
      <c r="S214" s="103"/>
      <c r="T214" s="14">
        <f>IF(S214="",0,_xlfn.XLOOKUP(S214,'Clés appart'!$D:$D,'Clés appart'!$G:$G,0))</f>
        <v>0</v>
      </c>
      <c r="U214" s="69" t="s">
        <v>544</v>
      </c>
      <c r="V214" s="69" t="s">
        <v>544</v>
      </c>
      <c r="W214" s="69">
        <f>_xlfn.XLOOKUP(R214,'Liste BT'!$J:$J,'Liste BT'!$K:$K,"")</f>
        <v>0</v>
      </c>
      <c r="X214" s="105"/>
      <c r="Y214" s="87">
        <v>1.1000000000000001</v>
      </c>
      <c r="Z214" s="71">
        <f t="shared" si="34"/>
        <v>1</v>
      </c>
      <c r="AA214" s="72">
        <f t="shared" si="35"/>
        <v>0</v>
      </c>
      <c r="AB214" s="72">
        <f t="shared" si="36"/>
        <v>0</v>
      </c>
      <c r="AC214" s="72">
        <f t="shared" si="37"/>
        <v>0</v>
      </c>
      <c r="AD214" s="72">
        <f t="shared" si="38"/>
        <v>0</v>
      </c>
      <c r="AF214" s="115"/>
      <c r="AG214" s="115"/>
      <c r="AH214" s="115"/>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v>1</v>
      </c>
      <c r="BC214" s="115"/>
      <c r="BD214" s="115"/>
      <c r="BE214" s="115"/>
      <c r="BF214" s="115"/>
      <c r="BG214" s="115"/>
      <c r="BH214" s="115"/>
      <c r="BI214" s="115"/>
      <c r="BJ214" s="115"/>
      <c r="BK214" s="115"/>
      <c r="BL214" s="115"/>
      <c r="BM214" s="115"/>
      <c r="BN214" s="115"/>
      <c r="BO214" s="115"/>
      <c r="BP214" s="115"/>
      <c r="BQ214" s="115"/>
      <c r="BR214" s="115"/>
      <c r="BS214" s="115"/>
      <c r="BT214" s="115"/>
      <c r="BU214" s="115"/>
    </row>
    <row r="215" spans="1:73" ht="51" customHeight="1" x14ac:dyDescent="0.3">
      <c r="A215" s="67" t="s">
        <v>496</v>
      </c>
      <c r="B215" s="143" cm="1">
        <f t="array" ref="B215">IF(COUNTA(AF215:BU215)=0,"",_xlfn.XLOOKUP(INDEX(AF215:BU215,MATCH(FALSE,ISBLANK(AF215:BU215),0)),$AF215:$BU215,$AF$164:$BU$164,0))</f>
        <v>45826</v>
      </c>
      <c r="C215" s="67" t="s">
        <v>785</v>
      </c>
      <c r="D215" s="67" t="s">
        <v>812</v>
      </c>
      <c r="E215" s="67">
        <v>2404263110</v>
      </c>
      <c r="F215" s="12"/>
      <c r="G215" s="12"/>
      <c r="H215" s="12"/>
      <c r="I215" s="59"/>
      <c r="J215" s="14" t="s">
        <v>362</v>
      </c>
      <c r="K215" s="14" t="str">
        <f>_xlfn.XLOOKUP(CONCATENATE(O215," ",U215),'Liste BT'!$J:$J,'Liste BT'!$C:$C,0)</f>
        <v>5409</v>
      </c>
      <c r="L215" s="14"/>
      <c r="M215" s="68" t="str">
        <f>IF(N215=0,"",_xlfn.XLOOKUP(N215,'Liste des sites'!$E:$E,'Liste des sites'!$O:$O,""))</f>
        <v>Jura</v>
      </c>
      <c r="N215" s="12" t="s">
        <v>2357</v>
      </c>
      <c r="O215" s="69" t="str">
        <f>IF(N215=0,"",_xlfn.XLOOKUP(N215,'Liste des sites'!$E:$E,'Liste des sites'!$D:$D,""))</f>
        <v>2191</v>
      </c>
      <c r="P215" s="12" t="s">
        <v>2357</v>
      </c>
      <c r="Q215" s="89" t="s">
        <v>599</v>
      </c>
      <c r="R215" s="69" t="str">
        <f t="shared" si="29"/>
        <v>2191 A fond trimestriel</v>
      </c>
      <c r="S215" s="103"/>
      <c r="T215" s="14">
        <f>IF(S215="",0,_xlfn.XLOOKUP(S215,'Clés appart'!$D:$D,'Clés appart'!$G:$G,0))</f>
        <v>0</v>
      </c>
      <c r="U215" s="69" t="s">
        <v>2592</v>
      </c>
      <c r="V215" s="69" t="s">
        <v>2592</v>
      </c>
      <c r="W215" s="69" t="str">
        <f>_xlfn.XLOOKUP(R215,'Liste BT'!$J:$J,'Liste BT'!$K:$K,"")</f>
        <v>A01</v>
      </c>
      <c r="X215" s="105"/>
      <c r="Y215" s="90">
        <v>2</v>
      </c>
      <c r="Z215" s="71">
        <f t="shared" si="34"/>
        <v>2.5</v>
      </c>
      <c r="AA215" s="72">
        <f t="shared" si="35"/>
        <v>0</v>
      </c>
      <c r="AB215" s="72">
        <f t="shared" si="36"/>
        <v>0</v>
      </c>
      <c r="AC215" s="72">
        <f t="shared" si="37"/>
        <v>0</v>
      </c>
      <c r="AD215" s="72">
        <f t="shared" si="38"/>
        <v>0</v>
      </c>
      <c r="AF215" s="115"/>
      <c r="AG215" s="115"/>
      <c r="AH215" s="115"/>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v>2.5</v>
      </c>
      <c r="BD215" s="115"/>
      <c r="BE215" s="115"/>
      <c r="BF215" s="115"/>
      <c r="BG215" s="115"/>
      <c r="BH215" s="115"/>
      <c r="BI215" s="115"/>
      <c r="BJ215" s="115"/>
      <c r="BK215" s="115"/>
      <c r="BL215" s="115"/>
      <c r="BM215" s="115"/>
      <c r="BN215" s="115"/>
      <c r="BO215" s="115"/>
      <c r="BP215" s="115"/>
      <c r="BQ215" s="115"/>
      <c r="BR215" s="115"/>
      <c r="BS215" s="115"/>
      <c r="BT215" s="115"/>
      <c r="BU215" s="115"/>
    </row>
    <row r="216" spans="1:73" ht="51" customHeight="1" x14ac:dyDescent="0.3">
      <c r="A216" s="67" t="s">
        <v>496</v>
      </c>
      <c r="B216" s="143" cm="1">
        <f t="array" ref="B216">IF(COUNTA(AF216:BU216)=0,"",_xlfn.XLOOKUP(INDEX(AF216:BU216,MATCH(FALSE,ISBLANK(AF216:BU216),0)),$AF216:$BU216,$AF$164:$BU$164,0))</f>
        <v>45826</v>
      </c>
      <c r="C216" s="67" t="s">
        <v>785</v>
      </c>
      <c r="D216" s="67" t="s">
        <v>812</v>
      </c>
      <c r="E216" s="67">
        <v>2404263110</v>
      </c>
      <c r="F216" s="12"/>
      <c r="G216" s="12"/>
      <c r="H216" s="12"/>
      <c r="I216" s="59"/>
      <c r="J216" s="14" t="s">
        <v>271</v>
      </c>
      <c r="K216" s="14" t="str">
        <f>_xlfn.XLOOKUP(CONCATENATE(O216," ",U216),'Liste BT'!$J:$J,'Liste BT'!$C:$C,0)</f>
        <v>15374</v>
      </c>
      <c r="L216" s="14"/>
      <c r="M216" s="68" t="str">
        <f>IF(N216=0,"",_xlfn.XLOOKUP(N216,'Liste des sites'!$E:$E,'Liste des sites'!$O:$O,""))</f>
        <v>Neuchâtel</v>
      </c>
      <c r="N216" s="12" t="s">
        <v>1644</v>
      </c>
      <c r="O216" s="69" t="str">
        <f>IF(N216=0,"",_xlfn.XLOOKUP(N216,'Liste des sites'!$E:$E,'Liste des sites'!$D:$D,""))</f>
        <v>18246</v>
      </c>
      <c r="P216" s="12" t="s">
        <v>1644</v>
      </c>
      <c r="Q216" s="91" t="s">
        <v>521</v>
      </c>
      <c r="R216" s="69" t="str">
        <f t="shared" si="29"/>
        <v>18246 Vitrerie intérieure et extérieure</v>
      </c>
      <c r="S216" s="103"/>
      <c r="T216" s="14">
        <f>IF(S216="",0,_xlfn.XLOOKUP(S216,'Clés appart'!$D:$D,'Clés appart'!$G:$G,0))</f>
        <v>0</v>
      </c>
      <c r="U216" s="69" t="s">
        <v>544</v>
      </c>
      <c r="V216" s="69" t="s">
        <v>544</v>
      </c>
      <c r="W216" s="69" t="str">
        <f>_xlfn.XLOOKUP(R216,'Liste BT'!$J:$J,'Liste BT'!$K:$K,"")</f>
        <v>H01</v>
      </c>
      <c r="X216" s="105"/>
      <c r="Y216" s="92" t="s">
        <v>611</v>
      </c>
      <c r="Z216" s="71">
        <f t="shared" si="34"/>
        <v>1.5</v>
      </c>
      <c r="AA216" s="72">
        <f t="shared" si="35"/>
        <v>0</v>
      </c>
      <c r="AB216" s="72">
        <f t="shared" si="36"/>
        <v>0</v>
      </c>
      <c r="AC216" s="72">
        <f t="shared" si="37"/>
        <v>0</v>
      </c>
      <c r="AD216" s="72">
        <f t="shared" si="38"/>
        <v>0</v>
      </c>
      <c r="AF216" s="115"/>
      <c r="AG216" s="115"/>
      <c r="AH216" s="115"/>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v>1.5</v>
      </c>
      <c r="BD216" s="115"/>
      <c r="BE216" s="115"/>
      <c r="BF216" s="115"/>
      <c r="BG216" s="115"/>
      <c r="BH216" s="115"/>
      <c r="BI216" s="115"/>
      <c r="BJ216" s="115"/>
      <c r="BK216" s="115"/>
      <c r="BL216" s="115"/>
      <c r="BM216" s="115"/>
      <c r="BN216" s="115"/>
      <c r="BO216" s="115"/>
      <c r="BP216" s="115"/>
      <c r="BQ216" s="115"/>
      <c r="BR216" s="115"/>
      <c r="BS216" s="115"/>
      <c r="BT216" s="115"/>
      <c r="BU216" s="115"/>
    </row>
    <row r="217" spans="1:73" ht="51" customHeight="1" x14ac:dyDescent="0.3">
      <c r="A217" s="67" t="s">
        <v>496</v>
      </c>
      <c r="B217" s="143" cm="1">
        <f t="array" ref="B217">IF(COUNTA(AF217:BU217)=0,"",_xlfn.XLOOKUP(INDEX(AF217:BU217,MATCH(FALSE,ISBLANK(AF217:BU217),0)),$AF217:$BU217,$AF$164:$BU$164,0))</f>
        <v>45826</v>
      </c>
      <c r="C217" s="67" t="s">
        <v>785</v>
      </c>
      <c r="D217" s="67" t="s">
        <v>812</v>
      </c>
      <c r="E217" s="67">
        <v>2404263110</v>
      </c>
      <c r="F217" s="12"/>
      <c r="G217" s="12"/>
      <c r="H217" s="12"/>
      <c r="I217" s="59"/>
      <c r="J217" s="14" t="s">
        <v>440</v>
      </c>
      <c r="K217" s="14">
        <f>_xlfn.XLOOKUP(CONCATENATE(O217," ",U217),'Liste BT'!$J:$J,'Liste BT'!$C:$C,0)</f>
        <v>0</v>
      </c>
      <c r="L217" s="14"/>
      <c r="M217" s="68" t="str">
        <f>IF(N217=0,"",_xlfn.XLOOKUP(N217,'Liste des sites'!$E:$E,'Liste des sites'!$O:$O,""))</f>
        <v>Neuchâtel</v>
      </c>
      <c r="N217" s="12" t="s">
        <v>1840</v>
      </c>
      <c r="O217" s="69" t="str">
        <f>IF(N217=0,"",_xlfn.XLOOKUP(N217,'Liste des sites'!$E:$E,'Liste des sites'!$D:$D,""))</f>
        <v>1736</v>
      </c>
      <c r="P217" s="12" t="s">
        <v>1840</v>
      </c>
      <c r="Q217" s="14" t="s">
        <v>545</v>
      </c>
      <c r="R217" s="69" t="str">
        <f t="shared" si="29"/>
        <v>1736 Terasse et vitres</v>
      </c>
      <c r="S217" s="103"/>
      <c r="T217" s="14">
        <f>IF(S217="",0,_xlfn.XLOOKUP(S217,'Clés appart'!$D:$D,'Clés appart'!$G:$G,0))</f>
        <v>0</v>
      </c>
      <c r="U217" s="69" t="s">
        <v>545</v>
      </c>
      <c r="V217" s="69" t="s">
        <v>545</v>
      </c>
      <c r="W217" s="69" t="str">
        <f>_xlfn.XLOOKUP(R217,'Liste BT'!$J:$J,'Liste BT'!$K:$K,"")</f>
        <v/>
      </c>
      <c r="X217" s="105"/>
      <c r="Y217" s="87">
        <v>4</v>
      </c>
      <c r="Z217" s="71">
        <f t="shared" si="34"/>
        <v>3</v>
      </c>
      <c r="AA217" s="72">
        <f t="shared" si="35"/>
        <v>0</v>
      </c>
      <c r="AB217" s="72">
        <f t="shared" si="36"/>
        <v>0</v>
      </c>
      <c r="AC217" s="72">
        <f t="shared" si="37"/>
        <v>0</v>
      </c>
      <c r="AD217" s="72">
        <f t="shared" si="38"/>
        <v>0</v>
      </c>
      <c r="AF217" s="115"/>
      <c r="AG217" s="115"/>
      <c r="AH217" s="115"/>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v>3</v>
      </c>
      <c r="BD217" s="115"/>
      <c r="BE217" s="115"/>
      <c r="BF217" s="115"/>
      <c r="BG217" s="115"/>
      <c r="BH217" s="115"/>
      <c r="BI217" s="115"/>
      <c r="BJ217" s="115"/>
      <c r="BK217" s="115"/>
      <c r="BL217" s="115"/>
      <c r="BM217" s="115"/>
      <c r="BN217" s="115"/>
      <c r="BO217" s="115"/>
      <c r="BP217" s="115"/>
      <c r="BQ217" s="115"/>
      <c r="BR217" s="115"/>
      <c r="BS217" s="115"/>
      <c r="BT217" s="115"/>
      <c r="BU217" s="115"/>
    </row>
    <row r="218" spans="1:73" ht="51" customHeight="1" x14ac:dyDescent="0.3">
      <c r="A218" s="67" t="s">
        <v>496</v>
      </c>
      <c r="B218" s="143" cm="1">
        <f t="array" ref="B218">IF(COUNTA(AF218:BU218)=0,"",_xlfn.XLOOKUP(INDEX(AF218:BU218,MATCH(FALSE,ISBLANK(AF218:BU218),0)),$AF218:$BU218,$AF$164:$BU$164,0))</f>
        <v>45827</v>
      </c>
      <c r="C218" s="67" t="s">
        <v>785</v>
      </c>
      <c r="D218" s="67" t="s">
        <v>812</v>
      </c>
      <c r="E218" s="67">
        <v>2404263110</v>
      </c>
      <c r="F218" s="12"/>
      <c r="G218" s="12"/>
      <c r="H218" s="12"/>
      <c r="I218" s="59"/>
      <c r="J218" s="14" t="s">
        <v>491</v>
      </c>
      <c r="K218" s="14" t="str">
        <f>_xlfn.XLOOKUP(CONCATENATE(O218," ",U218),'Liste BT'!$J:$J,'Liste BT'!$C:$C,0)</f>
        <v>17263B.18</v>
      </c>
      <c r="L218" s="14"/>
      <c r="M218" s="68" t="str">
        <f>IF(N218=0,"",_xlfn.XLOOKUP(N218,'Liste des sites'!$E:$E,'Liste des sites'!$O:$O,""))</f>
        <v>Berne</v>
      </c>
      <c r="N218" s="12" t="s">
        <v>184</v>
      </c>
      <c r="O218" s="69" t="str">
        <f>IF(N218=0,"",_xlfn.XLOOKUP(N218,'Liste des sites'!$E:$E,'Liste des sites'!$D:$D,""))</f>
        <v>1840</v>
      </c>
      <c r="P218" s="12" t="s">
        <v>184</v>
      </c>
      <c r="Q218" s="14" t="s">
        <v>521</v>
      </c>
      <c r="R218" s="69" t="str">
        <f t="shared" si="29"/>
        <v>1840 Vitrerie intérieure et extérieure</v>
      </c>
      <c r="S218" s="103"/>
      <c r="T218" s="14">
        <f>IF(S218="",0,_xlfn.XLOOKUP(S218,'Clés appart'!$D:$D,'Clés appart'!$G:$G,0))</f>
        <v>0</v>
      </c>
      <c r="U218" s="69" t="s">
        <v>544</v>
      </c>
      <c r="V218" s="69" t="s">
        <v>544</v>
      </c>
      <c r="W218" s="69" t="str">
        <f>_xlfn.XLOOKUP(R218,'Liste BT'!$J:$J,'Liste BT'!$K:$K,"")</f>
        <v>A02</v>
      </c>
      <c r="X218" s="105"/>
      <c r="Y218" s="87">
        <v>4.17</v>
      </c>
      <c r="Z218" s="71">
        <f t="shared" si="34"/>
        <v>4.5</v>
      </c>
      <c r="AA218" s="72">
        <f t="shared" si="35"/>
        <v>0</v>
      </c>
      <c r="AB218" s="72">
        <f t="shared" si="36"/>
        <v>0</v>
      </c>
      <c r="AC218" s="72">
        <f t="shared" si="37"/>
        <v>0</v>
      </c>
      <c r="AD218" s="72">
        <f t="shared" si="38"/>
        <v>0</v>
      </c>
      <c r="AF218" s="115"/>
      <c r="AG218" s="115"/>
      <c r="AH218" s="115"/>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v>4.5</v>
      </c>
      <c r="BE218" s="115"/>
      <c r="BF218" s="115"/>
      <c r="BG218" s="115"/>
      <c r="BH218" s="115"/>
      <c r="BI218" s="115"/>
      <c r="BJ218" s="115"/>
      <c r="BK218" s="115"/>
      <c r="BL218" s="115"/>
      <c r="BM218" s="115"/>
      <c r="BN218" s="115"/>
      <c r="BO218" s="115"/>
      <c r="BP218" s="115"/>
      <c r="BQ218" s="115"/>
      <c r="BR218" s="115"/>
      <c r="BS218" s="115"/>
      <c r="BT218" s="115"/>
      <c r="BU218" s="115"/>
    </row>
    <row r="219" spans="1:73" ht="51" customHeight="1" x14ac:dyDescent="0.3">
      <c r="A219" s="67" t="s">
        <v>496</v>
      </c>
      <c r="B219" s="143" cm="1">
        <f t="array" ref="B219">IF(COUNTA(AF219:BU219)=0,"",_xlfn.XLOOKUP(INDEX(AF219:BU219,MATCH(FALSE,ISBLANK(AF219:BU219),0)),$AF219:$BU219,$AF$164:$BU$164,0))</f>
        <v>45827</v>
      </c>
      <c r="C219" s="67" t="s">
        <v>785</v>
      </c>
      <c r="D219" s="67" t="s">
        <v>812</v>
      </c>
      <c r="E219" s="67">
        <v>2404263110</v>
      </c>
      <c r="F219" s="12"/>
      <c r="G219" s="12"/>
      <c r="H219" s="12" t="s">
        <v>2746</v>
      </c>
      <c r="I219" s="59"/>
      <c r="J219" s="14"/>
      <c r="K219" s="14">
        <f>_xlfn.XLOOKUP(CONCATENATE(O219," ",U219),'Liste BT'!$J:$J,'Liste BT'!$C:$C,0)</f>
        <v>0</v>
      </c>
      <c r="L219" s="14"/>
      <c r="M219" s="68" t="str">
        <f>IF(N219=0,"",_xlfn.XLOOKUP(N219,'Liste des sites'!$E:$E,'Liste des sites'!$O:$O,""))</f>
        <v>Neuchâtel</v>
      </c>
      <c r="N219" s="12" t="s">
        <v>2298</v>
      </c>
      <c r="O219" s="69" t="str">
        <f>IF(N219=0,"",_xlfn.XLOOKUP(N219,'Liste des sites'!$E:$E,'Liste des sites'!$D:$D,""))</f>
        <v>19211</v>
      </c>
      <c r="P219" s="12" t="s">
        <v>2298</v>
      </c>
      <c r="Q219" s="14" t="s">
        <v>616</v>
      </c>
      <c r="R219" s="69" t="str">
        <f t="shared" si="29"/>
        <v/>
      </c>
      <c r="S219" s="103"/>
      <c r="T219" s="14">
        <f>IF(S219="",0,_xlfn.XLOOKUP(S219,'Clés appart'!$D:$D,'Clés appart'!$G:$G,0))</f>
        <v>0</v>
      </c>
      <c r="U219" s="69"/>
      <c r="V219" s="69"/>
      <c r="W219" s="69" t="str">
        <f>_xlfn.XLOOKUP(R219,'Liste BT'!$J:$J,'Liste BT'!$K:$K,"")</f>
        <v/>
      </c>
      <c r="X219" s="105" t="s">
        <v>616</v>
      </c>
      <c r="Y219" s="87">
        <v>1</v>
      </c>
      <c r="Z219" s="71">
        <f t="shared" si="34"/>
        <v>1</v>
      </c>
      <c r="AA219" s="72">
        <f t="shared" si="35"/>
        <v>0</v>
      </c>
      <c r="AB219" s="72">
        <f t="shared" si="36"/>
        <v>0</v>
      </c>
      <c r="AC219" s="72">
        <f t="shared" si="37"/>
        <v>0</v>
      </c>
      <c r="AD219" s="72">
        <f t="shared" si="38"/>
        <v>0</v>
      </c>
      <c r="AF219" s="115"/>
      <c r="AG219" s="115"/>
      <c r="AH219" s="115"/>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v>1</v>
      </c>
      <c r="BE219" s="115"/>
      <c r="BF219" s="115"/>
      <c r="BG219" s="115"/>
      <c r="BH219" s="115"/>
      <c r="BI219" s="115"/>
      <c r="BJ219" s="115"/>
      <c r="BK219" s="115"/>
      <c r="BL219" s="115"/>
      <c r="BM219" s="115"/>
      <c r="BN219" s="115"/>
      <c r="BO219" s="115"/>
      <c r="BP219" s="115"/>
      <c r="BQ219" s="115"/>
      <c r="BR219" s="115"/>
      <c r="BS219" s="115"/>
      <c r="BT219" s="115"/>
      <c r="BU219" s="115"/>
    </row>
    <row r="220" spans="1:73" ht="51" customHeight="1" x14ac:dyDescent="0.3">
      <c r="A220" s="67" t="s">
        <v>496</v>
      </c>
      <c r="B220" s="143" cm="1">
        <f t="array" ref="B220">IF(COUNTA(AF220:BU220)=0,"",_xlfn.XLOOKUP(INDEX(AF220:BU220,MATCH(FALSE,ISBLANK(AF220:BU220),0)),$AF220:$BU220,$AF$164:$BU$164,0))</f>
        <v>45828</v>
      </c>
      <c r="C220" s="67" t="s">
        <v>785</v>
      </c>
      <c r="D220" s="67" t="s">
        <v>812</v>
      </c>
      <c r="E220" s="67">
        <v>2404263110</v>
      </c>
      <c r="F220" s="12"/>
      <c r="G220" s="12"/>
      <c r="H220" s="12"/>
      <c r="I220" s="59"/>
      <c r="J220" s="14" t="s">
        <v>341</v>
      </c>
      <c r="K220" s="14" t="str">
        <f>_xlfn.XLOOKUP(CONCATENATE(O220," ",U220),'Liste BT'!$J:$J,'Liste BT'!$C:$C,0)</f>
        <v>5328</v>
      </c>
      <c r="L220" s="14"/>
      <c r="M220" s="68" t="str">
        <f>IF(N220=0,"",_xlfn.XLOOKUP(N220,'Liste des sites'!$E:$E,'Liste des sites'!$O:$O,""))</f>
        <v>Neuchâtel</v>
      </c>
      <c r="N220" s="12" t="s">
        <v>1787</v>
      </c>
      <c r="O220" s="69" t="str">
        <f>IF(N220=0,"",_xlfn.XLOOKUP(N220,'Liste des sites'!$E:$E,'Liste des sites'!$D:$D,""))</f>
        <v>1754</v>
      </c>
      <c r="P220" s="12" t="s">
        <v>1787</v>
      </c>
      <c r="Q220" s="14" t="s">
        <v>614</v>
      </c>
      <c r="R220" s="69" t="str">
        <f t="shared" si="29"/>
        <v>1754 A fond trimestriel</v>
      </c>
      <c r="S220" s="103"/>
      <c r="T220" s="14">
        <f>IF(S220="",0,_xlfn.XLOOKUP(S220,'Clés appart'!$D:$D,'Clés appart'!$G:$G,0))</f>
        <v>0</v>
      </c>
      <c r="U220" s="69" t="s">
        <v>2592</v>
      </c>
      <c r="V220" s="69" t="s">
        <v>2592</v>
      </c>
      <c r="W220" s="69" t="str">
        <f>_xlfn.XLOOKUP(R220,'Liste BT'!$J:$J,'Liste BT'!$K:$K,"")</f>
        <v>A01</v>
      </c>
      <c r="X220" s="105"/>
      <c r="Y220" s="87">
        <v>2</v>
      </c>
      <c r="Z220" s="71">
        <f t="shared" si="34"/>
        <v>2.5</v>
      </c>
      <c r="AA220" s="72">
        <f t="shared" si="35"/>
        <v>0</v>
      </c>
      <c r="AB220" s="72">
        <f t="shared" si="36"/>
        <v>0</v>
      </c>
      <c r="AC220" s="72">
        <f t="shared" si="37"/>
        <v>0</v>
      </c>
      <c r="AD220" s="72">
        <f t="shared" si="38"/>
        <v>0</v>
      </c>
      <c r="AF220" s="115"/>
      <c r="AG220" s="115"/>
      <c r="AH220" s="115"/>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v>2.5</v>
      </c>
      <c r="BF220" s="115"/>
      <c r="BG220" s="115"/>
      <c r="BH220" s="115"/>
      <c r="BI220" s="115"/>
      <c r="BJ220" s="115"/>
      <c r="BK220" s="115"/>
      <c r="BL220" s="115"/>
      <c r="BM220" s="115"/>
      <c r="BN220" s="115"/>
      <c r="BO220" s="115"/>
      <c r="BP220" s="115"/>
      <c r="BQ220" s="115"/>
      <c r="BR220" s="115"/>
      <c r="BS220" s="115"/>
      <c r="BT220" s="115"/>
      <c r="BU220" s="115"/>
    </row>
    <row r="221" spans="1:73" ht="51" customHeight="1" x14ac:dyDescent="0.3">
      <c r="A221" s="67" t="s">
        <v>496</v>
      </c>
      <c r="B221" s="143" cm="1">
        <f t="array" ref="B221">IF(COUNTA(AF221:BU221)=0,"",_xlfn.XLOOKUP(INDEX(AF221:BU221,MATCH(FALSE,ISBLANK(AF221:BU221),0)),$AF221:$BU221,$AF$164:$BU$164,0))</f>
        <v>45828</v>
      </c>
      <c r="C221" s="67" t="s">
        <v>785</v>
      </c>
      <c r="D221" s="67" t="s">
        <v>812</v>
      </c>
      <c r="E221" s="67">
        <v>2404263110</v>
      </c>
      <c r="F221" s="12"/>
      <c r="G221" s="12"/>
      <c r="H221" s="12"/>
      <c r="I221" s="59"/>
      <c r="J221" s="14"/>
      <c r="K221" s="14">
        <f>_xlfn.XLOOKUP(CONCATENATE(O221," ",U221),'Liste BT'!$J:$J,'Liste BT'!$C:$C,0)</f>
        <v>0</v>
      </c>
      <c r="L221" s="14"/>
      <c r="M221" s="68" t="str">
        <f>IF(N221=0,"",_xlfn.XLOOKUP(N221,'Liste des sites'!$E:$E,'Liste des sites'!$O:$O,""))</f>
        <v>Neuchâtel</v>
      </c>
      <c r="N221" s="12" t="s">
        <v>200</v>
      </c>
      <c r="O221" s="69" t="str">
        <f>IF(N221=0,"",_xlfn.XLOOKUP(N221,'Liste des sites'!$E:$E,'Liste des sites'!$D:$D,""))</f>
        <v>1826</v>
      </c>
      <c r="P221" s="12" t="s">
        <v>200</v>
      </c>
      <c r="Q221" s="20" t="s">
        <v>620</v>
      </c>
      <c r="R221" s="69" t="str">
        <f t="shared" si="29"/>
        <v/>
      </c>
      <c r="S221" s="103"/>
      <c r="T221" s="14">
        <f>IF(S221="",0,_xlfn.XLOOKUP(S221,'Clés appart'!$D:$D,'Clés appart'!$G:$G,0))</f>
        <v>0</v>
      </c>
      <c r="U221" s="69"/>
      <c r="V221" s="69"/>
      <c r="W221" s="69" t="str">
        <f>_xlfn.XLOOKUP(R221,'Liste BT'!$J:$J,'Liste BT'!$K:$K,"")</f>
        <v/>
      </c>
      <c r="X221" s="105" t="s">
        <v>620</v>
      </c>
      <c r="Y221" s="88">
        <v>3</v>
      </c>
      <c r="Z221" s="71">
        <f t="shared" si="34"/>
        <v>3</v>
      </c>
      <c r="AA221" s="72">
        <f t="shared" si="35"/>
        <v>0</v>
      </c>
      <c r="AB221" s="72">
        <f t="shared" si="36"/>
        <v>0</v>
      </c>
      <c r="AC221" s="72">
        <f t="shared" si="37"/>
        <v>0</v>
      </c>
      <c r="AD221" s="72">
        <f t="shared" si="38"/>
        <v>0</v>
      </c>
      <c r="AF221" s="115"/>
      <c r="AG221" s="115"/>
      <c r="AH221" s="115"/>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v>3</v>
      </c>
      <c r="BF221" s="115"/>
      <c r="BG221" s="115"/>
      <c r="BH221" s="115"/>
      <c r="BI221" s="115"/>
      <c r="BJ221" s="115"/>
      <c r="BK221" s="115"/>
      <c r="BL221" s="115"/>
      <c r="BM221" s="115"/>
      <c r="BN221" s="115"/>
      <c r="BO221" s="115"/>
      <c r="BP221" s="115"/>
      <c r="BQ221" s="115"/>
      <c r="BR221" s="115"/>
      <c r="BS221" s="115"/>
      <c r="BT221" s="115"/>
      <c r="BU221" s="115"/>
    </row>
    <row r="222" spans="1:73" ht="51" customHeight="1" x14ac:dyDescent="0.3">
      <c r="A222" s="67" t="s">
        <v>496</v>
      </c>
      <c r="B222" s="143" cm="1">
        <f t="array" ref="B222">IF(COUNTA(AF222:BU222)=0,"",_xlfn.XLOOKUP(INDEX(AF222:BU222,MATCH(FALSE,ISBLANK(AF222:BU222),0)),$AF222:$BU222,$AF$164:$BU$164,0))</f>
        <v>45828</v>
      </c>
      <c r="C222" s="67" t="s">
        <v>785</v>
      </c>
      <c r="D222" s="67" t="s">
        <v>812</v>
      </c>
      <c r="E222" s="67">
        <v>2404263110</v>
      </c>
      <c r="F222" s="12"/>
      <c r="G222" s="12"/>
      <c r="H222" s="12"/>
      <c r="I222" s="59"/>
      <c r="J222" s="14" t="s">
        <v>275</v>
      </c>
      <c r="K222" s="14" t="str">
        <f>_xlfn.XLOOKUP(CONCATENATE(O222," ",U222),'Liste BT'!$J:$J,'Liste BT'!$C:$C,0)</f>
        <v>6862</v>
      </c>
      <c r="L222" s="14"/>
      <c r="M222" s="68" t="str">
        <f>IF(N222=0,"",_xlfn.XLOOKUP(N222,'Liste des sites'!$E:$E,'Liste des sites'!$O:$O,""))</f>
        <v>Neuchâtel</v>
      </c>
      <c r="N222" s="12" t="s">
        <v>1825</v>
      </c>
      <c r="O222" s="69" t="str">
        <f>IF(N222=0,"",_xlfn.XLOOKUP(N222,'Liste des sites'!$E:$E,'Liste des sites'!$D:$D,""))</f>
        <v>1763</v>
      </c>
      <c r="P222" s="12" t="s">
        <v>1825</v>
      </c>
      <c r="Q222" s="14" t="s">
        <v>551</v>
      </c>
      <c r="R222" s="69" t="str">
        <f t="shared" si="29"/>
        <v>1763 Balayage parking + Poubelles</v>
      </c>
      <c r="S222" s="103"/>
      <c r="T222" s="14">
        <f>IF(S222="",0,_xlfn.XLOOKUP(S222,'Clés appart'!$D:$D,'Clés appart'!$G:$G,0))</f>
        <v>0</v>
      </c>
      <c r="U222" s="69" t="s">
        <v>551</v>
      </c>
      <c r="V222" s="69" t="s">
        <v>551</v>
      </c>
      <c r="W222" s="69">
        <f>_xlfn.XLOOKUP(R222,'Liste BT'!$J:$J,'Liste BT'!$K:$K,"")</f>
        <v>0</v>
      </c>
      <c r="X222" s="105"/>
      <c r="Y222" s="87" t="s">
        <v>557</v>
      </c>
      <c r="Z222" s="71">
        <f t="shared" si="34"/>
        <v>0.5</v>
      </c>
      <c r="AA222" s="72">
        <f t="shared" si="35"/>
        <v>0</v>
      </c>
      <c r="AB222" s="72">
        <f t="shared" si="36"/>
        <v>0</v>
      </c>
      <c r="AC222" s="72">
        <f t="shared" si="37"/>
        <v>0</v>
      </c>
      <c r="AD222" s="72">
        <f t="shared" si="38"/>
        <v>0</v>
      </c>
      <c r="AF222" s="115"/>
      <c r="AG222" s="115"/>
      <c r="AH222" s="115"/>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v>0.5</v>
      </c>
      <c r="BF222" s="115"/>
      <c r="BG222" s="115"/>
      <c r="BH222" s="115"/>
      <c r="BI222" s="115"/>
      <c r="BJ222" s="115"/>
      <c r="BK222" s="115"/>
      <c r="BL222" s="115"/>
      <c r="BM222" s="115"/>
      <c r="BN222" s="115"/>
      <c r="BO222" s="115"/>
      <c r="BP222" s="115"/>
      <c r="BQ222" s="115"/>
      <c r="BR222" s="115"/>
      <c r="BS222" s="115"/>
      <c r="BT222" s="115"/>
      <c r="BU222" s="115"/>
    </row>
    <row r="223" spans="1:73" ht="51" customHeight="1" x14ac:dyDescent="0.3">
      <c r="A223" s="67" t="s">
        <v>496</v>
      </c>
      <c r="B223" s="143" cm="1">
        <f t="array" ref="B223">IF(COUNTA(AF223:BU223)=0,"",_xlfn.XLOOKUP(INDEX(AF223:BU223,MATCH(FALSE,ISBLANK(AF223:BU223),0)),$AF223:$BU223,$AF$164:$BU$164,0))</f>
        <v>45828</v>
      </c>
      <c r="C223" s="67" t="s">
        <v>785</v>
      </c>
      <c r="D223" s="67" t="s">
        <v>812</v>
      </c>
      <c r="E223" s="67">
        <v>2404263110</v>
      </c>
      <c r="F223" s="12"/>
      <c r="G223" s="12"/>
      <c r="H223" s="12"/>
      <c r="I223" s="59"/>
      <c r="J223" s="14" t="s">
        <v>265</v>
      </c>
      <c r="K223" s="14">
        <f>_xlfn.XLOOKUP(CONCATENATE(O223," ",U223),'Liste BT'!$J:$J,'Liste BT'!$C:$C,0)</f>
        <v>0</v>
      </c>
      <c r="L223" s="14"/>
      <c r="M223" s="68" t="str">
        <f>IF(N223=0,"",_xlfn.XLOOKUP(N223,'Liste des sites'!$E:$E,'Liste des sites'!$O:$O,""))</f>
        <v>Neuchâtel</v>
      </c>
      <c r="N223" s="12" t="s">
        <v>1825</v>
      </c>
      <c r="O223" s="69" t="str">
        <f>IF(N223=0,"",_xlfn.XLOOKUP(N223,'Liste des sites'!$E:$E,'Liste des sites'!$D:$D,""))</f>
        <v>1763</v>
      </c>
      <c r="P223" s="12" t="s">
        <v>1825</v>
      </c>
      <c r="Q223" s="14" t="s">
        <v>543</v>
      </c>
      <c r="R223" s="69" t="str">
        <f t="shared" si="29"/>
        <v>1763 Espaces vert</v>
      </c>
      <c r="S223" s="103"/>
      <c r="T223" s="14">
        <f>IF(S223="",0,_xlfn.XLOOKUP(S223,'Clés appart'!$D:$D,'Clés appart'!$G:$G,0))</f>
        <v>0</v>
      </c>
      <c r="U223" s="69" t="s">
        <v>543</v>
      </c>
      <c r="V223" s="69" t="s">
        <v>543</v>
      </c>
      <c r="W223" s="69" t="str">
        <f>_xlfn.XLOOKUP(R223,'Liste BT'!$J:$J,'Liste BT'!$K:$K,"")</f>
        <v/>
      </c>
      <c r="X223" s="105"/>
      <c r="Y223" s="87">
        <v>1</v>
      </c>
      <c r="Z223" s="71">
        <f t="shared" si="34"/>
        <v>1</v>
      </c>
      <c r="AA223" s="72">
        <f t="shared" si="35"/>
        <v>0</v>
      </c>
      <c r="AB223" s="72">
        <f t="shared" si="36"/>
        <v>0</v>
      </c>
      <c r="AC223" s="72">
        <f t="shared" si="37"/>
        <v>0</v>
      </c>
      <c r="AD223" s="72">
        <f t="shared" si="38"/>
        <v>0</v>
      </c>
      <c r="AF223" s="115"/>
      <c r="AG223" s="115"/>
      <c r="AH223" s="115"/>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v>1</v>
      </c>
      <c r="BF223" s="115"/>
      <c r="BG223" s="115"/>
      <c r="BH223" s="115"/>
      <c r="BI223" s="115"/>
      <c r="BJ223" s="115"/>
      <c r="BK223" s="115"/>
      <c r="BL223" s="115"/>
      <c r="BM223" s="115"/>
      <c r="BN223" s="115"/>
      <c r="BO223" s="115"/>
      <c r="BP223" s="115"/>
      <c r="BQ223" s="115"/>
      <c r="BR223" s="115"/>
      <c r="BS223" s="115"/>
      <c r="BT223" s="115"/>
      <c r="BU223" s="115"/>
    </row>
    <row r="224" spans="1:73" ht="51" customHeight="1" x14ac:dyDescent="0.3">
      <c r="A224" s="67" t="s">
        <v>496</v>
      </c>
      <c r="B224" s="143" cm="1">
        <f t="array" ref="B224">IF(COUNTA(AF224:BU224)=0,"",_xlfn.XLOOKUP(INDEX(AF224:BU224,MATCH(FALSE,ISBLANK(AF224:BU224),0)),$AF224:$BU224,$AF$164:$BU$164,0))</f>
        <v>45828</v>
      </c>
      <c r="C224" s="67" t="s">
        <v>785</v>
      </c>
      <c r="D224" s="67" t="s">
        <v>812</v>
      </c>
      <c r="E224" s="67">
        <v>2404263110</v>
      </c>
      <c r="F224" s="12"/>
      <c r="G224" s="12"/>
      <c r="H224" s="12"/>
      <c r="I224" s="59"/>
      <c r="J224" s="14" t="s">
        <v>356</v>
      </c>
      <c r="K224" s="14" t="str">
        <f>_xlfn.XLOOKUP(CONCATENATE(O224," ",U224),'Liste BT'!$J:$J,'Liste BT'!$C:$C,0)</f>
        <v>5330</v>
      </c>
      <c r="L224" s="14"/>
      <c r="M224" s="68" t="str">
        <f>IF(N224=0,"",_xlfn.XLOOKUP(N224,'Liste des sites'!$E:$E,'Liste des sites'!$O:$O,""))</f>
        <v>Neuchâtel</v>
      </c>
      <c r="N224" s="12" t="s">
        <v>1825</v>
      </c>
      <c r="O224" s="69" t="str">
        <f>IF(N224=0,"",_xlfn.XLOOKUP(N224,'Liste des sites'!$E:$E,'Liste des sites'!$D:$D,""))</f>
        <v>1763</v>
      </c>
      <c r="P224" s="12" t="s">
        <v>1825</v>
      </c>
      <c r="Q224" s="14" t="s">
        <v>521</v>
      </c>
      <c r="R224" s="69" t="str">
        <f t="shared" si="29"/>
        <v>1763 Vitrerie intérieure et extérieure</v>
      </c>
      <c r="S224" s="103"/>
      <c r="T224" s="14">
        <f>IF(S224="",0,_xlfn.XLOOKUP(S224,'Clés appart'!$D:$D,'Clés appart'!$G:$G,0))</f>
        <v>0</v>
      </c>
      <c r="U224" s="69" t="s">
        <v>544</v>
      </c>
      <c r="V224" s="69" t="s">
        <v>544</v>
      </c>
      <c r="W224" s="69" t="str">
        <f>_xlfn.XLOOKUP(R224,'Liste BT'!$J:$J,'Liste BT'!$K:$K,"")</f>
        <v>A02</v>
      </c>
      <c r="X224" s="105"/>
      <c r="Y224" s="87">
        <v>1</v>
      </c>
      <c r="Z224" s="71">
        <f t="shared" si="34"/>
        <v>1</v>
      </c>
      <c r="AA224" s="72">
        <f t="shared" si="35"/>
        <v>0</v>
      </c>
      <c r="AB224" s="72">
        <f t="shared" si="36"/>
        <v>0</v>
      </c>
      <c r="AC224" s="72">
        <f t="shared" si="37"/>
        <v>0</v>
      </c>
      <c r="AD224" s="72">
        <f t="shared" si="38"/>
        <v>0</v>
      </c>
      <c r="AF224" s="115"/>
      <c r="AG224" s="115"/>
      <c r="AH224" s="115"/>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v>1</v>
      </c>
      <c r="BF224" s="115"/>
      <c r="BG224" s="115"/>
      <c r="BH224" s="115"/>
      <c r="BI224" s="115"/>
      <c r="BJ224" s="115"/>
      <c r="BK224" s="115"/>
      <c r="BL224" s="115"/>
      <c r="BM224" s="115"/>
      <c r="BN224" s="115"/>
      <c r="BO224" s="115"/>
      <c r="BP224" s="115"/>
      <c r="BQ224" s="115"/>
      <c r="BR224" s="115"/>
      <c r="BS224" s="115"/>
      <c r="BT224" s="115"/>
      <c r="BU224" s="115"/>
    </row>
    <row r="225" spans="1:73" ht="51" customHeight="1" x14ac:dyDescent="0.3">
      <c r="A225" s="67" t="s">
        <v>496</v>
      </c>
      <c r="B225" s="143" cm="1">
        <f t="array" ref="B225">IF(COUNTA(AF225:BU225)=0,"",_xlfn.XLOOKUP(INDEX(AF225:BU225,MATCH(FALSE,ISBLANK(AF225:BU225),0)),$AF225:$BU225,$AF$164:$BU$164,0))</f>
        <v>45829</v>
      </c>
      <c r="C225" s="67" t="s">
        <v>785</v>
      </c>
      <c r="D225" s="67" t="s">
        <v>812</v>
      </c>
      <c r="E225" s="67">
        <v>2404263110</v>
      </c>
      <c r="F225" s="12" t="s">
        <v>1500</v>
      </c>
      <c r="G225" s="12"/>
      <c r="H225" s="12"/>
      <c r="I225" s="59"/>
      <c r="J225" s="14"/>
      <c r="K225" s="14">
        <f>_xlfn.XLOOKUP(CONCATENATE(O225," ",U225),'Liste BT'!$J:$J,'Liste BT'!$C:$C,0)</f>
        <v>0</v>
      </c>
      <c r="L225" s="14"/>
      <c r="M225" s="68" t="str">
        <f>IF(N225=0,"",_xlfn.XLOOKUP(N225,'Liste des sites'!$E:$E,'Liste des sites'!$O:$O,""))</f>
        <v>Neuchâtel</v>
      </c>
      <c r="N225" s="12" t="s">
        <v>1179</v>
      </c>
      <c r="O225" s="69" t="str">
        <f>IF(N225=0,"",_xlfn.XLOOKUP(N225,'Liste des sites'!$E:$E,'Liste des sites'!$D:$D,""))</f>
        <v>1266</v>
      </c>
      <c r="P225" s="12" t="s">
        <v>1179</v>
      </c>
      <c r="Q225" s="14" t="s">
        <v>560</v>
      </c>
      <c r="R225" s="69" t="str">
        <f t="shared" si="29"/>
        <v/>
      </c>
      <c r="S225" s="103"/>
      <c r="T225" s="14">
        <f>IF(S225="",0,_xlfn.XLOOKUP(S225,'Clés appart'!$D:$D,'Clés appart'!$G:$G,0))</f>
        <v>0</v>
      </c>
      <c r="U225" s="69"/>
      <c r="V225" s="69"/>
      <c r="W225" s="69" t="str">
        <f>_xlfn.XLOOKUP(R225,'Liste BT'!$J:$J,'Liste BT'!$K:$K,"")</f>
        <v/>
      </c>
      <c r="X225" s="105" t="s">
        <v>560</v>
      </c>
      <c r="Y225" s="87">
        <v>7</v>
      </c>
      <c r="Z225" s="71">
        <f t="shared" si="34"/>
        <v>7.25</v>
      </c>
      <c r="AA225" s="72">
        <f t="shared" si="35"/>
        <v>0</v>
      </c>
      <c r="AB225" s="72">
        <f t="shared" si="36"/>
        <v>0</v>
      </c>
      <c r="AC225" s="72">
        <f t="shared" si="37"/>
        <v>0</v>
      </c>
      <c r="AD225" s="72">
        <f t="shared" si="38"/>
        <v>0</v>
      </c>
      <c r="AF225" s="115"/>
      <c r="AG225" s="115"/>
      <c r="AH225" s="115"/>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v>7.25</v>
      </c>
      <c r="BG225" s="115"/>
      <c r="BH225" s="115"/>
      <c r="BI225" s="115"/>
      <c r="BJ225" s="115"/>
      <c r="BK225" s="115"/>
      <c r="BL225" s="115"/>
      <c r="BM225" s="115"/>
      <c r="BN225" s="115"/>
      <c r="BO225" s="115"/>
      <c r="BP225" s="115"/>
      <c r="BQ225" s="115"/>
      <c r="BR225" s="115"/>
      <c r="BS225" s="115"/>
      <c r="BT225" s="115"/>
      <c r="BU225" s="115"/>
    </row>
    <row r="226" spans="1:73" ht="51" customHeight="1" x14ac:dyDescent="0.3">
      <c r="A226" s="67" t="s">
        <v>496</v>
      </c>
      <c r="B226" s="143" cm="1">
        <f t="array" ref="B226">IF(COUNTA(AF226:BU226)=0,"",_xlfn.XLOOKUP(INDEX(AF226:BU226,MATCH(FALSE,ISBLANK(AF226:BU226),0)),$AF226:$BU226,$AF$164:$BU$164,0))</f>
        <v>45831</v>
      </c>
      <c r="C226" s="67" t="s">
        <v>785</v>
      </c>
      <c r="D226" s="67" t="s">
        <v>812</v>
      </c>
      <c r="E226" s="67">
        <v>2404263110</v>
      </c>
      <c r="F226" s="12"/>
      <c r="G226" s="12"/>
      <c r="H226" s="12"/>
      <c r="I226" s="59"/>
      <c r="J226" s="14"/>
      <c r="K226" s="14">
        <f>_xlfn.XLOOKUP(CONCATENATE(O226," ",U226),'Liste BT'!$J:$J,'Liste BT'!$C:$C,0)</f>
        <v>0</v>
      </c>
      <c r="L226" s="14"/>
      <c r="M226" s="68" t="str">
        <f>IF(N226=0,"",_xlfn.XLOOKUP(N226,'Liste des sites'!$E:$E,'Liste des sites'!$O:$O,""))</f>
        <v/>
      </c>
      <c r="N226" s="12"/>
      <c r="O226" s="69" t="str">
        <f>IF(N226=0,"",_xlfn.XLOOKUP(N226,'Liste des sites'!$E:$E,'Liste des sites'!$D:$D,""))</f>
        <v/>
      </c>
      <c r="P226" s="12"/>
      <c r="Q226" s="12" t="s">
        <v>631</v>
      </c>
      <c r="R226" s="69" t="str">
        <f t="shared" si="29"/>
        <v/>
      </c>
      <c r="S226" s="103"/>
      <c r="T226" s="14">
        <f>IF(S226="",0,_xlfn.XLOOKUP(S226,'Clés appart'!$D:$D,'Clés appart'!$G:$G,0))</f>
        <v>0</v>
      </c>
      <c r="U226" s="69"/>
      <c r="V226" s="69"/>
      <c r="W226" s="69" t="str">
        <f>_xlfn.XLOOKUP(R226,'Liste BT'!$J:$J,'Liste BT'!$K:$K,"")</f>
        <v/>
      </c>
      <c r="X226" s="105"/>
      <c r="Y226" s="87"/>
      <c r="Z226" s="71">
        <f t="shared" si="34"/>
        <v>0</v>
      </c>
      <c r="AA226" s="72">
        <f t="shared" si="35"/>
        <v>1</v>
      </c>
      <c r="AB226" s="72">
        <f t="shared" si="36"/>
        <v>0</v>
      </c>
      <c r="AC226" s="72">
        <f t="shared" si="37"/>
        <v>0</v>
      </c>
      <c r="AD226" s="72">
        <f t="shared" si="38"/>
        <v>0</v>
      </c>
      <c r="AF226" s="115"/>
      <c r="AG226" s="115"/>
      <c r="AH226" s="115"/>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t="s">
        <v>581</v>
      </c>
      <c r="BI226" s="115"/>
      <c r="BJ226" s="115"/>
      <c r="BK226" s="115"/>
      <c r="BL226" s="115"/>
      <c r="BM226" s="115"/>
      <c r="BN226" s="115"/>
      <c r="BO226" s="115"/>
      <c r="BP226" s="115"/>
      <c r="BQ226" s="115"/>
      <c r="BR226" s="115"/>
      <c r="BS226" s="115"/>
      <c r="BT226" s="115"/>
      <c r="BU226" s="115"/>
    </row>
    <row r="227" spans="1:73" ht="51" customHeight="1" x14ac:dyDescent="0.3">
      <c r="A227" s="67" t="s">
        <v>496</v>
      </c>
      <c r="B227" s="143" cm="1">
        <f t="array" ref="B227">IF(COUNTA(AF227:BU227)=0,"",_xlfn.XLOOKUP(INDEX(AF227:BU227,MATCH(FALSE,ISBLANK(AF227:BU227),0)),$AF227:$BU227,$AF$164:$BU$164,0))</f>
        <v>45832</v>
      </c>
      <c r="C227" s="67" t="s">
        <v>785</v>
      </c>
      <c r="D227" s="67" t="s">
        <v>812</v>
      </c>
      <c r="E227" s="67">
        <v>2404263110</v>
      </c>
      <c r="F227" s="12"/>
      <c r="G227" s="12"/>
      <c r="H227" s="12"/>
      <c r="I227" s="59"/>
      <c r="J227" s="14" t="s">
        <v>376</v>
      </c>
      <c r="K227" s="14" t="str">
        <f>_xlfn.XLOOKUP(CONCATENATE(O227," ",U227),'Liste BT'!$J:$J,'Liste BT'!$C:$C,0)</f>
        <v>5333</v>
      </c>
      <c r="L227" s="14"/>
      <c r="M227" s="68" t="str">
        <f>IF(N227=0,"",_xlfn.XLOOKUP(N227,'Liste des sites'!$E:$E,'Liste des sites'!$O:$O,""))</f>
        <v>Neuchâtel</v>
      </c>
      <c r="N227" s="12" t="s">
        <v>1230</v>
      </c>
      <c r="O227" s="69" t="str">
        <f>IF(N227=0,"",_xlfn.XLOOKUP(N227,'Liste des sites'!$E:$E,'Liste des sites'!$D:$D,""))</f>
        <v>1780</v>
      </c>
      <c r="P227" s="12" t="s">
        <v>1230</v>
      </c>
      <c r="Q227" s="14" t="s">
        <v>617</v>
      </c>
      <c r="R227" s="69" t="str">
        <f t="shared" si="29"/>
        <v>1780 A fond trimestriel</v>
      </c>
      <c r="S227" s="103"/>
      <c r="T227" s="14">
        <f>IF(S227="",0,_xlfn.XLOOKUP(S227,'Clés appart'!$D:$D,'Clés appart'!$G:$G,0))</f>
        <v>0</v>
      </c>
      <c r="U227" s="69" t="s">
        <v>2592</v>
      </c>
      <c r="V227" s="69" t="s">
        <v>2592</v>
      </c>
      <c r="W227" s="69" t="str">
        <f>_xlfn.XLOOKUP(R227,'Liste BT'!$J:$J,'Liste BT'!$K:$K,"")</f>
        <v>A04</v>
      </c>
      <c r="X227" s="105"/>
      <c r="Y227" s="87">
        <v>2</v>
      </c>
      <c r="Z227" s="71">
        <f t="shared" si="34"/>
        <v>2</v>
      </c>
      <c r="AA227" s="72">
        <f t="shared" si="35"/>
        <v>0</v>
      </c>
      <c r="AB227" s="72">
        <f t="shared" si="36"/>
        <v>0</v>
      </c>
      <c r="AC227" s="72">
        <f t="shared" si="37"/>
        <v>0</v>
      </c>
      <c r="AD227" s="72">
        <f t="shared" si="38"/>
        <v>0</v>
      </c>
      <c r="AF227" s="115"/>
      <c r="AG227" s="115"/>
      <c r="AH227" s="115"/>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2</v>
      </c>
      <c r="BJ227" s="115"/>
      <c r="BK227" s="115"/>
      <c r="BL227" s="115"/>
      <c r="BM227" s="115"/>
      <c r="BN227" s="115"/>
      <c r="BO227" s="115"/>
      <c r="BP227" s="115"/>
      <c r="BQ227" s="115"/>
      <c r="BR227" s="115"/>
      <c r="BS227" s="115"/>
      <c r="BT227" s="115"/>
      <c r="BU227" s="115"/>
    </row>
    <row r="228" spans="1:73" ht="51" customHeight="1" x14ac:dyDescent="0.3">
      <c r="A228" s="67" t="s">
        <v>496</v>
      </c>
      <c r="B228" s="143" cm="1">
        <f t="array" ref="B228">IF(COUNTA(AF228:BU228)=0,"",_xlfn.XLOOKUP(INDEX(AF228:BU228,MATCH(FALSE,ISBLANK(AF228:BU228),0)),$AF228:$BU228,$AF$164:$BU$164,0))</f>
        <v>45832</v>
      </c>
      <c r="C228" s="67" t="s">
        <v>785</v>
      </c>
      <c r="D228" s="67" t="s">
        <v>812</v>
      </c>
      <c r="E228" s="67">
        <v>2404263110</v>
      </c>
      <c r="F228" s="12"/>
      <c r="G228" s="12"/>
      <c r="H228" s="12"/>
      <c r="I228" s="59"/>
      <c r="J228" s="14"/>
      <c r="K228" s="14">
        <f>_xlfn.XLOOKUP(CONCATENATE(O228," ",U228),'Liste BT'!$J:$J,'Liste BT'!$C:$C,0)</f>
        <v>0</v>
      </c>
      <c r="L228" s="14"/>
      <c r="M228" s="68" t="str">
        <f>IF(N228=0,"",_xlfn.XLOOKUP(N228,'Liste des sites'!$E:$E,'Liste des sites'!$O:$O,""))</f>
        <v>Neuchâtel</v>
      </c>
      <c r="N228" s="12" t="s">
        <v>2231</v>
      </c>
      <c r="O228" s="69" t="str">
        <f>IF(N228=0,"",_xlfn.XLOOKUP(N228,'Liste des sites'!$E:$E,'Liste des sites'!$D:$D,""))</f>
        <v>14519</v>
      </c>
      <c r="P228" s="12" t="s">
        <v>2231</v>
      </c>
      <c r="Q228" s="14" t="s">
        <v>521</v>
      </c>
      <c r="R228" s="69" t="str">
        <f t="shared" si="29"/>
        <v/>
      </c>
      <c r="S228" s="103"/>
      <c r="T228" s="14">
        <f>IF(S228="",0,_xlfn.XLOOKUP(S228,'Clés appart'!$D:$D,'Clés appart'!$G:$G,0))</f>
        <v>0</v>
      </c>
      <c r="U228" s="69"/>
      <c r="V228" s="69"/>
      <c r="W228" s="69" t="str">
        <f>_xlfn.XLOOKUP(R228,'Liste BT'!$J:$J,'Liste BT'!$K:$K,"")</f>
        <v/>
      </c>
      <c r="X228" s="105"/>
      <c r="Y228" s="87">
        <v>1</v>
      </c>
      <c r="Z228" s="71">
        <f t="shared" si="34"/>
        <v>1</v>
      </c>
      <c r="AA228" s="72">
        <f t="shared" si="35"/>
        <v>0</v>
      </c>
      <c r="AB228" s="72">
        <f t="shared" si="36"/>
        <v>0</v>
      </c>
      <c r="AC228" s="72">
        <f t="shared" si="37"/>
        <v>0</v>
      </c>
      <c r="AD228" s="72">
        <f t="shared" si="38"/>
        <v>0</v>
      </c>
      <c r="AF228" s="115"/>
      <c r="AG228" s="115"/>
      <c r="AH228" s="115"/>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1</v>
      </c>
      <c r="BJ228" s="115"/>
      <c r="BK228" s="115"/>
      <c r="BL228" s="115"/>
      <c r="BM228" s="115"/>
      <c r="BN228" s="115"/>
      <c r="BO228" s="115"/>
      <c r="BP228" s="115"/>
      <c r="BQ228" s="115"/>
      <c r="BR228" s="115"/>
      <c r="BS228" s="115"/>
      <c r="BT228" s="115"/>
      <c r="BU228" s="115"/>
    </row>
    <row r="229" spans="1:73" ht="51" customHeight="1" x14ac:dyDescent="0.3">
      <c r="A229" s="67" t="s">
        <v>496</v>
      </c>
      <c r="B229" s="143" cm="1">
        <f t="array" ref="B229">IF(COUNTA(AF229:BU229)=0,"",_xlfn.XLOOKUP(INDEX(AF229:BU229,MATCH(FALSE,ISBLANK(AF229:BU229),0)),$AF229:$BU229,$AF$164:$BU$164,0))</f>
        <v>45833</v>
      </c>
      <c r="C229" s="67" t="s">
        <v>785</v>
      </c>
      <c r="D229" s="67" t="s">
        <v>812</v>
      </c>
      <c r="E229" s="67">
        <v>2404263110</v>
      </c>
      <c r="F229" s="12"/>
      <c r="G229" s="12"/>
      <c r="H229" s="12"/>
      <c r="I229" s="59"/>
      <c r="J229" s="14"/>
      <c r="K229" s="14">
        <f>_xlfn.XLOOKUP(CONCATENATE(O229," ",U229),'Liste BT'!$J:$J,'Liste BT'!$C:$C,0)</f>
        <v>0</v>
      </c>
      <c r="L229" s="14"/>
      <c r="M229" s="68" t="str">
        <f>IF(N229=0,"",_xlfn.XLOOKUP(N229,'Liste des sites'!$E:$E,'Liste des sites'!$O:$O,""))</f>
        <v/>
      </c>
      <c r="N229" s="12"/>
      <c r="O229" s="69" t="str">
        <f>IF(N229=0,"",_xlfn.XLOOKUP(N229,'Liste des sites'!$E:$E,'Liste des sites'!$D:$D,""))</f>
        <v/>
      </c>
      <c r="P229" s="12"/>
      <c r="Q229" s="22" t="s">
        <v>579</v>
      </c>
      <c r="R229" s="69" t="str">
        <f t="shared" si="29"/>
        <v/>
      </c>
      <c r="S229" s="103"/>
      <c r="T229" s="14">
        <f>IF(S229="",0,_xlfn.XLOOKUP(S229,'Clés appart'!$D:$D,'Clés appart'!$G:$G,0))</f>
        <v>0</v>
      </c>
      <c r="U229" s="69"/>
      <c r="V229" s="69"/>
      <c r="W229" s="69" t="str">
        <f>_xlfn.XLOOKUP(R229,'Liste BT'!$J:$J,'Liste BT'!$K:$K,"")</f>
        <v/>
      </c>
      <c r="X229" s="105"/>
      <c r="Y229" s="87"/>
      <c r="Z229" s="71">
        <f t="shared" si="34"/>
        <v>0</v>
      </c>
      <c r="AA229" s="72">
        <f t="shared" si="35"/>
        <v>0</v>
      </c>
      <c r="AB229" s="72">
        <f t="shared" si="36"/>
        <v>1</v>
      </c>
      <c r="AC229" s="72">
        <f t="shared" si="37"/>
        <v>0</v>
      </c>
      <c r="AD229" s="72">
        <f t="shared" si="38"/>
        <v>0</v>
      </c>
      <c r="AF229" s="115"/>
      <c r="AG229" s="115"/>
      <c r="AH229" s="115"/>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c r="BJ229" s="115" t="s">
        <v>579</v>
      </c>
      <c r="BK229" s="115"/>
      <c r="BL229" s="115"/>
      <c r="BM229" s="115"/>
      <c r="BN229" s="115"/>
      <c r="BO229" s="115"/>
      <c r="BP229" s="115"/>
      <c r="BQ229" s="115"/>
      <c r="BR229" s="115"/>
      <c r="BS229" s="115"/>
      <c r="BT229" s="115"/>
      <c r="BU229" s="115"/>
    </row>
    <row r="230" spans="1:73" ht="51" customHeight="1" x14ac:dyDescent="0.3">
      <c r="A230" s="67" t="s">
        <v>496</v>
      </c>
      <c r="B230" s="143" cm="1">
        <f t="array" ref="B230">IF(COUNTA(AF230:BU230)=0,"",_xlfn.XLOOKUP(INDEX(AF230:BU230,MATCH(FALSE,ISBLANK(AF230:BU230),0)),$AF230:$BU230,$AF$164:$BU$164,0))</f>
        <v>45834</v>
      </c>
      <c r="C230" s="67" t="s">
        <v>785</v>
      </c>
      <c r="D230" s="67" t="s">
        <v>812</v>
      </c>
      <c r="E230" s="67">
        <v>2404263110</v>
      </c>
      <c r="F230" s="12"/>
      <c r="G230" s="12"/>
      <c r="H230" s="12"/>
      <c r="I230" s="59"/>
      <c r="J230" s="14"/>
      <c r="K230" s="14">
        <f>_xlfn.XLOOKUP(CONCATENATE(O230," ",U230),'Liste BT'!$J:$J,'Liste BT'!$C:$C,0)</f>
        <v>0</v>
      </c>
      <c r="L230" s="14"/>
      <c r="M230" s="68" t="str">
        <f>IF(N230=0,"",_xlfn.XLOOKUP(N230,'Liste des sites'!$E:$E,'Liste des sites'!$O:$O,""))</f>
        <v/>
      </c>
      <c r="N230" s="12"/>
      <c r="O230" s="69" t="str">
        <f>IF(N230=0,"",_xlfn.XLOOKUP(N230,'Liste des sites'!$E:$E,'Liste des sites'!$D:$D,""))</f>
        <v/>
      </c>
      <c r="P230" s="12"/>
      <c r="Q230" s="22" t="s">
        <v>579</v>
      </c>
      <c r="R230" s="69" t="str">
        <f t="shared" si="29"/>
        <v/>
      </c>
      <c r="S230" s="103"/>
      <c r="T230" s="14">
        <f>IF(S230="",0,_xlfn.XLOOKUP(S230,'Clés appart'!$D:$D,'Clés appart'!$G:$G,0))</f>
        <v>0</v>
      </c>
      <c r="U230" s="69"/>
      <c r="V230" s="69"/>
      <c r="W230" s="69" t="str">
        <f>_xlfn.XLOOKUP(R230,'Liste BT'!$J:$J,'Liste BT'!$K:$K,"")</f>
        <v/>
      </c>
      <c r="X230" s="105"/>
      <c r="Y230" s="87"/>
      <c r="Z230" s="71">
        <f t="shared" si="34"/>
        <v>0</v>
      </c>
      <c r="AA230" s="72">
        <f t="shared" si="35"/>
        <v>0</v>
      </c>
      <c r="AB230" s="72">
        <f t="shared" si="36"/>
        <v>1</v>
      </c>
      <c r="AC230" s="72">
        <f t="shared" si="37"/>
        <v>0</v>
      </c>
      <c r="AD230" s="72">
        <f t="shared" si="38"/>
        <v>0</v>
      </c>
      <c r="AF230" s="115"/>
      <c r="AG230" s="115"/>
      <c r="AH230" s="115"/>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c r="BJ230" s="115"/>
      <c r="BK230" s="115" t="s">
        <v>579</v>
      </c>
      <c r="BL230" s="115"/>
      <c r="BM230" s="115"/>
      <c r="BN230" s="115"/>
      <c r="BO230" s="115"/>
      <c r="BP230" s="115"/>
      <c r="BQ230" s="115"/>
      <c r="BR230" s="115"/>
      <c r="BS230" s="115"/>
      <c r="BT230" s="115"/>
      <c r="BU230" s="115"/>
    </row>
    <row r="231" spans="1:73" ht="51" customHeight="1" x14ac:dyDescent="0.3">
      <c r="A231" s="67" t="s">
        <v>496</v>
      </c>
      <c r="B231" s="143" cm="1">
        <f t="array" ref="B231">IF(COUNTA(AF231:BU231)=0,"",_xlfn.XLOOKUP(INDEX(AF231:BU231,MATCH(FALSE,ISBLANK(AF231:BU231),0)),$AF231:$BU231,$AF$164:$BU$164,0))</f>
        <v>45835</v>
      </c>
      <c r="C231" s="67" t="s">
        <v>785</v>
      </c>
      <c r="D231" s="67" t="s">
        <v>812</v>
      </c>
      <c r="E231" s="67">
        <v>2404263110</v>
      </c>
      <c r="F231" s="12"/>
      <c r="G231" s="12"/>
      <c r="H231" s="12"/>
      <c r="I231" s="59"/>
      <c r="J231" s="14"/>
      <c r="K231" s="14">
        <f>_xlfn.XLOOKUP(CONCATENATE(O231," ",U231),'Liste BT'!$J:$J,'Liste BT'!$C:$C,0)</f>
        <v>0</v>
      </c>
      <c r="L231" s="14"/>
      <c r="M231" s="68" t="str">
        <f>IF(N231=0,"",_xlfn.XLOOKUP(N231,'Liste des sites'!$E:$E,'Liste des sites'!$O:$O,""))</f>
        <v/>
      </c>
      <c r="N231" s="12"/>
      <c r="O231" s="69" t="str">
        <f>IF(N231=0,"",_xlfn.XLOOKUP(N231,'Liste des sites'!$E:$E,'Liste des sites'!$D:$D,""))</f>
        <v/>
      </c>
      <c r="P231" s="12"/>
      <c r="Q231" s="22" t="s">
        <v>579</v>
      </c>
      <c r="R231" s="69" t="str">
        <f t="shared" si="29"/>
        <v/>
      </c>
      <c r="S231" s="103"/>
      <c r="T231" s="14">
        <f>IF(S231="",0,_xlfn.XLOOKUP(S231,'Clés appart'!$D:$D,'Clés appart'!$G:$G,0))</f>
        <v>0</v>
      </c>
      <c r="U231" s="69"/>
      <c r="V231" s="69"/>
      <c r="W231" s="69" t="str">
        <f>_xlfn.XLOOKUP(R231,'Liste BT'!$J:$J,'Liste BT'!$K:$K,"")</f>
        <v/>
      </c>
      <c r="X231" s="105"/>
      <c r="Y231" s="87"/>
      <c r="Z231" s="71">
        <f t="shared" si="34"/>
        <v>0</v>
      </c>
      <c r="AA231" s="72">
        <f t="shared" si="35"/>
        <v>0</v>
      </c>
      <c r="AB231" s="72">
        <f t="shared" si="36"/>
        <v>1</v>
      </c>
      <c r="AC231" s="72">
        <f t="shared" si="37"/>
        <v>0</v>
      </c>
      <c r="AD231" s="72">
        <f t="shared" si="38"/>
        <v>0</v>
      </c>
      <c r="AF231" s="115"/>
      <c r="AG231" s="115"/>
      <c r="AH231" s="115"/>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c r="BJ231" s="115"/>
      <c r="BK231" s="115"/>
      <c r="BL231" s="115" t="s">
        <v>579</v>
      </c>
      <c r="BM231" s="115"/>
      <c r="BN231" s="115"/>
      <c r="BO231" s="115"/>
      <c r="BP231" s="115"/>
      <c r="BQ231" s="115"/>
      <c r="BR231" s="115"/>
      <c r="BS231" s="115"/>
      <c r="BT231" s="115"/>
      <c r="BU231" s="115"/>
    </row>
    <row r="232" spans="1:73" ht="51" customHeight="1" x14ac:dyDescent="0.3">
      <c r="A232" s="67" t="s">
        <v>496</v>
      </c>
      <c r="B232" s="143" t="str" cm="1">
        <f t="array" ref="B232">IF(COUNTA(AF232:BU232)=0,"",_xlfn.XLOOKUP(INDEX(AF232:BU232,MATCH(FALSE,ISBLANK(AF232:BU232),0)),$AF232:$BU232,$AF$164:$BU$164,0))</f>
        <v/>
      </c>
      <c r="C232" s="94"/>
      <c r="D232" s="94"/>
      <c r="E232" s="94"/>
      <c r="F232" s="12"/>
      <c r="G232" s="12"/>
      <c r="H232" s="12"/>
      <c r="I232" s="59"/>
      <c r="J232" s="14" t="s">
        <v>385</v>
      </c>
      <c r="K232" s="14" t="str">
        <f>_xlfn.XLOOKUP(CONCATENATE(O232," ",U232),'Liste BT'!$J:$J,'Liste BT'!$C:$C,0)</f>
        <v>5329</v>
      </c>
      <c r="L232" s="14"/>
      <c r="M232" s="68" t="str">
        <f>IF(N232=0,"",_xlfn.XLOOKUP(N232,'Liste des sites'!$E:$E,'Liste des sites'!$O:$O,""))</f>
        <v>Neuchâtel</v>
      </c>
      <c r="N232" s="12" t="s">
        <v>1821</v>
      </c>
      <c r="O232" s="69" t="str">
        <f>IF(N232=0,"",_xlfn.XLOOKUP(N232,'Liste des sites'!$E:$E,'Liste des sites'!$D:$D,""))</f>
        <v>1761</v>
      </c>
      <c r="P232" s="12" t="s">
        <v>1821</v>
      </c>
      <c r="Q232" s="20" t="s">
        <v>630</v>
      </c>
      <c r="R232" s="69" t="str">
        <f t="shared" ref="R232:R249" si="39">IF(U232="","",CONCATENATE(O232," ",U232))</f>
        <v>1761 A fond trimestriel</v>
      </c>
      <c r="S232" s="103"/>
      <c r="T232" s="14">
        <f>IF(S232="",0,_xlfn.XLOOKUP(S232,'Clés appart'!$D:$D,'Clés appart'!$G:$G,0))</f>
        <v>0</v>
      </c>
      <c r="U232" s="69" t="s">
        <v>2592</v>
      </c>
      <c r="V232" s="69" t="s">
        <v>2592</v>
      </c>
      <c r="W232" s="69" t="str">
        <f>_xlfn.XLOOKUP(R232,'Liste BT'!$J:$J,'Liste BT'!$K:$K,"")</f>
        <v>A04</v>
      </c>
      <c r="X232" s="105"/>
      <c r="Y232" s="88">
        <v>2</v>
      </c>
      <c r="Z232" s="71">
        <f t="shared" si="34"/>
        <v>0</v>
      </c>
      <c r="AA232" s="72">
        <f t="shared" ref="AA232:AA249" si="40">COUNTIF($AF232:$BU232,"Abs")</f>
        <v>0</v>
      </c>
      <c r="AB232" s="72">
        <f t="shared" ref="AB232:AB249" si="41">COUNTIF($AF232:$BU232,"CP")</f>
        <v>0</v>
      </c>
      <c r="AC232" s="72">
        <f t="shared" ref="AC232:AC249" si="42">COUNTIF($AF232:$BU232,"MA")</f>
        <v>0</v>
      </c>
      <c r="AD232" s="72">
        <f t="shared" ref="AD232:AD249" si="43">COUNTIF($AF232:$BU232,"F")</f>
        <v>0</v>
      </c>
      <c r="AE232" s="147" t="s">
        <v>596</v>
      </c>
      <c r="AF232" s="115"/>
      <c r="AG232" s="115"/>
      <c r="AH232" s="115"/>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c r="BJ232" s="115"/>
      <c r="BK232" s="115"/>
      <c r="BL232" s="115"/>
      <c r="BM232" s="115"/>
      <c r="BN232" s="115"/>
      <c r="BO232" s="115"/>
      <c r="BP232" s="115"/>
      <c r="BQ232" s="115"/>
      <c r="BR232" s="115"/>
      <c r="BS232" s="115"/>
      <c r="BT232" s="115"/>
      <c r="BU232" s="115"/>
    </row>
    <row r="233" spans="1:73" ht="51" customHeight="1" x14ac:dyDescent="0.3">
      <c r="A233" s="67" t="s">
        <v>496</v>
      </c>
      <c r="B233" s="143" cm="1">
        <f t="array" ref="B233">IF(COUNTA(AF233:BU233)=0,"",_xlfn.XLOOKUP(INDEX(AF233:BU233,MATCH(FALSE,ISBLANK(AF233:BU233),0)),$AF233:$BU233,$AF$164:$BU$164,0))</f>
        <v>45834</v>
      </c>
      <c r="C233" s="94"/>
      <c r="D233" s="94"/>
      <c r="E233" s="94"/>
      <c r="F233" s="12"/>
      <c r="G233" s="12"/>
      <c r="H233" s="12"/>
      <c r="I233" s="59"/>
      <c r="J233" s="14" t="s">
        <v>356</v>
      </c>
      <c r="K233" s="14" t="str">
        <f>_xlfn.XLOOKUP(CONCATENATE(O233," ",U233),'Liste BT'!$J:$J,'Liste BT'!$C:$C,0)</f>
        <v>5330</v>
      </c>
      <c r="L233" s="14"/>
      <c r="M233" s="68" t="str">
        <f>IF(N233=0,"",_xlfn.XLOOKUP(N233,'Liste des sites'!$E:$E,'Liste des sites'!$O:$O,""))</f>
        <v>Neuchâtel</v>
      </c>
      <c r="N233" s="12" t="s">
        <v>1825</v>
      </c>
      <c r="O233" s="69" t="str">
        <f>IF(N233=0,"",_xlfn.XLOOKUP(N233,'Liste des sites'!$E:$E,'Liste des sites'!$D:$D,""))</f>
        <v>1763</v>
      </c>
      <c r="P233" s="12" t="s">
        <v>1825</v>
      </c>
      <c r="Q233" s="20" t="s">
        <v>630</v>
      </c>
      <c r="R233" s="69" t="str">
        <f t="shared" si="39"/>
        <v>1763 A fond trimestriel</v>
      </c>
      <c r="S233" s="103"/>
      <c r="T233" s="14">
        <f>IF(S233="",0,_xlfn.XLOOKUP(S233,'Clés appart'!$D:$D,'Clés appart'!$G:$G,0))</f>
        <v>0</v>
      </c>
      <c r="U233" s="69" t="s">
        <v>2592</v>
      </c>
      <c r="V233" s="69" t="s">
        <v>2592</v>
      </c>
      <c r="W233" s="69" t="str">
        <f>_xlfn.XLOOKUP(R233,'Liste BT'!$J:$J,'Liste BT'!$K:$K,"")</f>
        <v>A01</v>
      </c>
      <c r="X233" s="105"/>
      <c r="Y233" s="88">
        <v>2</v>
      </c>
      <c r="Z233" s="71">
        <f t="shared" si="34"/>
        <v>2</v>
      </c>
      <c r="AA233" s="72">
        <f t="shared" si="40"/>
        <v>0</v>
      </c>
      <c r="AB233" s="72">
        <f t="shared" si="41"/>
        <v>0</v>
      </c>
      <c r="AC233" s="72">
        <f t="shared" si="42"/>
        <v>0</v>
      </c>
      <c r="AD233" s="72">
        <f t="shared" si="43"/>
        <v>0</v>
      </c>
      <c r="AE233" s="147" t="s">
        <v>596</v>
      </c>
      <c r="AF233" s="115"/>
      <c r="AG233" s="115"/>
      <c r="AH233" s="115"/>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c r="BJ233" s="115"/>
      <c r="BK233" s="115">
        <v>2</v>
      </c>
      <c r="BL233" s="115"/>
      <c r="BM233" s="115"/>
      <c r="BN233" s="115"/>
      <c r="BO233" s="115"/>
      <c r="BP233" s="115"/>
      <c r="BQ233" s="115"/>
      <c r="BR233" s="115"/>
      <c r="BS233" s="115"/>
      <c r="BT233" s="115"/>
      <c r="BU233" s="115"/>
    </row>
    <row r="234" spans="1:73" ht="51" customHeight="1" x14ac:dyDescent="0.3">
      <c r="A234" s="67" t="s">
        <v>496</v>
      </c>
      <c r="B234" s="143" t="str" cm="1">
        <f t="array" ref="B234">IF(COUNTA(AF234:BU234)=0,"",_xlfn.XLOOKUP(INDEX(AF234:BU234,MATCH(FALSE,ISBLANK(AF234:BU234),0)),$AF234:$BU234,$AF$164:$BU$164,0))</f>
        <v/>
      </c>
      <c r="C234" s="94"/>
      <c r="D234" s="94"/>
      <c r="E234" s="94"/>
      <c r="F234" s="12"/>
      <c r="G234" s="12"/>
      <c r="H234" s="12"/>
      <c r="I234" s="59"/>
      <c r="J234" s="14" t="s">
        <v>352</v>
      </c>
      <c r="K234" s="14" t="str">
        <f>_xlfn.XLOOKUP(CONCATENATE(O234," ",U234),'Liste BT'!$J:$J,'Liste BT'!$C:$C,0)</f>
        <v>5335</v>
      </c>
      <c r="L234" s="14"/>
      <c r="M234" s="68" t="str">
        <f>IF(N234=0,"",_xlfn.XLOOKUP(N234,'Liste des sites'!$E:$E,'Liste des sites'!$O:$O,""))</f>
        <v>Neuchâtel</v>
      </c>
      <c r="N234" s="12" t="s">
        <v>1375</v>
      </c>
      <c r="O234" s="69" t="str">
        <f>IF(N234=0,"",_xlfn.XLOOKUP(N234,'Liste des sites'!$E:$E,'Liste des sites'!$D:$D,""))</f>
        <v>1963</v>
      </c>
      <c r="P234" s="12" t="s">
        <v>1375</v>
      </c>
      <c r="Q234" s="20" t="s">
        <v>630</v>
      </c>
      <c r="R234" s="69" t="str">
        <f t="shared" si="39"/>
        <v>1963 A fond trimestriel</v>
      </c>
      <c r="S234" s="103"/>
      <c r="T234" s="14">
        <f>IF(S234="",0,_xlfn.XLOOKUP(S234,'Clés appart'!$D:$D,'Clés appart'!$G:$G,0))</f>
        <v>0</v>
      </c>
      <c r="U234" s="69" t="s">
        <v>2592</v>
      </c>
      <c r="V234" s="69" t="s">
        <v>2592</v>
      </c>
      <c r="W234" s="69" t="str">
        <f>_xlfn.XLOOKUP(R234,'Liste BT'!$J:$J,'Liste BT'!$K:$K,"")</f>
        <v>M01</v>
      </c>
      <c r="X234" s="105"/>
      <c r="Y234" s="88">
        <v>2</v>
      </c>
      <c r="Z234" s="71">
        <f t="shared" si="34"/>
        <v>0</v>
      </c>
      <c r="AA234" s="72">
        <f t="shared" si="40"/>
        <v>0</v>
      </c>
      <c r="AB234" s="72">
        <f t="shared" si="41"/>
        <v>0</v>
      </c>
      <c r="AC234" s="72">
        <f t="shared" si="42"/>
        <v>0</v>
      </c>
      <c r="AD234" s="72">
        <f t="shared" si="43"/>
        <v>0</v>
      </c>
      <c r="AE234" s="147" t="s">
        <v>596</v>
      </c>
      <c r="AF234" s="115"/>
      <c r="AG234" s="115"/>
      <c r="AH234" s="115"/>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c r="BJ234" s="115"/>
      <c r="BK234" s="115"/>
      <c r="BL234" s="115"/>
      <c r="BM234" s="115"/>
      <c r="BN234" s="115"/>
      <c r="BO234" s="115"/>
      <c r="BP234" s="115"/>
      <c r="BQ234" s="115"/>
      <c r="BR234" s="115"/>
      <c r="BS234" s="115"/>
      <c r="BT234" s="115"/>
      <c r="BU234" s="115"/>
    </row>
    <row r="235" spans="1:73" ht="51" customHeight="1" x14ac:dyDescent="0.3">
      <c r="A235" s="67" t="s">
        <v>496</v>
      </c>
      <c r="B235" s="143" cm="1">
        <f t="array" ref="B235">IF(COUNTA(AF235:BU235)=0,"",_xlfn.XLOOKUP(INDEX(AF235:BU235,MATCH(FALSE,ISBLANK(AF235:BU235),0)),$AF235:$BU235,$AF$164:$BU$164,0))</f>
        <v>45838</v>
      </c>
      <c r="C235" s="67"/>
      <c r="D235" s="67"/>
      <c r="E235" s="67"/>
      <c r="F235" s="12"/>
      <c r="G235" s="12"/>
      <c r="H235" s="12" t="s">
        <v>836</v>
      </c>
      <c r="I235" s="59"/>
      <c r="J235" s="14"/>
      <c r="K235" s="14">
        <f>_xlfn.XLOOKUP(CONCATENATE(O235," ",U235),'Liste BT'!$J:$J,'Liste BT'!$C:$C,0)</f>
        <v>0</v>
      </c>
      <c r="L235" s="14"/>
      <c r="M235" s="68" t="str">
        <f>IF(N235=0,"",_xlfn.XLOOKUP(N235,'Liste des sites'!$E:$E,'Liste des sites'!$O:$O,""))</f>
        <v>Neuchâtel</v>
      </c>
      <c r="N235" s="12" t="s">
        <v>1186</v>
      </c>
      <c r="O235" s="69" t="str">
        <f>IF(N235=0,"",_xlfn.XLOOKUP(N235,'Liste des sites'!$E:$E,'Liste des sites'!$D:$D,""))</f>
        <v>15191</v>
      </c>
      <c r="P235" s="12" t="s">
        <v>1186</v>
      </c>
      <c r="Q235" s="86" t="s">
        <v>621</v>
      </c>
      <c r="R235" s="69" t="str">
        <f t="shared" si="39"/>
        <v/>
      </c>
      <c r="S235" s="103"/>
      <c r="T235" s="14">
        <f>IF(S235="",0,_xlfn.XLOOKUP(S235,'Clés appart'!$D:$D,'Clés appart'!$G:$G,0))</f>
        <v>0</v>
      </c>
      <c r="U235" s="69"/>
      <c r="V235" s="69"/>
      <c r="W235" s="69" t="str">
        <f>_xlfn.XLOOKUP(R235,'Liste BT'!$J:$J,'Liste BT'!$K:$K,"")</f>
        <v/>
      </c>
      <c r="X235" s="105" t="s">
        <v>621</v>
      </c>
      <c r="Y235" s="87">
        <v>8</v>
      </c>
      <c r="Z235" s="71">
        <f t="shared" si="34"/>
        <v>8</v>
      </c>
      <c r="AA235" s="72">
        <f t="shared" si="40"/>
        <v>0</v>
      </c>
      <c r="AB235" s="72">
        <f t="shared" si="41"/>
        <v>0</v>
      </c>
      <c r="AC235" s="72">
        <f t="shared" si="42"/>
        <v>0</v>
      </c>
      <c r="AD235" s="72">
        <f t="shared" si="43"/>
        <v>0</v>
      </c>
      <c r="AF235" s="115"/>
      <c r="AG235" s="115"/>
      <c r="AH235" s="115"/>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c r="BJ235" s="115"/>
      <c r="BK235" s="115"/>
      <c r="BL235" s="115"/>
      <c r="BM235" s="115"/>
      <c r="BN235" s="115"/>
      <c r="BO235" s="115">
        <v>8</v>
      </c>
      <c r="BP235" s="115"/>
      <c r="BQ235" s="115"/>
      <c r="BR235" s="115"/>
      <c r="BS235" s="115"/>
      <c r="BT235" s="115"/>
      <c r="BU235" s="115"/>
    </row>
    <row r="236" spans="1:73" ht="51" customHeight="1" x14ac:dyDescent="0.3">
      <c r="A236" s="67" t="s">
        <v>496</v>
      </c>
      <c r="B236" s="143" cm="1">
        <f t="array" ref="B236">IF(COUNTA(AF236:BU236)=0,"",_xlfn.XLOOKUP(INDEX(AF236:BU236,MATCH(FALSE,ISBLANK(AF236:BU236),0)),$AF236:$BU236,$AF$164:$BU$164,0))</f>
        <v>45824</v>
      </c>
      <c r="C236" s="67" t="s">
        <v>834</v>
      </c>
      <c r="D236" s="67" t="s">
        <v>835</v>
      </c>
      <c r="E236" s="67">
        <v>2504266788</v>
      </c>
      <c r="F236" s="12" t="s">
        <v>827</v>
      </c>
      <c r="G236" s="12"/>
      <c r="H236" s="12"/>
      <c r="I236" s="59"/>
      <c r="J236" s="14" t="s">
        <v>1354</v>
      </c>
      <c r="K236" s="14">
        <f>_xlfn.XLOOKUP(CONCATENATE(O236," ",U236),'Liste BT'!$J:$J,'Liste BT'!$C:$C,0)</f>
        <v>0</v>
      </c>
      <c r="L236" s="14" t="s">
        <v>1354</v>
      </c>
      <c r="M236" s="68" t="str">
        <f>IF(N236=0,"",_xlfn.XLOOKUP(N236,'Liste des sites'!$E:$E,'Liste des sites'!$O:$O,""))</f>
        <v>Neuchâtel</v>
      </c>
      <c r="N236" s="12" t="s">
        <v>1179</v>
      </c>
      <c r="O236" s="69" t="str">
        <f>IF(N236=0,"",_xlfn.XLOOKUP(N236,'Liste des sites'!$E:$E,'Liste des sites'!$D:$D,""))</f>
        <v>1266</v>
      </c>
      <c r="P236" s="12" t="s">
        <v>1179</v>
      </c>
      <c r="Q236" s="95" t="s">
        <v>825</v>
      </c>
      <c r="R236" s="69" t="str">
        <f t="shared" si="39"/>
        <v/>
      </c>
      <c r="S236" s="103"/>
      <c r="T236" s="14">
        <f>IF(S236="",0,_xlfn.XLOOKUP(S236,'Clés appart'!$D:$D,'Clés appart'!$G:$G,0))</f>
        <v>0</v>
      </c>
      <c r="U236" s="69"/>
      <c r="V236" s="69"/>
      <c r="W236" s="69" t="str">
        <f>_xlfn.XLOOKUP(R236,'Liste BT'!$J:$J,'Liste BT'!$K:$K,"")</f>
        <v/>
      </c>
      <c r="X236" s="105" t="s">
        <v>825</v>
      </c>
      <c r="Y236" s="96"/>
      <c r="Z236" s="71">
        <f t="shared" si="34"/>
        <v>40</v>
      </c>
      <c r="AA236" s="72">
        <f t="shared" si="40"/>
        <v>0</v>
      </c>
      <c r="AB236" s="72">
        <f t="shared" si="41"/>
        <v>0</v>
      </c>
      <c r="AC236" s="72">
        <f t="shared" si="42"/>
        <v>0</v>
      </c>
      <c r="AD236" s="72">
        <f t="shared" si="43"/>
        <v>0</v>
      </c>
      <c r="AF236" s="115"/>
      <c r="AG236" s="115"/>
      <c r="AH236" s="115"/>
      <c r="AI236" s="115"/>
      <c r="AJ236" s="115"/>
      <c r="AK236" s="115"/>
      <c r="AL236" s="115"/>
      <c r="AM236" s="115"/>
      <c r="AN236" s="115"/>
      <c r="AO236" s="115"/>
      <c r="AP236" s="115"/>
      <c r="AQ236" s="115"/>
      <c r="AR236" s="115"/>
      <c r="AS236" s="115"/>
      <c r="AT236" s="115"/>
      <c r="AU236" s="115"/>
      <c r="AV236" s="115"/>
      <c r="AW236" s="115"/>
      <c r="AX236" s="115"/>
      <c r="AY236" s="115"/>
      <c r="AZ236" s="115"/>
      <c r="BA236" s="115">
        <v>8</v>
      </c>
      <c r="BB236" s="115">
        <v>8</v>
      </c>
      <c r="BC236" s="115">
        <v>8</v>
      </c>
      <c r="BD236" s="115">
        <v>8</v>
      </c>
      <c r="BE236" s="115">
        <v>8</v>
      </c>
      <c r="BF236" s="115"/>
      <c r="BG236" s="115"/>
      <c r="BH236" s="115"/>
      <c r="BI236" s="115"/>
      <c r="BJ236" s="115"/>
      <c r="BK236" s="115"/>
      <c r="BL236" s="115"/>
      <c r="BM236" s="115"/>
      <c r="BN236" s="115"/>
      <c r="BO236" s="115"/>
      <c r="BP236" s="115"/>
      <c r="BQ236" s="115"/>
      <c r="BR236" s="115"/>
      <c r="BS236" s="115"/>
      <c r="BT236" s="115"/>
      <c r="BU236" s="115"/>
    </row>
    <row r="237" spans="1:73" ht="51" customHeight="1" x14ac:dyDescent="0.3">
      <c r="A237" s="67" t="s">
        <v>496</v>
      </c>
      <c r="B237" s="143" cm="1">
        <f t="array" ref="B237">IF(COUNTA(AF237:BU237)=0,"",_xlfn.XLOOKUP(INDEX(AF237:BU237,MATCH(FALSE,ISBLANK(AF237:BU237),0)),$AF237:$BU237,$AF$164:$BU$164,0))</f>
        <v>45822</v>
      </c>
      <c r="C237" s="67" t="s">
        <v>834</v>
      </c>
      <c r="D237" s="67" t="s">
        <v>835</v>
      </c>
      <c r="E237" s="67">
        <v>2504266788</v>
      </c>
      <c r="F237" s="12" t="s">
        <v>1500</v>
      </c>
      <c r="G237" s="12"/>
      <c r="H237" s="12"/>
      <c r="I237" s="59"/>
      <c r="J237" s="14"/>
      <c r="K237" s="14">
        <f>_xlfn.XLOOKUP(CONCATENATE(O237," ",U237),'Liste BT'!$J:$J,'Liste BT'!$C:$C,0)</f>
        <v>0</v>
      </c>
      <c r="L237" s="14"/>
      <c r="M237" s="68" t="str">
        <f>IF(N237=0,"",_xlfn.XLOOKUP(N237,'Liste des sites'!$E:$E,'Liste des sites'!$O:$O,""))</f>
        <v>Neuchâtel</v>
      </c>
      <c r="N237" s="12" t="s">
        <v>1179</v>
      </c>
      <c r="O237" s="69" t="str">
        <f>IF(N237=0,"",_xlfn.XLOOKUP(N237,'Liste des sites'!$E:$E,'Liste des sites'!$D:$D,""))</f>
        <v>1266</v>
      </c>
      <c r="P237" s="12" t="s">
        <v>1179</v>
      </c>
      <c r="Q237" s="95" t="s">
        <v>823</v>
      </c>
      <c r="R237" s="69" t="str">
        <f t="shared" si="39"/>
        <v/>
      </c>
      <c r="S237" s="103"/>
      <c r="T237" s="14">
        <f>IF(S237="",0,_xlfn.XLOOKUP(S237,'Clés appart'!$D:$D,'Clés appart'!$G:$G,0))</f>
        <v>0</v>
      </c>
      <c r="U237" s="69"/>
      <c r="V237" s="69"/>
      <c r="W237" s="69" t="str">
        <f>_xlfn.XLOOKUP(R237,'Liste BT'!$J:$J,'Liste BT'!$K:$K,"")</f>
        <v/>
      </c>
      <c r="X237" s="105" t="s">
        <v>823</v>
      </c>
      <c r="Y237" s="96"/>
      <c r="Z237" s="71">
        <f t="shared" ref="Z237:Z249" si="44">SUM(AF237:BU237)</f>
        <v>25</v>
      </c>
      <c r="AA237" s="72">
        <f t="shared" si="40"/>
        <v>0</v>
      </c>
      <c r="AB237" s="72">
        <f t="shared" si="41"/>
        <v>0</v>
      </c>
      <c r="AC237" s="72">
        <f t="shared" si="42"/>
        <v>0</v>
      </c>
      <c r="AD237" s="72">
        <f t="shared" si="43"/>
        <v>0</v>
      </c>
      <c r="AF237" s="115"/>
      <c r="AG237" s="115"/>
      <c r="AH237" s="115"/>
      <c r="AI237" s="115"/>
      <c r="AJ237" s="115"/>
      <c r="AK237" s="115"/>
      <c r="AL237" s="115"/>
      <c r="AM237" s="115"/>
      <c r="AN237" s="115"/>
      <c r="AO237" s="115"/>
      <c r="AP237" s="115"/>
      <c r="AQ237" s="115"/>
      <c r="AR237" s="115"/>
      <c r="AS237" s="115"/>
      <c r="AT237" s="115"/>
      <c r="AU237" s="115"/>
      <c r="AV237" s="115"/>
      <c r="AW237" s="115"/>
      <c r="AX237" s="115"/>
      <c r="AY237" s="115">
        <v>8</v>
      </c>
      <c r="AZ237" s="115"/>
      <c r="BA237" s="115"/>
      <c r="BB237" s="115"/>
      <c r="BC237" s="115"/>
      <c r="BD237" s="115"/>
      <c r="BE237" s="115"/>
      <c r="BF237" s="115"/>
      <c r="BG237" s="115"/>
      <c r="BH237" s="115">
        <v>2</v>
      </c>
      <c r="BI237" s="115">
        <v>2</v>
      </c>
      <c r="BJ237" s="115">
        <v>2</v>
      </c>
      <c r="BK237" s="115">
        <v>2</v>
      </c>
      <c r="BL237" s="115">
        <v>1.5</v>
      </c>
      <c r="BM237" s="115">
        <v>7.5</v>
      </c>
      <c r="BN237" s="115"/>
      <c r="BO237" s="115"/>
      <c r="BP237" s="115"/>
      <c r="BQ237" s="115"/>
      <c r="BR237" s="115"/>
      <c r="BS237" s="115"/>
      <c r="BT237" s="115"/>
      <c r="BU237" s="115"/>
    </row>
    <row r="238" spans="1:73" ht="51" customHeight="1" x14ac:dyDescent="0.3">
      <c r="A238" s="67" t="s">
        <v>496</v>
      </c>
      <c r="B238" s="143" cm="1">
        <f t="array" ref="B238">IF(COUNTA(AF238:BU238)=0,"",_xlfn.XLOOKUP(INDEX(AF238:BU238,MATCH(FALSE,ISBLANK(AF238:BU238),0)),$AF238:$BU238,$AF$164:$BU$164,0))</f>
        <v>45838</v>
      </c>
      <c r="C238" s="67" t="s">
        <v>834</v>
      </c>
      <c r="D238" s="67" t="s">
        <v>835</v>
      </c>
      <c r="E238" s="67">
        <v>2504266788</v>
      </c>
      <c r="F238" s="12"/>
      <c r="G238" s="12"/>
      <c r="H238" s="12"/>
      <c r="I238" s="59"/>
      <c r="J238" s="14"/>
      <c r="K238" s="14">
        <f>_xlfn.XLOOKUP(CONCATENATE(O238," ",U238),'Liste BT'!$J:$J,'Liste BT'!$C:$C,0)</f>
        <v>0</v>
      </c>
      <c r="L238" s="14"/>
      <c r="M238" s="68" t="str">
        <f>IF(N238=0,"",_xlfn.XLOOKUP(N238,'Liste des sites'!$E:$E,'Liste des sites'!$O:$O,""))</f>
        <v>Neuchâtel</v>
      </c>
      <c r="N238" s="12" t="s">
        <v>1285</v>
      </c>
      <c r="O238" s="69" t="str">
        <f>IF(N238=0,"",_xlfn.XLOOKUP(N238,'Liste des sites'!$E:$E,'Liste des sites'!$D:$D,""))</f>
        <v>18594</v>
      </c>
      <c r="P238" s="12" t="s">
        <v>1285</v>
      </c>
      <c r="Q238" s="95" t="s">
        <v>1503</v>
      </c>
      <c r="R238" s="69" t="str">
        <f t="shared" si="39"/>
        <v/>
      </c>
      <c r="S238" s="103"/>
      <c r="T238" s="14">
        <f>IF(S238="",0,_xlfn.XLOOKUP(S238,'Clés appart'!$D:$D,'Clés appart'!$G:$G,0))</f>
        <v>0</v>
      </c>
      <c r="U238" s="69"/>
      <c r="V238" s="69"/>
      <c r="W238" s="69" t="str">
        <f>_xlfn.XLOOKUP(R238,'Liste BT'!$J:$J,'Liste BT'!$K:$K,"")</f>
        <v/>
      </c>
      <c r="X238" s="105" t="s">
        <v>1503</v>
      </c>
      <c r="Y238" s="96"/>
      <c r="Z238" s="71">
        <f t="shared" si="44"/>
        <v>7</v>
      </c>
      <c r="AA238" s="72">
        <f t="shared" si="40"/>
        <v>0</v>
      </c>
      <c r="AB238" s="72">
        <f t="shared" si="41"/>
        <v>0</v>
      </c>
      <c r="AC238" s="72">
        <f t="shared" si="42"/>
        <v>0</v>
      </c>
      <c r="AD238" s="72">
        <f t="shared" si="43"/>
        <v>0</v>
      </c>
      <c r="AE238" s="147" t="s">
        <v>596</v>
      </c>
      <c r="AF238" s="115"/>
      <c r="AG238" s="115"/>
      <c r="AH238" s="115"/>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c r="BJ238" s="115"/>
      <c r="BK238" s="115"/>
      <c r="BL238" s="115"/>
      <c r="BM238" s="115"/>
      <c r="BN238" s="115"/>
      <c r="BO238" s="115">
        <v>7</v>
      </c>
      <c r="BP238" s="115"/>
      <c r="BQ238" s="115"/>
      <c r="BR238" s="115"/>
      <c r="BS238" s="115"/>
      <c r="BT238" s="115"/>
      <c r="BU238" s="115"/>
    </row>
    <row r="239" spans="1:73" ht="51" customHeight="1" x14ac:dyDescent="0.3">
      <c r="A239" s="67" t="s">
        <v>496</v>
      </c>
      <c r="B239" s="143" cm="1">
        <f t="array" ref="B239">IF(COUNTA(AF239:BU239)=0,"",_xlfn.XLOOKUP(INDEX(AF239:BU239,MATCH(FALSE,ISBLANK(AF239:BU239),0)),$AF239:$BU239,$AF$164:$BU$164,0))</f>
        <v>45824</v>
      </c>
      <c r="C239" s="67" t="s">
        <v>946</v>
      </c>
      <c r="D239" s="67" t="s">
        <v>947</v>
      </c>
      <c r="E239" s="67">
        <v>2504266814</v>
      </c>
      <c r="F239" s="12" t="s">
        <v>827</v>
      </c>
      <c r="G239" s="12"/>
      <c r="H239" s="12"/>
      <c r="I239" s="59"/>
      <c r="J239" s="14" t="s">
        <v>1354</v>
      </c>
      <c r="K239" s="14">
        <f>_xlfn.XLOOKUP(CONCATENATE(O239," ",U239),'Liste BT'!$J:$J,'Liste BT'!$C:$C,0)</f>
        <v>0</v>
      </c>
      <c r="L239" s="14" t="s">
        <v>1354</v>
      </c>
      <c r="M239" s="68" t="str">
        <f>IF(N239=0,"",_xlfn.XLOOKUP(N239,'Liste des sites'!$E:$E,'Liste des sites'!$O:$O,""))</f>
        <v>Neuchâtel</v>
      </c>
      <c r="N239" s="12" t="s">
        <v>1179</v>
      </c>
      <c r="O239" s="69" t="str">
        <f>IF(N239=0,"",_xlfn.XLOOKUP(N239,'Liste des sites'!$E:$E,'Liste des sites'!$D:$D,""))</f>
        <v>1266</v>
      </c>
      <c r="P239" s="12" t="s">
        <v>1179</v>
      </c>
      <c r="Q239" s="95" t="s">
        <v>825</v>
      </c>
      <c r="R239" s="69" t="str">
        <f t="shared" si="39"/>
        <v/>
      </c>
      <c r="S239" s="103"/>
      <c r="T239" s="14">
        <f>IF(S239="",0,_xlfn.XLOOKUP(S239,'Clés appart'!$D:$D,'Clés appart'!$G:$G,0))</f>
        <v>0</v>
      </c>
      <c r="U239" s="69"/>
      <c r="V239" s="69"/>
      <c r="W239" s="69" t="str">
        <f>_xlfn.XLOOKUP(R239,'Liste BT'!$J:$J,'Liste BT'!$K:$K,"")</f>
        <v/>
      </c>
      <c r="X239" s="105" t="s">
        <v>825</v>
      </c>
      <c r="Y239" s="96"/>
      <c r="Z239" s="71">
        <f t="shared" si="44"/>
        <v>46.5</v>
      </c>
      <c r="AA239" s="72">
        <f t="shared" si="40"/>
        <v>0</v>
      </c>
      <c r="AB239" s="72">
        <f t="shared" si="41"/>
        <v>0</v>
      </c>
      <c r="AC239" s="72">
        <f t="shared" si="42"/>
        <v>0</v>
      </c>
      <c r="AD239" s="72">
        <f t="shared" si="43"/>
        <v>0</v>
      </c>
      <c r="AF239" s="115"/>
      <c r="AG239" s="115"/>
      <c r="AH239" s="115"/>
      <c r="AI239" s="115"/>
      <c r="AJ239" s="115"/>
      <c r="AK239" s="115"/>
      <c r="AL239" s="115"/>
      <c r="AM239" s="115"/>
      <c r="AN239" s="115"/>
      <c r="AO239" s="115"/>
      <c r="AP239" s="115"/>
      <c r="AQ239" s="115"/>
      <c r="AR239" s="115"/>
      <c r="AS239" s="115"/>
      <c r="AT239" s="115"/>
      <c r="AU239" s="115"/>
      <c r="AV239" s="115"/>
      <c r="AW239" s="115"/>
      <c r="AX239" s="115"/>
      <c r="AY239" s="115"/>
      <c r="AZ239" s="115"/>
      <c r="BA239" s="115">
        <v>8</v>
      </c>
      <c r="BB239" s="115">
        <v>8</v>
      </c>
      <c r="BC239" s="115">
        <v>8</v>
      </c>
      <c r="BD239" s="115">
        <v>8</v>
      </c>
      <c r="BE239" s="115">
        <v>8</v>
      </c>
      <c r="BF239" s="115"/>
      <c r="BG239" s="115"/>
      <c r="BH239" s="115"/>
      <c r="BI239" s="115"/>
      <c r="BJ239" s="115"/>
      <c r="BK239" s="115"/>
      <c r="BL239" s="115"/>
      <c r="BM239" s="115">
        <v>6.5</v>
      </c>
      <c r="BN239" s="115"/>
      <c r="BO239" s="115"/>
      <c r="BP239" s="115"/>
      <c r="BQ239" s="115"/>
      <c r="BR239" s="115"/>
      <c r="BS239" s="115"/>
      <c r="BT239" s="115"/>
      <c r="BU239" s="115"/>
    </row>
    <row r="240" spans="1:73" ht="51" customHeight="1" x14ac:dyDescent="0.3">
      <c r="A240" s="67" t="s">
        <v>496</v>
      </c>
      <c r="B240" s="143" cm="1">
        <f t="array" ref="B240">IF(COUNTA(AF240:BU240)=0,"",_xlfn.XLOOKUP(INDEX(AF240:BU240,MATCH(FALSE,ISBLANK(AF240:BU240),0)),$AF240:$BU240,$AF$164:$BU$164,0))</f>
        <v>45831</v>
      </c>
      <c r="C240" s="67" t="s">
        <v>946</v>
      </c>
      <c r="D240" s="67" t="s">
        <v>947</v>
      </c>
      <c r="E240" s="67">
        <v>2504266814</v>
      </c>
      <c r="F240" s="12"/>
      <c r="G240" s="12"/>
      <c r="H240" s="12"/>
      <c r="I240" s="59"/>
      <c r="J240" s="14"/>
      <c r="K240" s="14">
        <f>_xlfn.XLOOKUP(CONCATENATE(O240," ",U240),'Liste BT'!$J:$J,'Liste BT'!$C:$C,0)</f>
        <v>0</v>
      </c>
      <c r="L240" s="14"/>
      <c r="M240" s="68" t="str">
        <f>IF(N240=0,"",_xlfn.XLOOKUP(N240,'Liste des sites'!$E:$E,'Liste des sites'!$O:$O,""))</f>
        <v/>
      </c>
      <c r="N240" s="12"/>
      <c r="O240" s="69" t="str">
        <f>IF(N240=0,"",_xlfn.XLOOKUP(N240,'Liste des sites'!$E:$E,'Liste des sites'!$D:$D,""))</f>
        <v/>
      </c>
      <c r="P240" s="12"/>
      <c r="Q240" s="95" t="s">
        <v>826</v>
      </c>
      <c r="R240" s="69" t="str">
        <f t="shared" si="39"/>
        <v/>
      </c>
      <c r="S240" s="103"/>
      <c r="T240" s="14">
        <f>IF(S240="",0,_xlfn.XLOOKUP(S240,'Clés appart'!$D:$D,'Clés appart'!$G:$G,0))</f>
        <v>0</v>
      </c>
      <c r="U240" s="69"/>
      <c r="V240" s="69"/>
      <c r="W240" s="69" t="str">
        <f>_xlfn.XLOOKUP(R240,'Liste BT'!$J:$J,'Liste BT'!$K:$K,"")</f>
        <v/>
      </c>
      <c r="X240" s="105" t="s">
        <v>2794</v>
      </c>
      <c r="Y240" s="96"/>
      <c r="Z240" s="71">
        <f t="shared" si="44"/>
        <v>12</v>
      </c>
      <c r="AA240" s="72">
        <f t="shared" si="40"/>
        <v>0</v>
      </c>
      <c r="AB240" s="72">
        <f t="shared" si="41"/>
        <v>0</v>
      </c>
      <c r="AC240" s="72">
        <f t="shared" si="42"/>
        <v>0</v>
      </c>
      <c r="AD240" s="72">
        <f t="shared" si="43"/>
        <v>0</v>
      </c>
      <c r="AF240" s="115"/>
      <c r="AG240" s="115"/>
      <c r="AH240" s="115"/>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v>2</v>
      </c>
      <c r="BI240" s="115">
        <v>2</v>
      </c>
      <c r="BJ240" s="115">
        <v>2</v>
      </c>
      <c r="BK240" s="115">
        <v>4</v>
      </c>
      <c r="BL240" s="115">
        <v>2</v>
      </c>
      <c r="BM240" s="115"/>
      <c r="BN240" s="115"/>
      <c r="BO240" s="115"/>
      <c r="BP240" s="115"/>
      <c r="BQ240" s="115"/>
      <c r="BR240" s="115"/>
      <c r="BS240" s="115"/>
      <c r="BT240" s="115"/>
      <c r="BU240" s="115"/>
    </row>
    <row r="241" spans="1:73" ht="51" customHeight="1" x14ac:dyDescent="0.3">
      <c r="A241" s="67" t="s">
        <v>496</v>
      </c>
      <c r="B241" s="143" cm="1">
        <f t="array" ref="B241">IF(COUNTA(AF241:BU241)=0,"",_xlfn.XLOOKUP(INDEX(AF241:BU241,MATCH(FALSE,ISBLANK(AF241:BU241),0)),$AF241:$BU241,$AF$164:$BU$164,0))</f>
        <v>45831</v>
      </c>
      <c r="C241" s="67" t="s">
        <v>973</v>
      </c>
      <c r="D241" s="67" t="s">
        <v>974</v>
      </c>
      <c r="E241" s="67">
        <v>2504266874</v>
      </c>
      <c r="F241" s="12" t="s">
        <v>1500</v>
      </c>
      <c r="G241" s="12"/>
      <c r="H241" s="12"/>
      <c r="I241" s="59"/>
      <c r="J241" s="14"/>
      <c r="K241" s="14">
        <f>_xlfn.XLOOKUP(CONCATENATE(O241," ",U241),'Liste BT'!$J:$J,'Liste BT'!$C:$C,0)</f>
        <v>0</v>
      </c>
      <c r="L241" s="14"/>
      <c r="M241" s="68" t="str">
        <f>IF(N241=0,"",_xlfn.XLOOKUP(N241,'Liste des sites'!$E:$E,'Liste des sites'!$O:$O,""))</f>
        <v>Neuchâtel</v>
      </c>
      <c r="N241" s="12" t="s">
        <v>1179</v>
      </c>
      <c r="O241" s="69" t="str">
        <f>IF(N241=0,"",_xlfn.XLOOKUP(N241,'Liste des sites'!$E:$E,'Liste des sites'!$D:$D,""))</f>
        <v>1266</v>
      </c>
      <c r="P241" s="12" t="s">
        <v>1179</v>
      </c>
      <c r="Q241" s="95" t="s">
        <v>823</v>
      </c>
      <c r="R241" s="69" t="str">
        <f t="shared" si="39"/>
        <v/>
      </c>
      <c r="S241" s="103"/>
      <c r="T241" s="14">
        <f>IF(S241="",0,_xlfn.XLOOKUP(S241,'Clés appart'!$D:$D,'Clés appart'!$G:$G,0))</f>
        <v>0</v>
      </c>
      <c r="U241" s="69"/>
      <c r="V241" s="69"/>
      <c r="W241" s="69" t="str">
        <f>_xlfn.XLOOKUP(R241,'Liste BT'!$J:$J,'Liste BT'!$K:$K,"")</f>
        <v/>
      </c>
      <c r="X241" s="105" t="s">
        <v>823</v>
      </c>
      <c r="Y241" s="96"/>
      <c r="Z241" s="71">
        <f t="shared" si="44"/>
        <v>17</v>
      </c>
      <c r="AA241" s="72">
        <f t="shared" si="40"/>
        <v>0</v>
      </c>
      <c r="AB241" s="72">
        <f t="shared" si="41"/>
        <v>0</v>
      </c>
      <c r="AC241" s="72">
        <f t="shared" si="42"/>
        <v>0</v>
      </c>
      <c r="AD241" s="72">
        <f t="shared" si="43"/>
        <v>0</v>
      </c>
      <c r="AF241" s="115"/>
      <c r="AG241" s="115"/>
      <c r="AH241" s="115"/>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v>2</v>
      </c>
      <c r="BI241" s="115">
        <v>2</v>
      </c>
      <c r="BJ241" s="115">
        <v>2</v>
      </c>
      <c r="BK241" s="115">
        <v>2</v>
      </c>
      <c r="BL241" s="115">
        <v>1.5</v>
      </c>
      <c r="BM241" s="115">
        <v>7.5</v>
      </c>
      <c r="BN241" s="115"/>
      <c r="BO241" s="115"/>
      <c r="BP241" s="115"/>
      <c r="BQ241" s="115"/>
      <c r="BR241" s="115"/>
      <c r="BS241" s="115"/>
      <c r="BT241" s="115"/>
      <c r="BU241" s="115"/>
    </row>
    <row r="242" spans="1:73" ht="51" customHeight="1" x14ac:dyDescent="0.3">
      <c r="A242" s="67" t="s">
        <v>496</v>
      </c>
      <c r="B242" s="143" cm="1">
        <f t="array" ref="B242">IF(COUNTA(AF242:BU242)=0,"",_xlfn.XLOOKUP(INDEX(AF242:BU242,MATCH(FALSE,ISBLANK(AF242:BU242),0)),$AF242:$BU242,$AF$164:$BU$164,0))</f>
        <v>45824</v>
      </c>
      <c r="C242" s="67" t="s">
        <v>949</v>
      </c>
      <c r="D242" s="67" t="s">
        <v>950</v>
      </c>
      <c r="E242" s="67">
        <v>2504266825</v>
      </c>
      <c r="F242" s="12" t="s">
        <v>827</v>
      </c>
      <c r="G242" s="12"/>
      <c r="H242" s="12"/>
      <c r="I242" s="59"/>
      <c r="J242" s="14" t="s">
        <v>1354</v>
      </c>
      <c r="K242" s="14">
        <f>_xlfn.XLOOKUP(CONCATENATE(O242," ",U242),'Liste BT'!$J:$J,'Liste BT'!$C:$C,0)</f>
        <v>0</v>
      </c>
      <c r="L242" s="14" t="s">
        <v>1354</v>
      </c>
      <c r="M242" s="68" t="str">
        <f>IF(N242=0,"",_xlfn.XLOOKUP(N242,'Liste des sites'!$E:$E,'Liste des sites'!$O:$O,""))</f>
        <v>Neuchâtel</v>
      </c>
      <c r="N242" s="12" t="s">
        <v>1179</v>
      </c>
      <c r="O242" s="69" t="str">
        <f>IF(N242=0,"",_xlfn.XLOOKUP(N242,'Liste des sites'!$E:$E,'Liste des sites'!$D:$D,""))</f>
        <v>1266</v>
      </c>
      <c r="P242" s="12" t="s">
        <v>1179</v>
      </c>
      <c r="Q242" s="95" t="s">
        <v>825</v>
      </c>
      <c r="R242" s="69" t="str">
        <f t="shared" si="39"/>
        <v/>
      </c>
      <c r="S242" s="103"/>
      <c r="T242" s="14">
        <f>IF(S242="",0,_xlfn.XLOOKUP(S242,'Clés appart'!$D:$D,'Clés appart'!$G:$G,0))</f>
        <v>0</v>
      </c>
      <c r="U242" s="69"/>
      <c r="V242" s="69"/>
      <c r="W242" s="69" t="str">
        <f>_xlfn.XLOOKUP(R242,'Liste BT'!$J:$J,'Liste BT'!$K:$K,"")</f>
        <v/>
      </c>
      <c r="X242" s="105" t="s">
        <v>825</v>
      </c>
      <c r="Y242" s="96"/>
      <c r="Z242" s="71">
        <f t="shared" si="44"/>
        <v>40</v>
      </c>
      <c r="AA242" s="72">
        <f t="shared" si="40"/>
        <v>0</v>
      </c>
      <c r="AB242" s="72">
        <f t="shared" si="41"/>
        <v>0</v>
      </c>
      <c r="AC242" s="72">
        <f t="shared" si="42"/>
        <v>0</v>
      </c>
      <c r="AD242" s="72">
        <f t="shared" si="43"/>
        <v>0</v>
      </c>
      <c r="AE242" s="147" t="s">
        <v>1498</v>
      </c>
      <c r="AF242" s="115"/>
      <c r="AG242" s="115"/>
      <c r="AH242" s="115"/>
      <c r="AI242" s="115"/>
      <c r="AJ242" s="115"/>
      <c r="AK242" s="115"/>
      <c r="AL242" s="115"/>
      <c r="AM242" s="115"/>
      <c r="AN242" s="115"/>
      <c r="AO242" s="115"/>
      <c r="AP242" s="115"/>
      <c r="AQ242" s="115"/>
      <c r="AR242" s="115"/>
      <c r="AS242" s="115"/>
      <c r="AT242" s="115"/>
      <c r="AU242" s="115"/>
      <c r="AV242" s="115"/>
      <c r="AW242" s="115"/>
      <c r="AX242" s="115"/>
      <c r="AY242" s="115"/>
      <c r="AZ242" s="115"/>
      <c r="BA242" s="115">
        <v>8</v>
      </c>
      <c r="BB242" s="115">
        <v>8</v>
      </c>
      <c r="BC242" s="115">
        <v>8</v>
      </c>
      <c r="BD242" s="115">
        <v>8</v>
      </c>
      <c r="BE242" s="115">
        <v>8</v>
      </c>
      <c r="BF242" s="115"/>
      <c r="BG242" s="115"/>
      <c r="BH242" s="115"/>
      <c r="BI242" s="115"/>
      <c r="BJ242" s="115"/>
      <c r="BK242" s="115"/>
      <c r="BL242" s="115"/>
      <c r="BM242" s="115"/>
      <c r="BN242" s="115"/>
      <c r="BO242" s="115"/>
      <c r="BP242" s="115"/>
      <c r="BQ242" s="115"/>
      <c r="BR242" s="115"/>
      <c r="BS242" s="115"/>
      <c r="BT242" s="115"/>
      <c r="BU242" s="115"/>
    </row>
    <row r="243" spans="1:73" ht="51" customHeight="1" x14ac:dyDescent="0.3">
      <c r="A243" s="67" t="s">
        <v>496</v>
      </c>
      <c r="B243" s="143" cm="1">
        <f t="array" ref="B243">IF(COUNTA(AF243:BU243)=0,"",_xlfn.XLOOKUP(INDEX(AF243:BU243,MATCH(FALSE,ISBLANK(AF243:BU243),0)),$AF243:$BU243,$AF$164:$BU$164,0))</f>
        <v>45838</v>
      </c>
      <c r="C243" s="67" t="s">
        <v>786</v>
      </c>
      <c r="D243" s="67" t="s">
        <v>815</v>
      </c>
      <c r="E243" s="67">
        <v>2504266786</v>
      </c>
      <c r="F243" s="12"/>
      <c r="G243" s="12"/>
      <c r="H243" s="12"/>
      <c r="I243" s="59"/>
      <c r="J243" s="14"/>
      <c r="K243" s="14">
        <f>_xlfn.XLOOKUP(CONCATENATE(O243," ",U243),'Liste BT'!$J:$J,'Liste BT'!$C:$C,0)</f>
        <v>0</v>
      </c>
      <c r="L243" s="14"/>
      <c r="M243" s="68" t="str">
        <f>IF(N243=0,"",_xlfn.XLOOKUP(N243,'Liste des sites'!$E:$E,'Liste des sites'!$O:$O,""))</f>
        <v>Neuchâtel</v>
      </c>
      <c r="N243" s="12" t="s">
        <v>1285</v>
      </c>
      <c r="O243" s="69" t="str">
        <f>IF(N243=0,"",_xlfn.XLOOKUP(N243,'Liste des sites'!$E:$E,'Liste des sites'!$D:$D,""))</f>
        <v>18594</v>
      </c>
      <c r="P243" s="12" t="s">
        <v>1285</v>
      </c>
      <c r="Q243" s="95" t="s">
        <v>1503</v>
      </c>
      <c r="R243" s="69" t="str">
        <f t="shared" si="39"/>
        <v/>
      </c>
      <c r="S243" s="103"/>
      <c r="T243" s="14">
        <f>IF(S243="",0,_xlfn.XLOOKUP(S243,'Clés appart'!$D:$D,'Clés appart'!$G:$G,0))</f>
        <v>0</v>
      </c>
      <c r="U243" s="69"/>
      <c r="V243" s="69"/>
      <c r="W243" s="69" t="str">
        <f>_xlfn.XLOOKUP(R243,'Liste BT'!$J:$J,'Liste BT'!$K:$K,"")</f>
        <v/>
      </c>
      <c r="X243" s="105" t="s">
        <v>1503</v>
      </c>
      <c r="Y243" s="96"/>
      <c r="Z243" s="71">
        <f t="shared" si="44"/>
        <v>4</v>
      </c>
      <c r="AA243" s="72">
        <f t="shared" si="40"/>
        <v>0</v>
      </c>
      <c r="AB243" s="72">
        <f t="shared" si="41"/>
        <v>0</v>
      </c>
      <c r="AC243" s="72">
        <f t="shared" si="42"/>
        <v>0</v>
      </c>
      <c r="AD243" s="72">
        <f t="shared" si="43"/>
        <v>0</v>
      </c>
      <c r="AE243" s="147" t="s">
        <v>596</v>
      </c>
      <c r="AF243" s="115"/>
      <c r="AG243" s="115"/>
      <c r="AH243" s="115"/>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c r="BJ243" s="115"/>
      <c r="BK243" s="115"/>
      <c r="BL243" s="115"/>
      <c r="BM243" s="115"/>
      <c r="BN243" s="115"/>
      <c r="BO243" s="115">
        <v>4</v>
      </c>
      <c r="BP243" s="115"/>
      <c r="BQ243" s="115"/>
      <c r="BR243" s="115"/>
      <c r="BS243" s="115"/>
      <c r="BT243" s="115"/>
      <c r="BU243" s="115"/>
    </row>
    <row r="244" spans="1:73" ht="51" customHeight="1" x14ac:dyDescent="0.3">
      <c r="A244" s="67" t="s">
        <v>496</v>
      </c>
      <c r="B244" s="143" cm="1">
        <f t="array" ref="B244">IF(COUNTA(AF244:BU244)=0,"",_xlfn.XLOOKUP(INDEX(AF244:BU244,MATCH(FALSE,ISBLANK(AF244:BU244),0)),$AF244:$BU244,$AF$164:$BU$164,0))</f>
        <v>45838</v>
      </c>
      <c r="C244" s="67" t="s">
        <v>1504</v>
      </c>
      <c r="D244" s="67" t="s">
        <v>1505</v>
      </c>
      <c r="E244" s="67"/>
      <c r="F244" s="12"/>
      <c r="G244" s="12"/>
      <c r="H244" s="12"/>
      <c r="I244" s="59"/>
      <c r="J244" s="14"/>
      <c r="K244" s="14">
        <f>_xlfn.XLOOKUP(CONCATENATE(O244," ",U244),'Liste BT'!$J:$J,'Liste BT'!$C:$C,0)</f>
        <v>0</v>
      </c>
      <c r="L244" s="14"/>
      <c r="M244" s="68" t="str">
        <f>IF(N244=0,"",_xlfn.XLOOKUP(N244,'Liste des sites'!$E:$E,'Liste des sites'!$O:$O,""))</f>
        <v>Neuchâtel</v>
      </c>
      <c r="N244" s="12" t="s">
        <v>1285</v>
      </c>
      <c r="O244" s="69" t="str">
        <f>IF(N244=0,"",_xlfn.XLOOKUP(N244,'Liste des sites'!$E:$E,'Liste des sites'!$D:$D,""))</f>
        <v>18594</v>
      </c>
      <c r="P244" s="12" t="s">
        <v>1285</v>
      </c>
      <c r="Q244" s="95" t="s">
        <v>1503</v>
      </c>
      <c r="R244" s="69" t="str">
        <f t="shared" si="39"/>
        <v/>
      </c>
      <c r="S244" s="103"/>
      <c r="T244" s="14">
        <f>IF(S244="",0,_xlfn.XLOOKUP(S244,'Clés appart'!$D:$D,'Clés appart'!$G:$G,0))</f>
        <v>0</v>
      </c>
      <c r="U244" s="69"/>
      <c r="V244" s="69"/>
      <c r="W244" s="69" t="str">
        <f>_xlfn.XLOOKUP(R244,'Liste BT'!$J:$J,'Liste BT'!$K:$K,"")</f>
        <v/>
      </c>
      <c r="X244" s="105" t="s">
        <v>1503</v>
      </c>
      <c r="Y244" s="96"/>
      <c r="Z244" s="71">
        <f t="shared" si="44"/>
        <v>4</v>
      </c>
      <c r="AA244" s="72">
        <f t="shared" si="40"/>
        <v>0</v>
      </c>
      <c r="AB244" s="72">
        <f t="shared" si="41"/>
        <v>0</v>
      </c>
      <c r="AC244" s="72">
        <f t="shared" si="42"/>
        <v>0</v>
      </c>
      <c r="AD244" s="72">
        <f t="shared" si="43"/>
        <v>0</v>
      </c>
      <c r="AE244" s="147" t="s">
        <v>596</v>
      </c>
      <c r="AF244" s="115"/>
      <c r="AG244" s="115"/>
      <c r="AH244" s="115"/>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c r="BJ244" s="115"/>
      <c r="BK244" s="115"/>
      <c r="BL244" s="115"/>
      <c r="BM244" s="115"/>
      <c r="BN244" s="115"/>
      <c r="BO244" s="115">
        <v>4</v>
      </c>
      <c r="BP244" s="115"/>
      <c r="BQ244" s="115"/>
      <c r="BR244" s="115"/>
      <c r="BS244" s="115"/>
      <c r="BT244" s="115"/>
      <c r="BU244" s="115"/>
    </row>
    <row r="245" spans="1:73" ht="51" customHeight="1" x14ac:dyDescent="0.3">
      <c r="A245" s="67" t="s">
        <v>496</v>
      </c>
      <c r="B245" s="143" cm="1">
        <f t="array" ref="B245">IF(COUNTA(AF245:BU245)=0,"",_xlfn.XLOOKUP(INDEX(AF245:BU245,MATCH(FALSE,ISBLANK(AF245:BU245),0)),$AF245:$BU245,$AF$164:$BU$164,0))</f>
        <v>45824</v>
      </c>
      <c r="C245" s="67" t="s">
        <v>971</v>
      </c>
      <c r="D245" s="67" t="s">
        <v>972</v>
      </c>
      <c r="E245" s="67"/>
      <c r="F245" s="12" t="s">
        <v>830</v>
      </c>
      <c r="G245" s="12"/>
      <c r="H245" s="12"/>
      <c r="I245" s="59"/>
      <c r="J245" s="14" t="s">
        <v>1346</v>
      </c>
      <c r="K245" s="14">
        <f>_xlfn.XLOOKUP(CONCATENATE(O245," ",U245),'Liste BT'!$J:$J,'Liste BT'!$C:$C,0)</f>
        <v>0</v>
      </c>
      <c r="L245" s="14" t="s">
        <v>1346</v>
      </c>
      <c r="M245" s="68" t="str">
        <f>IF(N245=0,"",_xlfn.XLOOKUP(N245,'Liste des sites'!$E:$E,'Liste des sites'!$O:$O,""))</f>
        <v>Neuchâtel</v>
      </c>
      <c r="N245" s="12" t="s">
        <v>126</v>
      </c>
      <c r="O245" s="69" t="str">
        <f>IF(N245=0,"",_xlfn.XLOOKUP(N245,'Liste des sites'!$E:$E,'Liste des sites'!$D:$D,""))</f>
        <v>15359</v>
      </c>
      <c r="P245" s="12" t="s">
        <v>126</v>
      </c>
      <c r="Q245" s="95" t="s">
        <v>824</v>
      </c>
      <c r="R245" s="69" t="str">
        <f t="shared" si="39"/>
        <v/>
      </c>
      <c r="S245" s="103"/>
      <c r="T245" s="14">
        <f>IF(S245="",0,_xlfn.XLOOKUP(S245,'Clés appart'!$D:$D,'Clés appart'!$G:$G,0))</f>
        <v>0</v>
      </c>
      <c r="U245" s="69"/>
      <c r="V245" s="69"/>
      <c r="W245" s="69" t="str">
        <f>_xlfn.XLOOKUP(R245,'Liste BT'!$J:$J,'Liste BT'!$K:$K,"")</f>
        <v/>
      </c>
      <c r="X245" s="105" t="s">
        <v>824</v>
      </c>
      <c r="Y245" s="96"/>
      <c r="Z245" s="71">
        <f t="shared" si="44"/>
        <v>18</v>
      </c>
      <c r="AA245" s="72">
        <f t="shared" si="40"/>
        <v>0</v>
      </c>
      <c r="AB245" s="72">
        <f t="shared" si="41"/>
        <v>0</v>
      </c>
      <c r="AC245" s="72">
        <f t="shared" si="42"/>
        <v>0</v>
      </c>
      <c r="AD245" s="72">
        <f t="shared" si="43"/>
        <v>0</v>
      </c>
      <c r="AF245" s="115"/>
      <c r="AG245" s="115"/>
      <c r="AH245" s="115"/>
      <c r="AI245" s="115"/>
      <c r="AJ245" s="115"/>
      <c r="AK245" s="115"/>
      <c r="AL245" s="115"/>
      <c r="AM245" s="115"/>
      <c r="AN245" s="115"/>
      <c r="AO245" s="115"/>
      <c r="AP245" s="115"/>
      <c r="AQ245" s="115"/>
      <c r="AR245" s="115"/>
      <c r="AS245" s="115"/>
      <c r="AT245" s="115"/>
      <c r="AU245" s="115"/>
      <c r="AV245" s="115"/>
      <c r="AW245" s="115"/>
      <c r="AX245" s="115"/>
      <c r="AY245" s="115"/>
      <c r="AZ245" s="115"/>
      <c r="BA245" s="115">
        <v>6</v>
      </c>
      <c r="BB245" s="115">
        <v>6</v>
      </c>
      <c r="BC245" s="115">
        <v>6</v>
      </c>
      <c r="BD245" s="115"/>
      <c r="BE245" s="115"/>
      <c r="BF245" s="115"/>
      <c r="BG245" s="115"/>
      <c r="BH245" s="115"/>
      <c r="BI245" s="115"/>
      <c r="BJ245" s="115"/>
      <c r="BK245" s="115"/>
      <c r="BL245" s="115"/>
      <c r="BM245" s="115"/>
      <c r="BN245" s="115"/>
      <c r="BO245" s="115"/>
      <c r="BP245" s="115"/>
      <c r="BQ245" s="115"/>
      <c r="BR245" s="115"/>
      <c r="BS245" s="115"/>
      <c r="BT245" s="115"/>
      <c r="BU245" s="115"/>
    </row>
    <row r="246" spans="1:73" ht="51" customHeight="1" x14ac:dyDescent="0.3">
      <c r="A246" s="67" t="s">
        <v>496</v>
      </c>
      <c r="B246" s="143" cm="1">
        <f t="array" ref="B246">IF(COUNTA(AF246:BU246)=0,"",_xlfn.XLOOKUP(INDEX(AF246:BU246,MATCH(FALSE,ISBLANK(AF246:BU246),0)),$AF246:$BU246,$AF$164:$BU$164,0))</f>
        <v>45824</v>
      </c>
      <c r="C246" s="67"/>
      <c r="D246" s="67" t="s">
        <v>831</v>
      </c>
      <c r="E246" s="67"/>
      <c r="F246" s="12" t="s">
        <v>830</v>
      </c>
      <c r="G246" s="12"/>
      <c r="H246" s="12"/>
      <c r="I246" s="59"/>
      <c r="J246" s="14" t="s">
        <v>1346</v>
      </c>
      <c r="K246" s="14">
        <f>_xlfn.XLOOKUP(CONCATENATE(O246," ",U246),'Liste BT'!$J:$J,'Liste BT'!$C:$C,0)</f>
        <v>0</v>
      </c>
      <c r="L246" s="14" t="s">
        <v>1346</v>
      </c>
      <c r="M246" s="68" t="str">
        <f>IF(N246=0,"",_xlfn.XLOOKUP(N246,'Liste des sites'!$E:$E,'Liste des sites'!$O:$O,""))</f>
        <v>Neuchâtel</v>
      </c>
      <c r="N246" s="12" t="s">
        <v>126</v>
      </c>
      <c r="O246" s="69" t="str">
        <f>IF(N246=0,"",_xlfn.XLOOKUP(N246,'Liste des sites'!$E:$E,'Liste des sites'!$D:$D,""))</f>
        <v>15359</v>
      </c>
      <c r="P246" s="12" t="s">
        <v>126</v>
      </c>
      <c r="Q246" s="95" t="s">
        <v>824</v>
      </c>
      <c r="R246" s="69" t="str">
        <f t="shared" si="39"/>
        <v/>
      </c>
      <c r="S246" s="103"/>
      <c r="T246" s="14">
        <f>IF(S246="",0,_xlfn.XLOOKUP(S246,'Clés appart'!$D:$D,'Clés appart'!$G:$G,0))</f>
        <v>0</v>
      </c>
      <c r="U246" s="69"/>
      <c r="V246" s="69"/>
      <c r="W246" s="69" t="str">
        <f>_xlfn.XLOOKUP(R246,'Liste BT'!$J:$J,'Liste BT'!$K:$K,"")</f>
        <v/>
      </c>
      <c r="X246" s="105" t="s">
        <v>824</v>
      </c>
      <c r="Y246" s="96"/>
      <c r="Z246" s="71">
        <f t="shared" si="44"/>
        <v>18</v>
      </c>
      <c r="AA246" s="72">
        <f t="shared" si="40"/>
        <v>0</v>
      </c>
      <c r="AB246" s="72">
        <f t="shared" si="41"/>
        <v>0</v>
      </c>
      <c r="AC246" s="72">
        <f t="shared" si="42"/>
        <v>0</v>
      </c>
      <c r="AD246" s="72">
        <f t="shared" si="43"/>
        <v>0</v>
      </c>
      <c r="AF246" s="115"/>
      <c r="AG246" s="115"/>
      <c r="AH246" s="115"/>
      <c r="AI246" s="115"/>
      <c r="AJ246" s="115"/>
      <c r="AK246" s="115"/>
      <c r="AL246" s="115"/>
      <c r="AM246" s="115"/>
      <c r="AN246" s="115"/>
      <c r="AO246" s="115"/>
      <c r="AP246" s="115"/>
      <c r="AQ246" s="115"/>
      <c r="AR246" s="115"/>
      <c r="AS246" s="115"/>
      <c r="AT246" s="115"/>
      <c r="AU246" s="115"/>
      <c r="AV246" s="115"/>
      <c r="AW246" s="115"/>
      <c r="AX246" s="115"/>
      <c r="AY246" s="115"/>
      <c r="AZ246" s="115"/>
      <c r="BA246" s="115">
        <v>6</v>
      </c>
      <c r="BB246" s="115">
        <v>6</v>
      </c>
      <c r="BC246" s="115">
        <v>6</v>
      </c>
      <c r="BD246" s="115"/>
      <c r="BE246" s="115"/>
      <c r="BF246" s="115"/>
      <c r="BG246" s="115"/>
      <c r="BH246" s="115"/>
      <c r="BI246" s="115"/>
      <c r="BJ246" s="115"/>
      <c r="BK246" s="115"/>
      <c r="BL246" s="115"/>
      <c r="BM246" s="115"/>
      <c r="BN246" s="115"/>
      <c r="BO246" s="115"/>
      <c r="BP246" s="115"/>
      <c r="BQ246" s="115"/>
      <c r="BR246" s="115"/>
      <c r="BS246" s="115"/>
      <c r="BT246" s="115"/>
      <c r="BU246" s="115"/>
    </row>
    <row r="247" spans="1:73" ht="51" customHeight="1" x14ac:dyDescent="0.3">
      <c r="A247" s="67" t="s">
        <v>496</v>
      </c>
      <c r="B247" s="143" cm="1">
        <f t="array" ref="B247">IF(COUNTA(AF247:BU247)=0,"",_xlfn.XLOOKUP(INDEX(AF247:BU247,MATCH(FALSE,ISBLANK(AF247:BU247),0)),$AF247:$BU247,$AF$164:$BU$164,0))</f>
        <v>45824</v>
      </c>
      <c r="C247" s="67"/>
      <c r="D247" s="67" t="s">
        <v>832</v>
      </c>
      <c r="E247" s="67"/>
      <c r="F247" s="12" t="s">
        <v>830</v>
      </c>
      <c r="G247" s="12"/>
      <c r="H247" s="12"/>
      <c r="I247" s="59"/>
      <c r="J247" s="14" t="s">
        <v>1346</v>
      </c>
      <c r="K247" s="14">
        <f>_xlfn.XLOOKUP(CONCATENATE(O247," ",U247),'Liste BT'!$J:$J,'Liste BT'!$C:$C,0)</f>
        <v>0</v>
      </c>
      <c r="L247" s="14" t="s">
        <v>1346</v>
      </c>
      <c r="M247" s="68" t="str">
        <f>IF(N247=0,"",_xlfn.XLOOKUP(N247,'Liste des sites'!$E:$E,'Liste des sites'!$O:$O,""))</f>
        <v>Neuchâtel</v>
      </c>
      <c r="N247" s="12" t="s">
        <v>126</v>
      </c>
      <c r="O247" s="69" t="str">
        <f>IF(N247=0,"",_xlfn.XLOOKUP(N247,'Liste des sites'!$E:$E,'Liste des sites'!$D:$D,""))</f>
        <v>15359</v>
      </c>
      <c r="P247" s="12" t="s">
        <v>126</v>
      </c>
      <c r="Q247" s="95" t="s">
        <v>824</v>
      </c>
      <c r="R247" s="69" t="str">
        <f t="shared" si="39"/>
        <v/>
      </c>
      <c r="S247" s="103"/>
      <c r="T247" s="14">
        <f>IF(S247="",0,_xlfn.XLOOKUP(S247,'Clés appart'!$D:$D,'Clés appart'!$G:$G,0))</f>
        <v>0</v>
      </c>
      <c r="U247" s="69"/>
      <c r="V247" s="69"/>
      <c r="W247" s="69" t="str">
        <f>_xlfn.XLOOKUP(R247,'Liste BT'!$J:$J,'Liste BT'!$K:$K,"")</f>
        <v/>
      </c>
      <c r="X247" s="105" t="s">
        <v>824</v>
      </c>
      <c r="Y247" s="96"/>
      <c r="Z247" s="71">
        <f t="shared" si="44"/>
        <v>18</v>
      </c>
      <c r="AA247" s="72">
        <f t="shared" si="40"/>
        <v>0</v>
      </c>
      <c r="AB247" s="72">
        <f t="shared" si="41"/>
        <v>0</v>
      </c>
      <c r="AC247" s="72">
        <f t="shared" si="42"/>
        <v>0</v>
      </c>
      <c r="AD247" s="72">
        <f t="shared" si="43"/>
        <v>0</v>
      </c>
      <c r="AF247" s="115"/>
      <c r="AG247" s="115"/>
      <c r="AH247" s="115"/>
      <c r="AI247" s="115"/>
      <c r="AJ247" s="115"/>
      <c r="AK247" s="115"/>
      <c r="AL247" s="115"/>
      <c r="AM247" s="115"/>
      <c r="AN247" s="115"/>
      <c r="AO247" s="115"/>
      <c r="AP247" s="115"/>
      <c r="AQ247" s="115"/>
      <c r="AR247" s="115"/>
      <c r="AS247" s="115"/>
      <c r="AT247" s="115"/>
      <c r="AU247" s="115"/>
      <c r="AV247" s="115"/>
      <c r="AW247" s="115"/>
      <c r="AX247" s="115"/>
      <c r="AY247" s="115"/>
      <c r="AZ247" s="115"/>
      <c r="BA247" s="115">
        <v>6</v>
      </c>
      <c r="BB247" s="115">
        <v>6</v>
      </c>
      <c r="BC247" s="115">
        <v>6</v>
      </c>
      <c r="BD247" s="115"/>
      <c r="BE247" s="115"/>
      <c r="BF247" s="115"/>
      <c r="BG247" s="115"/>
      <c r="BH247" s="115"/>
      <c r="BI247" s="115"/>
      <c r="BJ247" s="115"/>
      <c r="BK247" s="115"/>
      <c r="BL247" s="115"/>
      <c r="BM247" s="115"/>
      <c r="BN247" s="115"/>
      <c r="BO247" s="115"/>
      <c r="BP247" s="115"/>
      <c r="BQ247" s="115"/>
      <c r="BR247" s="115"/>
      <c r="BS247" s="115"/>
      <c r="BT247" s="115"/>
      <c r="BU247" s="115"/>
    </row>
    <row r="248" spans="1:73" ht="51" customHeight="1" x14ac:dyDescent="0.3">
      <c r="A248" s="67" t="s">
        <v>496</v>
      </c>
      <c r="B248" s="143" cm="1">
        <f t="array" ref="B248">IF(COUNTA(AF248:BU248)=0,"",_xlfn.XLOOKUP(INDEX(AF248:BU248,MATCH(FALSE,ISBLANK(AF248:BU248),0)),$AF248:$BU248,$AF$164:$BU$164,0))</f>
        <v>45824</v>
      </c>
      <c r="C248" s="67" t="s">
        <v>833</v>
      </c>
      <c r="D248" s="67" t="s">
        <v>948</v>
      </c>
      <c r="E248" s="67"/>
      <c r="F248" s="12" t="s">
        <v>830</v>
      </c>
      <c r="G248" s="12"/>
      <c r="H248" s="12"/>
      <c r="I248" s="59"/>
      <c r="J248" s="14" t="s">
        <v>1346</v>
      </c>
      <c r="K248" s="14">
        <f>_xlfn.XLOOKUP(CONCATENATE(O248," ",U248),'Liste BT'!$J:$J,'Liste BT'!$C:$C,0)</f>
        <v>0</v>
      </c>
      <c r="L248" s="14" t="s">
        <v>1346</v>
      </c>
      <c r="M248" s="68" t="str">
        <f>IF(N248=0,"",_xlfn.XLOOKUP(N248,'Liste des sites'!$E:$E,'Liste des sites'!$O:$O,""))</f>
        <v>Neuchâtel</v>
      </c>
      <c r="N248" s="12" t="s">
        <v>126</v>
      </c>
      <c r="O248" s="69" t="str">
        <f>IF(N248=0,"",_xlfn.XLOOKUP(N248,'Liste des sites'!$E:$E,'Liste des sites'!$D:$D,""))</f>
        <v>15359</v>
      </c>
      <c r="P248" s="12" t="s">
        <v>126</v>
      </c>
      <c r="Q248" s="95" t="s">
        <v>824</v>
      </c>
      <c r="R248" s="69" t="str">
        <f t="shared" si="39"/>
        <v/>
      </c>
      <c r="S248" s="103"/>
      <c r="T248" s="14">
        <f>IF(S248="",0,_xlfn.XLOOKUP(S248,'Clés appart'!$D:$D,'Clés appart'!$G:$G,0))</f>
        <v>0</v>
      </c>
      <c r="U248" s="69"/>
      <c r="V248" s="69"/>
      <c r="W248" s="69" t="str">
        <f>_xlfn.XLOOKUP(R248,'Liste BT'!$J:$J,'Liste BT'!$K:$K,"")</f>
        <v/>
      </c>
      <c r="X248" s="105" t="s">
        <v>824</v>
      </c>
      <c r="Y248" s="96"/>
      <c r="Z248" s="71">
        <f t="shared" si="44"/>
        <v>18</v>
      </c>
      <c r="AA248" s="72">
        <f t="shared" si="40"/>
        <v>0</v>
      </c>
      <c r="AB248" s="72">
        <f t="shared" si="41"/>
        <v>0</v>
      </c>
      <c r="AC248" s="72">
        <f t="shared" si="42"/>
        <v>0</v>
      </c>
      <c r="AD248" s="72">
        <f t="shared" si="43"/>
        <v>0</v>
      </c>
      <c r="AF248" s="115"/>
      <c r="AG248" s="115"/>
      <c r="AH248" s="115"/>
      <c r="AI248" s="115"/>
      <c r="AJ248" s="115"/>
      <c r="AK248" s="115"/>
      <c r="AL248" s="115"/>
      <c r="AM248" s="115"/>
      <c r="AN248" s="115"/>
      <c r="AO248" s="115"/>
      <c r="AP248" s="115"/>
      <c r="AQ248" s="115"/>
      <c r="AR248" s="115"/>
      <c r="AS248" s="115"/>
      <c r="AT248" s="115"/>
      <c r="AU248" s="115"/>
      <c r="AV248" s="115"/>
      <c r="AW248" s="115"/>
      <c r="AX248" s="115"/>
      <c r="AY248" s="115"/>
      <c r="AZ248" s="115"/>
      <c r="BA248" s="115">
        <v>6</v>
      </c>
      <c r="BB248" s="115">
        <v>6</v>
      </c>
      <c r="BC248" s="115">
        <v>6</v>
      </c>
      <c r="BD248" s="115"/>
      <c r="BE248" s="115"/>
      <c r="BF248" s="115"/>
      <c r="BG248" s="115"/>
      <c r="BH248" s="115"/>
      <c r="BI248" s="115"/>
      <c r="BJ248" s="115"/>
      <c r="BK248" s="115"/>
      <c r="BL248" s="115"/>
      <c r="BM248" s="115"/>
      <c r="BN248" s="115"/>
      <c r="BO248" s="115"/>
      <c r="BP248" s="115"/>
      <c r="BQ248" s="115"/>
      <c r="BR248" s="115"/>
      <c r="BS248" s="115"/>
      <c r="BT248" s="115"/>
      <c r="BU248" s="115"/>
    </row>
    <row r="249" spans="1:73" ht="51" customHeight="1" x14ac:dyDescent="0.3">
      <c r="A249" s="67" t="s">
        <v>496</v>
      </c>
      <c r="B249" s="143" t="str" cm="1">
        <f t="array" ref="B249">IF(COUNTA(AF249:BU249)=0,"",_xlfn.XLOOKUP(INDEX(AF249:BU249,MATCH(FALSE,ISBLANK(AF249:BU249),0)),$AF249:$BU249,$AF$164:$BU$164,0))</f>
        <v/>
      </c>
      <c r="C249" s="67"/>
      <c r="D249" s="67"/>
      <c r="E249" s="67"/>
      <c r="F249" s="12"/>
      <c r="G249" s="12"/>
      <c r="H249" s="12"/>
      <c r="I249" s="59"/>
      <c r="J249" s="14"/>
      <c r="K249" s="14">
        <f>_xlfn.XLOOKUP(CONCATENATE(O249," ",U249),'Liste BT'!$J:$J,'Liste BT'!$C:$C,0)</f>
        <v>0</v>
      </c>
      <c r="L249" s="14"/>
      <c r="M249" s="68" t="str">
        <f>IF(N249=0,"",_xlfn.XLOOKUP(N249,'Liste des sites'!$E:$E,'Liste des sites'!$O:$O,""))</f>
        <v/>
      </c>
      <c r="N249" s="12"/>
      <c r="O249" s="69" t="str">
        <f>IF(N249=0,"",_xlfn.XLOOKUP(N249,'Liste des sites'!$E:$E,'Liste des sites'!$D:$D,""))</f>
        <v/>
      </c>
      <c r="P249" s="12"/>
      <c r="Q249" s="80"/>
      <c r="R249" s="69" t="str">
        <f t="shared" si="39"/>
        <v/>
      </c>
      <c r="S249" s="103"/>
      <c r="T249" s="14">
        <f>IF(S249="",0,_xlfn.XLOOKUP(S249,'Clés appart'!$D:$D,'Clés appart'!$G:$G,0))</f>
        <v>0</v>
      </c>
      <c r="U249" s="69"/>
      <c r="V249" s="69"/>
      <c r="W249" s="69" t="str">
        <f>_xlfn.XLOOKUP(R249,'Liste BT'!$J:$J,'Liste BT'!$K:$K,"")</f>
        <v/>
      </c>
      <c r="X249" s="105"/>
      <c r="Y249" s="96"/>
      <c r="Z249" s="71">
        <f t="shared" si="44"/>
        <v>0</v>
      </c>
      <c r="AA249" s="72">
        <f t="shared" si="40"/>
        <v>0</v>
      </c>
      <c r="AB249" s="72">
        <f t="shared" si="41"/>
        <v>0</v>
      </c>
      <c r="AC249" s="72">
        <f t="shared" si="42"/>
        <v>0</v>
      </c>
      <c r="AD249" s="72">
        <f t="shared" si="43"/>
        <v>0</v>
      </c>
      <c r="AF249" s="115"/>
      <c r="AG249" s="115"/>
      <c r="AH249" s="115"/>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c r="BJ249" s="115"/>
      <c r="BK249" s="115"/>
      <c r="BL249" s="115"/>
      <c r="BM249" s="115"/>
      <c r="BN249" s="115"/>
      <c r="BO249" s="115"/>
      <c r="BP249" s="115"/>
      <c r="BQ249" s="115"/>
      <c r="BR249" s="115"/>
      <c r="BS249" s="115"/>
      <c r="BT249" s="115"/>
      <c r="BU249" s="115"/>
    </row>
    <row r="250" spans="1:73" x14ac:dyDescent="0.3">
      <c r="A250" s="59"/>
      <c r="B250" s="59"/>
      <c r="C250" s="59"/>
      <c r="D250" s="59"/>
      <c r="F250" s="59"/>
      <c r="G250" s="59"/>
      <c r="H250" s="59"/>
      <c r="I250" s="59"/>
      <c r="J250" s="59"/>
      <c r="K250" s="59"/>
      <c r="L250" s="74"/>
      <c r="M250" s="59"/>
      <c r="N250" s="76"/>
      <c r="O250" s="76"/>
      <c r="P250" s="76"/>
      <c r="Q250" s="76"/>
      <c r="R250" s="76"/>
      <c r="S250" s="76"/>
      <c r="T250" s="76"/>
      <c r="U250" s="75"/>
      <c r="V250" s="75"/>
      <c r="W250" s="75"/>
      <c r="X250" s="76"/>
    </row>
    <row r="251" spans="1:73" x14ac:dyDescent="0.3">
      <c r="A251" s="59"/>
      <c r="B251" s="59"/>
      <c r="C251" s="59"/>
      <c r="D251" s="59"/>
      <c r="F251" s="59"/>
      <c r="G251" s="59"/>
      <c r="H251" s="59"/>
      <c r="I251" s="59"/>
      <c r="J251" s="59"/>
      <c r="K251" s="59"/>
      <c r="L251" s="74"/>
      <c r="M251" s="59"/>
      <c r="N251" s="76"/>
      <c r="O251" s="76"/>
      <c r="P251" s="76"/>
      <c r="Q251" s="76"/>
      <c r="R251" s="76"/>
      <c r="S251" s="76"/>
      <c r="T251" s="76"/>
      <c r="U251" s="75"/>
      <c r="V251" s="75"/>
      <c r="W251" s="75"/>
      <c r="X251" s="76"/>
    </row>
    <row r="252" spans="1:73" x14ac:dyDescent="0.3">
      <c r="A252" s="59"/>
      <c r="B252" s="59"/>
      <c r="C252" s="59"/>
      <c r="D252" s="59"/>
      <c r="F252" s="59"/>
      <c r="G252" s="59"/>
      <c r="H252" s="59"/>
      <c r="I252" s="59"/>
      <c r="J252" s="59"/>
      <c r="K252" s="59"/>
      <c r="L252" s="74"/>
      <c r="M252" s="59"/>
      <c r="N252" s="76"/>
      <c r="O252" s="76"/>
      <c r="P252" s="76"/>
      <c r="Q252" s="76"/>
      <c r="R252" s="76"/>
      <c r="S252" s="76"/>
      <c r="T252" s="76"/>
      <c r="U252" s="75"/>
      <c r="V252" s="75"/>
      <c r="W252" s="75"/>
      <c r="X252" s="76"/>
    </row>
    <row r="253" spans="1:73" x14ac:dyDescent="0.3">
      <c r="A253" s="59"/>
      <c r="B253" s="59"/>
      <c r="C253" s="59"/>
      <c r="D253" s="59"/>
      <c r="F253" s="59"/>
      <c r="G253" s="59"/>
      <c r="H253" s="59"/>
      <c r="I253" s="59"/>
      <c r="J253" s="59"/>
      <c r="K253" s="59"/>
      <c r="L253" s="74"/>
      <c r="M253" s="59"/>
      <c r="N253" s="76"/>
      <c r="O253" s="76"/>
      <c r="P253" s="76"/>
      <c r="Q253" s="76"/>
      <c r="R253" s="76"/>
      <c r="S253" s="76"/>
      <c r="T253" s="76"/>
    </row>
    <row r="254" spans="1:73" s="55" customFormat="1" x14ac:dyDescent="0.3">
      <c r="A254" s="66"/>
      <c r="B254" s="66"/>
      <c r="C254" s="66"/>
      <c r="D254" s="66"/>
      <c r="E254" s="66"/>
      <c r="F254" s="66"/>
      <c r="G254" s="66"/>
      <c r="H254" s="66"/>
      <c r="I254" s="66"/>
      <c r="J254" s="66"/>
      <c r="K254" s="66"/>
      <c r="L254" s="66"/>
      <c r="N254" s="66"/>
      <c r="O254" s="66"/>
      <c r="P254" s="66"/>
      <c r="Q254" s="66"/>
      <c r="R254" s="66"/>
      <c r="S254" s="66"/>
      <c r="T254" s="66"/>
      <c r="U254" s="136"/>
      <c r="V254" s="136"/>
      <c r="W254" s="136"/>
      <c r="X254" s="128"/>
      <c r="Y254" s="77">
        <f>SUM(Y168:Y249)</f>
        <v>135.63999999999999</v>
      </c>
      <c r="Z254" s="77">
        <f>SUM(Z168:Z249)</f>
        <v>402.99</v>
      </c>
      <c r="AA254" s="65"/>
      <c r="AB254" s="65"/>
      <c r="AC254" s="78"/>
      <c r="AD254" s="78"/>
      <c r="AE254" s="147"/>
      <c r="AF254" s="10" t="s">
        <v>513</v>
      </c>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6"/>
    </row>
    <row r="255" spans="1:73" ht="23" thickBot="1" x14ac:dyDescent="0.35">
      <c r="F255" s="58"/>
      <c r="G255" s="58"/>
    </row>
    <row r="256" spans="1:73" ht="131" customHeight="1" thickTop="1" thickBot="1" x14ac:dyDescent="0.35">
      <c r="F256" s="58"/>
      <c r="G256" s="58"/>
      <c r="J256" s="165" t="s">
        <v>2584</v>
      </c>
      <c r="K256" s="166"/>
      <c r="L256" s="166"/>
      <c r="M256" s="166"/>
      <c r="N256" s="166"/>
      <c r="O256" s="166"/>
      <c r="P256" s="166"/>
      <c r="Q256" s="166"/>
      <c r="R256" s="166"/>
      <c r="S256" s="166"/>
      <c r="T256" s="166"/>
      <c r="U256" s="137"/>
      <c r="V256" s="137"/>
      <c r="W256" s="137"/>
      <c r="X256" s="76"/>
      <c r="AF256" s="10" t="s">
        <v>514</v>
      </c>
      <c r="AM256" s="58"/>
      <c r="AN256" s="58"/>
      <c r="AP256" s="58"/>
      <c r="AQ256" s="59"/>
    </row>
    <row r="257" spans="1:73" ht="23" thickTop="1" x14ac:dyDescent="0.3">
      <c r="F257" s="58"/>
      <c r="G257" s="58"/>
      <c r="J257" s="59"/>
      <c r="K257" s="59"/>
      <c r="L257" s="59"/>
      <c r="AA257" s="58"/>
      <c r="AB257" s="58"/>
      <c r="AC257" s="10"/>
      <c r="AD257" s="58"/>
    </row>
    <row r="258" spans="1:73" x14ac:dyDescent="0.3">
      <c r="F258" s="58"/>
      <c r="G258" s="58"/>
    </row>
    <row r="259" spans="1:73" x14ac:dyDescent="0.3">
      <c r="F259" s="58"/>
      <c r="G259" s="58"/>
    </row>
    <row r="260" spans="1:73" x14ac:dyDescent="0.3">
      <c r="F260" s="58"/>
      <c r="G260" s="58"/>
    </row>
    <row r="261" spans="1:73" x14ac:dyDescent="0.3">
      <c r="A261" s="59"/>
      <c r="B261" s="59"/>
      <c r="C261" s="59"/>
      <c r="D261" s="59"/>
      <c r="F261" s="59"/>
      <c r="G261" s="59"/>
      <c r="H261" s="59"/>
      <c r="I261" s="59"/>
      <c r="J261" s="59"/>
      <c r="K261" s="59"/>
      <c r="L261" s="59"/>
    </row>
    <row r="262" spans="1:73" x14ac:dyDescent="0.3">
      <c r="A262" s="59"/>
      <c r="B262" s="59"/>
      <c r="C262" s="59"/>
      <c r="D262" s="59"/>
      <c r="F262" s="59"/>
      <c r="G262" s="59"/>
      <c r="H262" s="59"/>
      <c r="I262" s="59"/>
      <c r="J262" s="59"/>
      <c r="K262" s="59"/>
      <c r="L262" s="59"/>
      <c r="M262" s="62" t="s">
        <v>510</v>
      </c>
      <c r="AF262" s="111" t="s">
        <v>2586</v>
      </c>
      <c r="AG262" s="112"/>
      <c r="AH262" s="112"/>
      <c r="AI262" s="112"/>
      <c r="AJ262" s="112"/>
      <c r="AL262" s="113" t="s">
        <v>515</v>
      </c>
      <c r="AM262" s="66" t="s">
        <v>497</v>
      </c>
    </row>
    <row r="263" spans="1:73" x14ac:dyDescent="0.3">
      <c r="A263" s="59"/>
      <c r="B263" s="59"/>
      <c r="C263" s="59"/>
      <c r="D263" s="59"/>
      <c r="F263" s="59"/>
      <c r="G263" s="59"/>
      <c r="H263" s="59"/>
      <c r="I263" s="59"/>
      <c r="J263" s="59"/>
      <c r="K263" s="59"/>
      <c r="L263" s="59"/>
      <c r="M263" s="63" t="s">
        <v>511</v>
      </c>
      <c r="Z263" s="64" t="s">
        <v>512</v>
      </c>
      <c r="AA263" s="65"/>
      <c r="AB263" s="65"/>
      <c r="AF263" s="111" t="s">
        <v>822</v>
      </c>
      <c r="AG263" s="112"/>
      <c r="AH263" s="112"/>
      <c r="AI263" s="112"/>
      <c r="AJ263" s="112"/>
    </row>
    <row r="264" spans="1:73" x14ac:dyDescent="0.3">
      <c r="A264" s="59"/>
      <c r="B264" s="59"/>
      <c r="C264" s="59"/>
      <c r="D264" s="59"/>
      <c r="F264" s="59"/>
      <c r="G264" s="59"/>
      <c r="H264" s="59"/>
      <c r="I264" s="59"/>
      <c r="J264" s="59"/>
      <c r="K264" s="59"/>
      <c r="L264" s="59"/>
      <c r="M264" s="58" t="s">
        <v>505</v>
      </c>
      <c r="AF264" s="147"/>
      <c r="AG264" s="148">
        <v>45839</v>
      </c>
      <c r="AH264" s="148">
        <v>45840</v>
      </c>
      <c r="AI264" s="148">
        <v>45841</v>
      </c>
      <c r="AJ264" s="148">
        <v>45842</v>
      </c>
      <c r="AK264" s="148">
        <v>45843</v>
      </c>
      <c r="AL264" s="148">
        <v>45844</v>
      </c>
      <c r="AM264" s="148">
        <v>45845</v>
      </c>
      <c r="AN264" s="148">
        <v>45846</v>
      </c>
      <c r="AO264" s="148">
        <v>45847</v>
      </c>
      <c r="AP264" s="148">
        <v>45848</v>
      </c>
      <c r="AQ264" s="148">
        <v>45849</v>
      </c>
      <c r="AR264" s="148">
        <v>45850</v>
      </c>
      <c r="AS264" s="148">
        <v>45851</v>
      </c>
      <c r="AT264" s="148">
        <v>45852</v>
      </c>
      <c r="AU264" s="148">
        <v>45853</v>
      </c>
      <c r="AV264" s="148">
        <v>45854</v>
      </c>
      <c r="AW264" s="148">
        <v>45855</v>
      </c>
      <c r="AX264" s="148">
        <v>45856</v>
      </c>
      <c r="AY264" s="148">
        <v>45857</v>
      </c>
      <c r="AZ264" s="148">
        <v>45858</v>
      </c>
      <c r="BA264" s="148">
        <v>45859</v>
      </c>
      <c r="BB264" s="148">
        <v>45860</v>
      </c>
      <c r="BC264" s="148">
        <v>45861</v>
      </c>
      <c r="BD264" s="148">
        <v>45862</v>
      </c>
      <c r="BE264" s="148">
        <v>45863</v>
      </c>
      <c r="BF264" s="148">
        <v>45864</v>
      </c>
      <c r="BG264" s="148">
        <v>45865</v>
      </c>
      <c r="BH264" s="148">
        <v>45866</v>
      </c>
      <c r="BI264" s="148">
        <v>45867</v>
      </c>
      <c r="BJ264" s="148">
        <v>45868</v>
      </c>
      <c r="BK264" s="148">
        <v>45869</v>
      </c>
      <c r="BL264" s="147"/>
      <c r="BM264" s="147"/>
      <c r="BN264" s="147"/>
      <c r="BO264" s="147"/>
      <c r="BP264" s="147"/>
      <c r="BQ264" s="147"/>
      <c r="BR264" s="147"/>
      <c r="BS264" s="147"/>
      <c r="BT264" s="147"/>
      <c r="BU264" s="147"/>
    </row>
    <row r="265" spans="1:73" x14ac:dyDescent="0.3">
      <c r="A265" s="59"/>
      <c r="B265" s="59"/>
      <c r="C265" s="59"/>
      <c r="D265" s="59"/>
      <c r="F265" s="59"/>
      <c r="G265" s="59"/>
      <c r="H265" s="59"/>
      <c r="I265" s="59"/>
      <c r="J265" s="59"/>
      <c r="K265" s="59"/>
      <c r="L265" s="59"/>
      <c r="AA265" s="167" t="s">
        <v>814</v>
      </c>
      <c r="AB265" s="167"/>
      <c r="AC265" s="167"/>
      <c r="AD265" s="167"/>
      <c r="AF265" s="114"/>
      <c r="AG265" s="115">
        <v>1</v>
      </c>
      <c r="AH265" s="114">
        <f t="shared" ref="AH265:AJ265" si="45">AG265+1</f>
        <v>2</v>
      </c>
      <c r="AI265" s="115">
        <f t="shared" si="45"/>
        <v>3</v>
      </c>
      <c r="AJ265" s="114">
        <f t="shared" si="45"/>
        <v>4</v>
      </c>
      <c r="AK265" s="115">
        <f>AJ265+1</f>
        <v>5</v>
      </c>
      <c r="AL265" s="114">
        <f>AK265+1</f>
        <v>6</v>
      </c>
      <c r="AM265" s="115">
        <f>AL265+1</f>
        <v>7</v>
      </c>
      <c r="AN265" s="114">
        <f>AM265+1</f>
        <v>8</v>
      </c>
      <c r="AO265" s="115">
        <f t="shared" ref="AO265:AP265" si="46">AN265+1</f>
        <v>9</v>
      </c>
      <c r="AP265" s="114">
        <f t="shared" si="46"/>
        <v>10</v>
      </c>
      <c r="AQ265" s="115">
        <f t="shared" ref="AQ265" si="47">AP265+1</f>
        <v>11</v>
      </c>
      <c r="AR265" s="114">
        <f t="shared" ref="AR265:BK265" si="48">AQ265+1</f>
        <v>12</v>
      </c>
      <c r="AS265" s="115">
        <f t="shared" si="48"/>
        <v>13</v>
      </c>
      <c r="AT265" s="114">
        <f t="shared" si="48"/>
        <v>14</v>
      </c>
      <c r="AU265" s="115">
        <f t="shared" si="48"/>
        <v>15</v>
      </c>
      <c r="AV265" s="114">
        <f t="shared" si="48"/>
        <v>16</v>
      </c>
      <c r="AW265" s="115">
        <f t="shared" si="48"/>
        <v>17</v>
      </c>
      <c r="AX265" s="114">
        <f t="shared" si="48"/>
        <v>18</v>
      </c>
      <c r="AY265" s="115">
        <f t="shared" si="48"/>
        <v>19</v>
      </c>
      <c r="AZ265" s="114">
        <f t="shared" si="48"/>
        <v>20</v>
      </c>
      <c r="BA265" s="115">
        <f t="shared" si="48"/>
        <v>21</v>
      </c>
      <c r="BB265" s="114">
        <f t="shared" si="48"/>
        <v>22</v>
      </c>
      <c r="BC265" s="115">
        <f t="shared" si="48"/>
        <v>23</v>
      </c>
      <c r="BD265" s="114">
        <f t="shared" si="48"/>
        <v>24</v>
      </c>
      <c r="BE265" s="115">
        <f t="shared" si="48"/>
        <v>25</v>
      </c>
      <c r="BF265" s="114">
        <f t="shared" si="48"/>
        <v>26</v>
      </c>
      <c r="BG265" s="115">
        <f t="shared" si="48"/>
        <v>27</v>
      </c>
      <c r="BH265" s="114">
        <f t="shared" si="48"/>
        <v>28</v>
      </c>
      <c r="BI265" s="115">
        <f t="shared" si="48"/>
        <v>29</v>
      </c>
      <c r="BJ265" s="114">
        <f t="shared" si="48"/>
        <v>30</v>
      </c>
      <c r="BK265" s="115">
        <f t="shared" si="48"/>
        <v>31</v>
      </c>
      <c r="BL265" s="114"/>
      <c r="BM265" s="115"/>
      <c r="BN265" s="115"/>
      <c r="BO265" s="114"/>
      <c r="BP265" s="115"/>
      <c r="BQ265" s="114"/>
      <c r="BR265" s="115"/>
      <c r="BS265" s="114"/>
      <c r="BT265" s="115"/>
      <c r="BU265" s="114"/>
    </row>
    <row r="266" spans="1:73" x14ac:dyDescent="0.3">
      <c r="F266" s="58"/>
      <c r="G266" s="58"/>
    </row>
    <row r="267" spans="1:73" ht="46" x14ac:dyDescent="0.3">
      <c r="A267" s="54" t="s">
        <v>784</v>
      </c>
      <c r="B267" s="54" t="s">
        <v>2806</v>
      </c>
      <c r="C267" s="54" t="s">
        <v>809</v>
      </c>
      <c r="D267" s="54" t="s">
        <v>810</v>
      </c>
      <c r="E267" s="54" t="s">
        <v>811</v>
      </c>
      <c r="F267" s="54" t="s">
        <v>813</v>
      </c>
      <c r="G267" s="54"/>
      <c r="H267" s="54"/>
      <c r="I267" s="55"/>
      <c r="J267" s="56" t="s">
        <v>488</v>
      </c>
      <c r="K267" s="56" t="s">
        <v>2786</v>
      </c>
      <c r="L267" s="56" t="s">
        <v>1157</v>
      </c>
      <c r="M267" s="56" t="s">
        <v>0</v>
      </c>
      <c r="N267" s="142" t="s">
        <v>2753</v>
      </c>
      <c r="O267" s="142" t="s">
        <v>2</v>
      </c>
      <c r="P267" s="56" t="s">
        <v>1</v>
      </c>
      <c r="Q267" s="56" t="s">
        <v>3</v>
      </c>
      <c r="R267" s="56"/>
      <c r="S267" s="56" t="s">
        <v>2664</v>
      </c>
      <c r="T267" s="56" t="s">
        <v>2737</v>
      </c>
      <c r="U267" s="56" t="s">
        <v>2784</v>
      </c>
      <c r="V267" s="56" t="s">
        <v>2784</v>
      </c>
      <c r="W267" s="56"/>
      <c r="X267" s="56" t="s">
        <v>2785</v>
      </c>
      <c r="Y267" s="56" t="s">
        <v>506</v>
      </c>
      <c r="Z267" s="56" t="s">
        <v>507</v>
      </c>
      <c r="AA267" s="57" t="s">
        <v>807</v>
      </c>
      <c r="AB267" s="57" t="s">
        <v>579</v>
      </c>
      <c r="AC267" s="57" t="s">
        <v>790</v>
      </c>
      <c r="AD267" s="57" t="s">
        <v>808</v>
      </c>
      <c r="AF267" s="116" t="s">
        <v>801</v>
      </c>
      <c r="AG267" s="116" t="s">
        <v>802</v>
      </c>
      <c r="AH267" s="116" t="s">
        <v>802</v>
      </c>
      <c r="AI267" s="116" t="s">
        <v>803</v>
      </c>
      <c r="AJ267" s="116" t="s">
        <v>804</v>
      </c>
      <c r="AK267" s="116" t="s">
        <v>805</v>
      </c>
      <c r="AL267" s="116" t="s">
        <v>806</v>
      </c>
      <c r="AM267" s="117" t="s">
        <v>801</v>
      </c>
      <c r="AN267" s="117" t="s">
        <v>802</v>
      </c>
      <c r="AO267" s="117" t="s">
        <v>802</v>
      </c>
      <c r="AP267" s="117" t="s">
        <v>803</v>
      </c>
      <c r="AQ267" s="117" t="s">
        <v>804</v>
      </c>
      <c r="AR267" s="117" t="s">
        <v>805</v>
      </c>
      <c r="AS267" s="117" t="s">
        <v>806</v>
      </c>
      <c r="AT267" s="116" t="s">
        <v>801</v>
      </c>
      <c r="AU267" s="116" t="s">
        <v>802</v>
      </c>
      <c r="AV267" s="116" t="s">
        <v>802</v>
      </c>
      <c r="AW267" s="116" t="s">
        <v>803</v>
      </c>
      <c r="AX267" s="116" t="s">
        <v>804</v>
      </c>
      <c r="AY267" s="116" t="s">
        <v>805</v>
      </c>
      <c r="AZ267" s="116" t="s">
        <v>806</v>
      </c>
      <c r="BA267" s="117" t="s">
        <v>801</v>
      </c>
      <c r="BB267" s="117" t="s">
        <v>802</v>
      </c>
      <c r="BC267" s="117" t="s">
        <v>802</v>
      </c>
      <c r="BD267" s="117" t="s">
        <v>803</v>
      </c>
      <c r="BE267" s="117" t="s">
        <v>804</v>
      </c>
      <c r="BF267" s="117" t="s">
        <v>805</v>
      </c>
      <c r="BG267" s="117" t="s">
        <v>806</v>
      </c>
      <c r="BH267" s="116" t="s">
        <v>801</v>
      </c>
      <c r="BI267" s="116" t="s">
        <v>802</v>
      </c>
      <c r="BJ267" s="116" t="s">
        <v>802</v>
      </c>
      <c r="BK267" s="116" t="s">
        <v>803</v>
      </c>
      <c r="BL267" s="116" t="s">
        <v>804</v>
      </c>
      <c r="BM267" s="116" t="s">
        <v>805</v>
      </c>
      <c r="BN267" s="116" t="s">
        <v>806</v>
      </c>
      <c r="BO267" s="117" t="s">
        <v>801</v>
      </c>
      <c r="BP267" s="117" t="s">
        <v>802</v>
      </c>
      <c r="BQ267" s="117" t="s">
        <v>802</v>
      </c>
      <c r="BR267" s="117" t="s">
        <v>803</v>
      </c>
      <c r="BS267" s="117" t="s">
        <v>804</v>
      </c>
      <c r="BT267" s="117" t="s">
        <v>805</v>
      </c>
      <c r="BU267" s="117" t="s">
        <v>806</v>
      </c>
    </row>
    <row r="268" spans="1:73" ht="52" customHeight="1" x14ac:dyDescent="0.3">
      <c r="A268" s="67" t="s">
        <v>497</v>
      </c>
      <c r="B268" s="143" cm="1">
        <f t="array" ref="B268">IF(COUNTA(AF268:BU268)=0,"",_xlfn.XLOOKUP(INDEX(AF268:BU268,MATCH(FALSE,ISBLANK(AF268:BU268),0)),$AF268:$BU268,$AF$264:$BU$264,0))</f>
        <v>45853</v>
      </c>
      <c r="C268" s="67" t="s">
        <v>921</v>
      </c>
      <c r="D268" s="67" t="s">
        <v>922</v>
      </c>
      <c r="E268" s="67" t="s">
        <v>873</v>
      </c>
      <c r="F268" s="12" t="s">
        <v>861</v>
      </c>
      <c r="G268" s="12"/>
      <c r="H268" s="12" t="s">
        <v>164</v>
      </c>
      <c r="I268" s="59"/>
      <c r="J268" s="14" t="s">
        <v>1521</v>
      </c>
      <c r="K268" s="14">
        <f>_xlfn.XLOOKUP(CONCATENATE(O268," ",U268),'Liste BT'!$J:$J,'Liste BT'!$C:$C,0)</f>
        <v>0</v>
      </c>
      <c r="L268" s="14" t="s">
        <v>1521</v>
      </c>
      <c r="M268" s="68" t="str">
        <f>IF(N268=0,"",_xlfn.XLOOKUP(N268,'Liste des sites'!$E:$E,'Liste des sites'!$O:$O,""))</f>
        <v>Neuchâtel</v>
      </c>
      <c r="N268" s="12" t="s">
        <v>180</v>
      </c>
      <c r="O268" s="69" t="str">
        <f>IF(N268=0,"",_xlfn.XLOOKUP(N268,'Liste des sites'!$E:$E,'Liste des sites'!$D:$D,""))</f>
        <v>17984</v>
      </c>
      <c r="P268" s="12" t="s">
        <v>180</v>
      </c>
      <c r="Q268" s="20" t="s">
        <v>838</v>
      </c>
      <c r="R268" s="69" t="str">
        <f t="shared" ref="R268:R331" si="49">IF(U268="","",CONCATENATE(O268," ",U268))</f>
        <v/>
      </c>
      <c r="S268" s="103"/>
      <c r="T268" s="14">
        <f>IF(S268="",0,_xlfn.XLOOKUP(S268,'Clés appart'!$D:$D,'Clés appart'!$G:$G,0))</f>
        <v>0</v>
      </c>
      <c r="U268" s="69"/>
      <c r="V268" s="69"/>
      <c r="W268" s="69" t="str">
        <f>_xlfn.XLOOKUP(R268,'Liste BT'!$J:$J,'Liste BT'!$K:$K,"")</f>
        <v/>
      </c>
      <c r="X268" s="105" t="s">
        <v>838</v>
      </c>
      <c r="Y268" s="97"/>
      <c r="Z268" s="71">
        <f t="shared" ref="Z268:Z277" si="50">SUM(AF268:BU268)</f>
        <v>42.5</v>
      </c>
      <c r="AA268" s="72">
        <f t="shared" ref="AA268:AA299" si="51">COUNTIF($AF268:$BU268,"Abs")</f>
        <v>3</v>
      </c>
      <c r="AB268" s="72">
        <f t="shared" ref="AB268:AB299" si="52">COUNTIF($AF268:$BU268,"CP")</f>
        <v>0</v>
      </c>
      <c r="AC268" s="72">
        <f t="shared" ref="AC268:AC299" si="53">COUNTIF($AF268:$BU268,"MA")</f>
        <v>0</v>
      </c>
      <c r="AD268" s="72">
        <f t="shared" ref="AD268:AD299" si="54">COUNTIF($AF268:$BU268,"F")</f>
        <v>0</v>
      </c>
      <c r="AF268" s="115"/>
      <c r="AG268" s="115"/>
      <c r="AH268" s="115"/>
      <c r="AI268" s="115"/>
      <c r="AJ268" s="115"/>
      <c r="AK268" s="115"/>
      <c r="AL268" s="115"/>
      <c r="AM268" s="115"/>
      <c r="AN268" s="115"/>
      <c r="AO268" s="115"/>
      <c r="AP268" s="115"/>
      <c r="AQ268" s="115"/>
      <c r="AR268" s="115"/>
      <c r="AS268" s="115"/>
      <c r="AT268" s="115"/>
      <c r="AU268" s="115">
        <v>7.5</v>
      </c>
      <c r="AV268" s="115">
        <v>6.5</v>
      </c>
      <c r="AW268" s="115">
        <v>7</v>
      </c>
      <c r="AX268" s="115">
        <v>7</v>
      </c>
      <c r="AY268" s="115"/>
      <c r="AZ268" s="115"/>
      <c r="BA268" s="115">
        <v>7</v>
      </c>
      <c r="BB268" s="115">
        <v>7.5</v>
      </c>
      <c r="BC268" s="115" t="s">
        <v>807</v>
      </c>
      <c r="BD268" s="115" t="s">
        <v>807</v>
      </c>
      <c r="BE268" s="115" t="s">
        <v>807</v>
      </c>
      <c r="BF268" s="115"/>
      <c r="BG268" s="115"/>
      <c r="BH268" s="115"/>
      <c r="BI268" s="115"/>
      <c r="BJ268" s="115"/>
      <c r="BK268" s="115"/>
      <c r="BL268" s="115"/>
      <c r="BM268" s="115"/>
      <c r="BN268" s="115"/>
      <c r="BO268" s="115"/>
      <c r="BP268" s="115"/>
      <c r="BQ268" s="115"/>
      <c r="BR268" s="115"/>
      <c r="BS268" s="115"/>
      <c r="BT268" s="115"/>
      <c r="BU268" s="115"/>
    </row>
    <row r="269" spans="1:73" ht="52" customHeight="1" x14ac:dyDescent="0.3">
      <c r="A269" s="67" t="s">
        <v>497</v>
      </c>
      <c r="B269" s="143" cm="1">
        <f t="array" ref="B269">IF(COUNTA(AF269:BU269)=0,"",_xlfn.XLOOKUP(INDEX(AF269:BU269,MATCH(FALSE,ISBLANK(AF269:BU269),0)),$AF269:$BU269,$AF$264:$BU$264,0))</f>
        <v>45862</v>
      </c>
      <c r="C269" s="67" t="s">
        <v>923</v>
      </c>
      <c r="D269" s="67" t="s">
        <v>924</v>
      </c>
      <c r="E269" s="67">
        <v>2504267294</v>
      </c>
      <c r="F269" s="12" t="s">
        <v>654</v>
      </c>
      <c r="G269" s="12"/>
      <c r="H269" s="12" t="s">
        <v>164</v>
      </c>
      <c r="I269" s="59"/>
      <c r="J269" s="14" t="s">
        <v>1242</v>
      </c>
      <c r="K269" s="14">
        <f>_xlfn.XLOOKUP(CONCATENATE(O269," ",U269),'Liste BT'!$J:$J,'Liste BT'!$C:$C,0)</f>
        <v>0</v>
      </c>
      <c r="L269" s="14" t="s">
        <v>1242</v>
      </c>
      <c r="M269" s="68" t="str">
        <f>IF(N269=0,"",_xlfn.XLOOKUP(N269,'Liste des sites'!$E:$E,'Liste des sites'!$O:$O,""))</f>
        <v>Neuchâtel</v>
      </c>
      <c r="N269" s="12" t="s">
        <v>1179</v>
      </c>
      <c r="O269" s="69" t="str">
        <f>IF(N269=0,"",_xlfn.XLOOKUP(N269,'Liste des sites'!$E:$E,'Liste des sites'!$D:$D,""))</f>
        <v>1266</v>
      </c>
      <c r="P269" s="12" t="s">
        <v>1179</v>
      </c>
      <c r="Q269" s="20" t="s">
        <v>850</v>
      </c>
      <c r="R269" s="69" t="str">
        <f t="shared" si="49"/>
        <v/>
      </c>
      <c r="S269" s="103"/>
      <c r="T269" s="14">
        <f>IF(S269="",0,_xlfn.XLOOKUP(S269,'Clés appart'!$D:$D,'Clés appart'!$G:$G,0))</f>
        <v>0</v>
      </c>
      <c r="U269" s="69"/>
      <c r="V269" s="69"/>
      <c r="W269" s="69" t="str">
        <f>_xlfn.XLOOKUP(R269,'Liste BT'!$J:$J,'Liste BT'!$K:$K,"")</f>
        <v/>
      </c>
      <c r="X269" s="105" t="s">
        <v>850</v>
      </c>
      <c r="Y269" s="97"/>
      <c r="Z269" s="71">
        <f t="shared" si="50"/>
        <v>8</v>
      </c>
      <c r="AA269" s="72">
        <f t="shared" si="51"/>
        <v>0</v>
      </c>
      <c r="AB269" s="72">
        <f t="shared" si="52"/>
        <v>0</v>
      </c>
      <c r="AC269" s="72">
        <f t="shared" si="53"/>
        <v>0</v>
      </c>
      <c r="AD269" s="72">
        <f t="shared" si="54"/>
        <v>0</v>
      </c>
      <c r="AF269" s="115"/>
      <c r="AG269" s="115"/>
      <c r="AH269" s="115"/>
      <c r="AI269" s="115"/>
      <c r="AJ269" s="115"/>
      <c r="AK269" s="115"/>
      <c r="AL269" s="115"/>
      <c r="AM269" s="115"/>
      <c r="AN269" s="115"/>
      <c r="AO269" s="115"/>
      <c r="AP269" s="115"/>
      <c r="AQ269" s="115"/>
      <c r="AR269" s="115"/>
      <c r="AS269" s="115"/>
      <c r="AT269" s="115"/>
      <c r="AU269" s="115"/>
      <c r="AV269" s="115"/>
      <c r="AW269" s="115"/>
      <c r="AX269" s="115"/>
      <c r="AY269" s="115"/>
      <c r="AZ269" s="115"/>
      <c r="BA269" s="115"/>
      <c r="BB269" s="115"/>
      <c r="BC269" s="115"/>
      <c r="BD269" s="115">
        <v>8</v>
      </c>
      <c r="BE269" s="115"/>
      <c r="BF269" s="115"/>
      <c r="BG269" s="115"/>
      <c r="BH269" s="115"/>
      <c r="BI269" s="115"/>
      <c r="BJ269" s="115"/>
      <c r="BK269" s="115"/>
      <c r="BL269" s="115"/>
      <c r="BM269" s="115"/>
      <c r="BN269" s="115"/>
      <c r="BO269" s="115"/>
      <c r="BP269" s="115"/>
      <c r="BQ269" s="115"/>
      <c r="BR269" s="115"/>
      <c r="BS269" s="115"/>
      <c r="BT269" s="115"/>
      <c r="BU269" s="115"/>
    </row>
    <row r="270" spans="1:73" ht="52" customHeight="1" x14ac:dyDescent="0.3">
      <c r="A270" s="67" t="s">
        <v>497</v>
      </c>
      <c r="B270" s="143" cm="1">
        <f t="array" ref="B270">IF(COUNTA(AF270:BU270)=0,"",_xlfn.XLOOKUP(INDEX(AF270:BU270,MATCH(FALSE,ISBLANK(AF270:BU270),0)),$AF270:$BU270,$AF$264:$BU$264,0))</f>
        <v>45868</v>
      </c>
      <c r="C270" s="67" t="s">
        <v>928</v>
      </c>
      <c r="D270" s="67" t="s">
        <v>927</v>
      </c>
      <c r="E270" s="67">
        <v>2504266082</v>
      </c>
      <c r="F270" s="12" t="s">
        <v>1283</v>
      </c>
      <c r="G270" s="12"/>
      <c r="H270" s="12" t="s">
        <v>164</v>
      </c>
      <c r="I270" s="59"/>
      <c r="J270" s="14" t="s">
        <v>668</v>
      </c>
      <c r="K270" s="14">
        <f>_xlfn.XLOOKUP(CONCATENATE(O270," ",U270),'Liste BT'!$J:$J,'Liste BT'!$C:$C,0)</f>
        <v>0</v>
      </c>
      <c r="L270" s="14" t="s">
        <v>668</v>
      </c>
      <c r="M270" s="68" t="str">
        <f>IF(N270=0,"",_xlfn.XLOOKUP(N270,'Liste des sites'!$E:$E,'Liste des sites'!$O:$O,""))</f>
        <v>Neuchâtel</v>
      </c>
      <c r="N270" s="12" t="s">
        <v>1285</v>
      </c>
      <c r="O270" s="69" t="str">
        <f>IF(N270=0,"",_xlfn.XLOOKUP(N270,'Liste des sites'!$E:$E,'Liste des sites'!$D:$D,""))</f>
        <v>18594</v>
      </c>
      <c r="P270" s="12" t="s">
        <v>1285</v>
      </c>
      <c r="Q270" s="20" t="s">
        <v>849</v>
      </c>
      <c r="R270" s="69" t="str">
        <f t="shared" si="49"/>
        <v/>
      </c>
      <c r="S270" s="103"/>
      <c r="T270" s="14">
        <f>IF(S270="",0,_xlfn.XLOOKUP(S270,'Clés appart'!$D:$D,'Clés appart'!$G:$G,0))</f>
        <v>0</v>
      </c>
      <c r="U270" s="69"/>
      <c r="V270" s="69"/>
      <c r="W270" s="69" t="str">
        <f>_xlfn.XLOOKUP(R270,'Liste BT'!$J:$J,'Liste BT'!$K:$K,"")</f>
        <v/>
      </c>
      <c r="X270" s="105" t="s">
        <v>849</v>
      </c>
      <c r="Y270" s="97"/>
      <c r="Z270" s="71">
        <f t="shared" si="50"/>
        <v>11</v>
      </c>
      <c r="AA270" s="72">
        <f t="shared" si="51"/>
        <v>0</v>
      </c>
      <c r="AB270" s="72">
        <f t="shared" si="52"/>
        <v>0</v>
      </c>
      <c r="AC270" s="72">
        <f t="shared" si="53"/>
        <v>0</v>
      </c>
      <c r="AD270" s="72">
        <f t="shared" si="54"/>
        <v>0</v>
      </c>
      <c r="AF270" s="115"/>
      <c r="AG270" s="115"/>
      <c r="AH270" s="115"/>
      <c r="AI270" s="115"/>
      <c r="AJ270" s="115"/>
      <c r="AK270" s="115"/>
      <c r="AL270" s="115"/>
      <c r="AM270" s="115"/>
      <c r="AN270" s="115"/>
      <c r="AO270" s="115"/>
      <c r="AP270" s="115"/>
      <c r="AQ270" s="115"/>
      <c r="AR270" s="115"/>
      <c r="AS270" s="115"/>
      <c r="AT270" s="115"/>
      <c r="AU270" s="115"/>
      <c r="AV270" s="115"/>
      <c r="AW270" s="115"/>
      <c r="AX270" s="115"/>
      <c r="AY270" s="115"/>
      <c r="AZ270" s="115"/>
      <c r="BA270" s="115"/>
      <c r="BB270" s="115"/>
      <c r="BC270" s="115"/>
      <c r="BD270" s="115"/>
      <c r="BE270" s="115"/>
      <c r="BF270" s="115"/>
      <c r="BG270" s="115"/>
      <c r="BH270" s="115"/>
      <c r="BI270" s="115"/>
      <c r="BJ270" s="115">
        <v>7</v>
      </c>
      <c r="BK270" s="115">
        <v>4</v>
      </c>
      <c r="BL270" s="115"/>
      <c r="BM270" s="115"/>
      <c r="BN270" s="115"/>
      <c r="BO270" s="115"/>
      <c r="BP270" s="115"/>
      <c r="BQ270" s="115"/>
      <c r="BR270" s="115"/>
      <c r="BS270" s="115"/>
      <c r="BT270" s="115"/>
      <c r="BU270" s="115"/>
    </row>
    <row r="271" spans="1:73" ht="52" customHeight="1" x14ac:dyDescent="0.3">
      <c r="A271" s="67" t="s">
        <v>497</v>
      </c>
      <c r="B271" s="143" cm="1">
        <f t="array" ref="B271">IF(COUNTA(AF271:BU271)=0,"",_xlfn.XLOOKUP(INDEX(AF271:BU271,MATCH(FALSE,ISBLANK(AF271:BU271),0)),$AF271:$BU271,$AF$264:$BU$264,0))</f>
        <v>45869</v>
      </c>
      <c r="C271" s="67" t="s">
        <v>929</v>
      </c>
      <c r="D271" s="67" t="s">
        <v>930</v>
      </c>
      <c r="E271" s="67">
        <v>2504267104</v>
      </c>
      <c r="F271" s="12" t="s">
        <v>827</v>
      </c>
      <c r="G271" s="12"/>
      <c r="H271" s="12" t="s">
        <v>164</v>
      </c>
      <c r="I271" s="59"/>
      <c r="J271" s="14" t="s">
        <v>1354</v>
      </c>
      <c r="K271" s="14">
        <f>_xlfn.XLOOKUP(CONCATENATE(O271," ",U271),'Liste BT'!$J:$J,'Liste BT'!$C:$C,0)</f>
        <v>0</v>
      </c>
      <c r="L271" s="14" t="s">
        <v>1354</v>
      </c>
      <c r="M271" s="68" t="str">
        <f>IF(N271=0,"",_xlfn.XLOOKUP(N271,'Liste des sites'!$E:$E,'Liste des sites'!$O:$O,""))</f>
        <v>Jura</v>
      </c>
      <c r="N271" s="12" t="s">
        <v>1106</v>
      </c>
      <c r="O271" s="69" t="str">
        <f>IF(N271=0,"",_xlfn.XLOOKUP(N271,'Liste des sites'!$E:$E,'Liste des sites'!$D:$D,""))</f>
        <v>119</v>
      </c>
      <c r="P271" s="12" t="s">
        <v>1106</v>
      </c>
      <c r="Q271" s="20" t="s">
        <v>848</v>
      </c>
      <c r="R271" s="69" t="str">
        <f t="shared" si="49"/>
        <v/>
      </c>
      <c r="S271" s="103"/>
      <c r="T271" s="14">
        <f>IF(S271="",0,_xlfn.XLOOKUP(S271,'Clés appart'!$D:$D,'Clés appart'!$G:$G,0))</f>
        <v>0</v>
      </c>
      <c r="U271" s="69"/>
      <c r="V271" s="69"/>
      <c r="W271" s="69" t="str">
        <f>_xlfn.XLOOKUP(R271,'Liste BT'!$J:$J,'Liste BT'!$K:$K,"")</f>
        <v/>
      </c>
      <c r="X271" s="105" t="s">
        <v>848</v>
      </c>
      <c r="Y271" s="97"/>
      <c r="Z271" s="71">
        <f t="shared" si="50"/>
        <v>8</v>
      </c>
      <c r="AA271" s="72">
        <f t="shared" si="51"/>
        <v>0</v>
      </c>
      <c r="AB271" s="72">
        <f t="shared" si="52"/>
        <v>0</v>
      </c>
      <c r="AC271" s="72">
        <f t="shared" si="53"/>
        <v>0</v>
      </c>
      <c r="AD271" s="72">
        <f t="shared" si="54"/>
        <v>0</v>
      </c>
      <c r="AE271" s="147" t="s">
        <v>1498</v>
      </c>
      <c r="AF271" s="115"/>
      <c r="AG271" s="115"/>
      <c r="AH271" s="115"/>
      <c r="AI271" s="115"/>
      <c r="AJ271" s="115"/>
      <c r="AK271" s="115"/>
      <c r="AL271" s="115"/>
      <c r="AM271" s="115"/>
      <c r="AN271" s="115"/>
      <c r="AO271" s="115"/>
      <c r="AP271" s="115"/>
      <c r="AQ271" s="115"/>
      <c r="AR271" s="115"/>
      <c r="AS271" s="115"/>
      <c r="AT271" s="115"/>
      <c r="AU271" s="115"/>
      <c r="AV271" s="115"/>
      <c r="AW271" s="115"/>
      <c r="AX271" s="115"/>
      <c r="AY271" s="115"/>
      <c r="AZ271" s="115"/>
      <c r="BA271" s="115"/>
      <c r="BB271" s="115"/>
      <c r="BC271" s="115"/>
      <c r="BD271" s="115"/>
      <c r="BE271" s="115"/>
      <c r="BF271" s="115"/>
      <c r="BG271" s="115"/>
      <c r="BH271" s="115"/>
      <c r="BI271" s="115"/>
      <c r="BJ271" s="115"/>
      <c r="BK271" s="115">
        <v>8</v>
      </c>
      <c r="BL271" s="115"/>
      <c r="BM271" s="115"/>
      <c r="BN271" s="115"/>
      <c r="BO271" s="115"/>
      <c r="BP271" s="115"/>
      <c r="BQ271" s="115"/>
      <c r="BR271" s="115"/>
      <c r="BS271" s="115"/>
      <c r="BT271" s="115"/>
      <c r="BU271" s="115"/>
    </row>
    <row r="272" spans="1:73" ht="52" customHeight="1" x14ac:dyDescent="0.3">
      <c r="A272" s="67" t="s">
        <v>497</v>
      </c>
      <c r="B272" s="143" cm="1">
        <f t="array" ref="B272">IF(COUNTA(AF272:BU272)=0,"",_xlfn.XLOOKUP(INDEX(AF272:BU272,MATCH(FALSE,ISBLANK(AF272:BU272),0)),$AF272:$BU272,$AF$264:$BU$264,0))</f>
        <v>45866</v>
      </c>
      <c r="C272" s="67" t="s">
        <v>929</v>
      </c>
      <c r="D272" s="67" t="s">
        <v>930</v>
      </c>
      <c r="E272" s="67">
        <v>2504267104</v>
      </c>
      <c r="F272" s="12" t="s">
        <v>1283</v>
      </c>
      <c r="G272" s="12"/>
      <c r="H272" s="12" t="s">
        <v>164</v>
      </c>
      <c r="I272" s="59"/>
      <c r="J272" s="14" t="s">
        <v>668</v>
      </c>
      <c r="K272" s="14">
        <f>_xlfn.XLOOKUP(CONCATENATE(O272," ",U272),'Liste BT'!$J:$J,'Liste BT'!$C:$C,0)</f>
        <v>0</v>
      </c>
      <c r="L272" s="14" t="s">
        <v>668</v>
      </c>
      <c r="M272" s="68" t="str">
        <f>IF(N272=0,"",_xlfn.XLOOKUP(N272,'Liste des sites'!$E:$E,'Liste des sites'!$O:$O,""))</f>
        <v>Neuchâtel</v>
      </c>
      <c r="N272" s="12" t="s">
        <v>1285</v>
      </c>
      <c r="O272" s="69" t="str">
        <f>IF(N272=0,"",_xlfn.XLOOKUP(N272,'Liste des sites'!$E:$E,'Liste des sites'!$D:$D,""))</f>
        <v>18594</v>
      </c>
      <c r="P272" s="12" t="s">
        <v>1285</v>
      </c>
      <c r="Q272" s="20" t="s">
        <v>849</v>
      </c>
      <c r="R272" s="69" t="str">
        <f t="shared" si="49"/>
        <v/>
      </c>
      <c r="S272" s="103"/>
      <c r="T272" s="14">
        <f>IF(S272="",0,_xlfn.XLOOKUP(S272,'Clés appart'!$D:$D,'Clés appart'!$G:$G,0))</f>
        <v>0</v>
      </c>
      <c r="U272" s="69"/>
      <c r="V272" s="69"/>
      <c r="W272" s="69" t="str">
        <f>_xlfn.XLOOKUP(R272,'Liste BT'!$J:$J,'Liste BT'!$K:$K,"")</f>
        <v/>
      </c>
      <c r="X272" s="105" t="s">
        <v>849</v>
      </c>
      <c r="Y272" s="97"/>
      <c r="Z272" s="71">
        <f t="shared" si="50"/>
        <v>14</v>
      </c>
      <c r="AA272" s="72">
        <f t="shared" si="51"/>
        <v>1</v>
      </c>
      <c r="AB272" s="72">
        <f t="shared" si="52"/>
        <v>0</v>
      </c>
      <c r="AC272" s="72">
        <f t="shared" si="53"/>
        <v>0</v>
      </c>
      <c r="AD272" s="72">
        <f t="shared" si="54"/>
        <v>0</v>
      </c>
      <c r="AF272" s="115"/>
      <c r="AG272" s="115"/>
      <c r="AH272" s="115"/>
      <c r="AI272" s="115"/>
      <c r="AJ272" s="115"/>
      <c r="AK272" s="115"/>
      <c r="AL272" s="115"/>
      <c r="AM272" s="115"/>
      <c r="AN272" s="115"/>
      <c r="AO272" s="115"/>
      <c r="AP272" s="115"/>
      <c r="AQ272" s="115"/>
      <c r="AR272" s="115"/>
      <c r="AS272" s="115"/>
      <c r="AT272" s="115"/>
      <c r="AU272" s="115"/>
      <c r="AV272" s="115"/>
      <c r="AW272" s="115"/>
      <c r="AX272" s="115"/>
      <c r="AY272" s="115"/>
      <c r="AZ272" s="115"/>
      <c r="BA272" s="115"/>
      <c r="BB272" s="115"/>
      <c r="BC272" s="115"/>
      <c r="BD272" s="115"/>
      <c r="BE272" s="115"/>
      <c r="BF272" s="115"/>
      <c r="BG272" s="115"/>
      <c r="BH272" s="115">
        <v>7</v>
      </c>
      <c r="BI272" s="115" t="s">
        <v>807</v>
      </c>
      <c r="BJ272" s="115">
        <v>7</v>
      </c>
      <c r="BK272" s="115"/>
      <c r="BL272" s="115"/>
      <c r="BM272" s="115"/>
      <c r="BN272" s="115"/>
      <c r="BO272" s="115"/>
      <c r="BP272" s="115"/>
      <c r="BQ272" s="115"/>
      <c r="BR272" s="115"/>
      <c r="BS272" s="115"/>
      <c r="BT272" s="115"/>
      <c r="BU272" s="115"/>
    </row>
    <row r="273" spans="1:73" ht="52" customHeight="1" x14ac:dyDescent="0.3">
      <c r="A273" s="67" t="s">
        <v>497</v>
      </c>
      <c r="B273" s="143" cm="1">
        <f t="array" ref="B273">IF(COUNTA(AF273:BU273)=0,"",_xlfn.XLOOKUP(INDEX(AF273:BU273,MATCH(FALSE,ISBLANK(AF273:BU273),0)),$AF273:$BU273,$AF$264:$BU$264,0))</f>
        <v>45859</v>
      </c>
      <c r="C273" s="67" t="s">
        <v>929</v>
      </c>
      <c r="D273" s="67" t="s">
        <v>930</v>
      </c>
      <c r="E273" s="67">
        <v>2504267104</v>
      </c>
      <c r="F273" s="12" t="s">
        <v>861</v>
      </c>
      <c r="G273" s="12"/>
      <c r="H273" s="12" t="s">
        <v>164</v>
      </c>
      <c r="I273" s="59"/>
      <c r="J273" s="14" t="s">
        <v>1521</v>
      </c>
      <c r="K273" s="14">
        <f>_xlfn.XLOOKUP(CONCATENATE(O273," ",U273),'Liste BT'!$J:$J,'Liste BT'!$C:$C,0)</f>
        <v>0</v>
      </c>
      <c r="L273" s="14" t="s">
        <v>1521</v>
      </c>
      <c r="M273" s="68" t="str">
        <f>IF(N273=0,"",_xlfn.XLOOKUP(N273,'Liste des sites'!$E:$E,'Liste des sites'!$O:$O,""))</f>
        <v>Neuchâtel</v>
      </c>
      <c r="N273" s="12" t="s">
        <v>180</v>
      </c>
      <c r="O273" s="69" t="str">
        <f>IF(N273=0,"",_xlfn.XLOOKUP(N273,'Liste des sites'!$E:$E,'Liste des sites'!$D:$D,""))</f>
        <v>17984</v>
      </c>
      <c r="P273" s="12" t="s">
        <v>180</v>
      </c>
      <c r="Q273" s="20" t="s">
        <v>838</v>
      </c>
      <c r="R273" s="69" t="str">
        <f t="shared" si="49"/>
        <v/>
      </c>
      <c r="S273" s="103"/>
      <c r="T273" s="14">
        <f>IF(S273="",0,_xlfn.XLOOKUP(S273,'Clés appart'!$D:$D,'Clés appart'!$G:$G,0))</f>
        <v>0</v>
      </c>
      <c r="U273" s="69"/>
      <c r="V273" s="69"/>
      <c r="W273" s="69" t="str">
        <f>_xlfn.XLOOKUP(R273,'Liste BT'!$J:$J,'Liste BT'!$K:$K,"")</f>
        <v/>
      </c>
      <c r="X273" s="105" t="s">
        <v>838</v>
      </c>
      <c r="Y273" s="97"/>
      <c r="Z273" s="71">
        <f t="shared" si="50"/>
        <v>29</v>
      </c>
      <c r="AA273" s="72">
        <f t="shared" si="51"/>
        <v>1</v>
      </c>
      <c r="AB273" s="72">
        <f t="shared" si="52"/>
        <v>0</v>
      </c>
      <c r="AC273" s="72">
        <f t="shared" si="53"/>
        <v>0</v>
      </c>
      <c r="AD273" s="72">
        <f t="shared" si="54"/>
        <v>0</v>
      </c>
      <c r="AF273" s="115"/>
      <c r="AG273" s="115"/>
      <c r="AH273" s="115"/>
      <c r="AI273" s="115"/>
      <c r="AJ273" s="115"/>
      <c r="AK273" s="115"/>
      <c r="AL273" s="115"/>
      <c r="AM273" s="115"/>
      <c r="AN273" s="115"/>
      <c r="AO273" s="115"/>
      <c r="AP273" s="115"/>
      <c r="AQ273" s="115"/>
      <c r="AR273" s="115"/>
      <c r="AS273" s="115"/>
      <c r="AT273" s="115"/>
      <c r="AU273" s="115"/>
      <c r="AV273" s="115"/>
      <c r="AW273" s="115"/>
      <c r="AX273" s="115"/>
      <c r="AY273" s="115"/>
      <c r="AZ273" s="115"/>
      <c r="BA273" s="115">
        <v>7.5</v>
      </c>
      <c r="BB273" s="115">
        <v>7.5</v>
      </c>
      <c r="BC273" s="115">
        <v>7</v>
      </c>
      <c r="BD273" s="115">
        <v>7</v>
      </c>
      <c r="BE273" s="115" t="s">
        <v>807</v>
      </c>
      <c r="BF273" s="115"/>
      <c r="BG273" s="115"/>
      <c r="BH273" s="115"/>
      <c r="BI273" s="115"/>
      <c r="BJ273" s="115"/>
      <c r="BK273" s="115"/>
      <c r="BL273" s="115"/>
      <c r="BM273" s="115"/>
      <c r="BN273" s="115"/>
      <c r="BO273" s="115"/>
      <c r="BP273" s="115"/>
      <c r="BQ273" s="115"/>
      <c r="BR273" s="115"/>
      <c r="BS273" s="115"/>
      <c r="BT273" s="115"/>
      <c r="BU273" s="115"/>
    </row>
    <row r="274" spans="1:73" ht="52" customHeight="1" x14ac:dyDescent="0.3">
      <c r="A274" s="67" t="s">
        <v>497</v>
      </c>
      <c r="B274" s="143" cm="1">
        <f t="array" ref="B274">IF(COUNTA(AF274:BU274)=0,"",_xlfn.XLOOKUP(INDEX(AF274:BU274,MATCH(FALSE,ISBLANK(AF274:BU274),0)),$AF274:$BU274,$AF$264:$BU$264,0))</f>
        <v>45859</v>
      </c>
      <c r="C274" s="67" t="s">
        <v>933</v>
      </c>
      <c r="D274" s="67" t="s">
        <v>934</v>
      </c>
      <c r="E274" s="67">
        <v>2504267097</v>
      </c>
      <c r="F274" s="12" t="s">
        <v>861</v>
      </c>
      <c r="G274" s="12"/>
      <c r="H274" s="12" t="s">
        <v>164</v>
      </c>
      <c r="I274" s="59"/>
      <c r="J274" s="14" t="s">
        <v>1521</v>
      </c>
      <c r="K274" s="14">
        <f>_xlfn.XLOOKUP(CONCATENATE(O274," ",U274),'Liste BT'!$J:$J,'Liste BT'!$C:$C,0)</f>
        <v>0</v>
      </c>
      <c r="L274" s="14" t="s">
        <v>1521</v>
      </c>
      <c r="M274" s="68" t="str">
        <f>IF(N274=0,"",_xlfn.XLOOKUP(N274,'Liste des sites'!$E:$E,'Liste des sites'!$O:$O,""))</f>
        <v>Neuchâtel</v>
      </c>
      <c r="N274" s="12" t="s">
        <v>180</v>
      </c>
      <c r="O274" s="69" t="str">
        <f>IF(N274=0,"",_xlfn.XLOOKUP(N274,'Liste des sites'!$E:$E,'Liste des sites'!$D:$D,""))</f>
        <v>17984</v>
      </c>
      <c r="P274" s="12" t="s">
        <v>180</v>
      </c>
      <c r="Q274" s="20" t="s">
        <v>838</v>
      </c>
      <c r="R274" s="69" t="str">
        <f t="shared" si="49"/>
        <v/>
      </c>
      <c r="S274" s="103"/>
      <c r="T274" s="14">
        <f>IF(S274="",0,_xlfn.XLOOKUP(S274,'Clés appart'!$D:$D,'Clés appart'!$G:$G,0))</f>
        <v>0</v>
      </c>
      <c r="U274" s="69"/>
      <c r="V274" s="69"/>
      <c r="W274" s="69" t="str">
        <f>_xlfn.XLOOKUP(R274,'Liste BT'!$J:$J,'Liste BT'!$K:$K,"")</f>
        <v/>
      </c>
      <c r="X274" s="105" t="s">
        <v>838</v>
      </c>
      <c r="Y274" s="97"/>
      <c r="Z274" s="71">
        <f t="shared" si="50"/>
        <v>29.5</v>
      </c>
      <c r="AA274" s="72">
        <f t="shared" si="51"/>
        <v>0</v>
      </c>
      <c r="AB274" s="72">
        <f t="shared" si="52"/>
        <v>0</v>
      </c>
      <c r="AC274" s="72">
        <f t="shared" si="53"/>
        <v>0</v>
      </c>
      <c r="AD274" s="72">
        <f t="shared" si="54"/>
        <v>0</v>
      </c>
      <c r="AF274" s="115"/>
      <c r="AG274" s="115"/>
      <c r="AH274" s="115"/>
      <c r="AI274" s="115"/>
      <c r="AJ274" s="115"/>
      <c r="AK274" s="115"/>
      <c r="AL274" s="115"/>
      <c r="AM274" s="115"/>
      <c r="AN274" s="115"/>
      <c r="AO274" s="115"/>
      <c r="AP274" s="115"/>
      <c r="AQ274" s="115"/>
      <c r="AR274" s="115"/>
      <c r="AS274" s="115"/>
      <c r="AT274" s="115"/>
      <c r="AU274" s="115"/>
      <c r="AV274" s="115"/>
      <c r="AW274" s="115"/>
      <c r="AX274" s="115"/>
      <c r="AY274" s="115"/>
      <c r="AZ274" s="115"/>
      <c r="BA274" s="115">
        <v>6</v>
      </c>
      <c r="BB274" s="115">
        <v>6</v>
      </c>
      <c r="BC274" s="115">
        <v>5.5</v>
      </c>
      <c r="BD274" s="115">
        <v>5.5</v>
      </c>
      <c r="BE274" s="115">
        <v>6.5</v>
      </c>
      <c r="BF274" s="115"/>
      <c r="BG274" s="115"/>
      <c r="BH274" s="115"/>
      <c r="BI274" s="115"/>
      <c r="BJ274" s="115"/>
      <c r="BK274" s="115"/>
      <c r="BL274" s="115"/>
      <c r="BM274" s="115"/>
      <c r="BN274" s="115"/>
      <c r="BO274" s="115"/>
      <c r="BP274" s="115"/>
      <c r="BQ274" s="115"/>
      <c r="BR274" s="115"/>
      <c r="BS274" s="115"/>
      <c r="BT274" s="115"/>
      <c r="BU274" s="115"/>
    </row>
    <row r="275" spans="1:73" ht="52" customHeight="1" x14ac:dyDescent="0.3">
      <c r="A275" s="67" t="s">
        <v>497</v>
      </c>
      <c r="B275" s="143" cm="1">
        <f t="array" ref="B275">IF(COUNTA(AF275:BU275)=0,"",_xlfn.XLOOKUP(INDEX(AF275:BU275,MATCH(FALSE,ISBLANK(AF275:BU275),0)),$AF275:$BU275,$AF$264:$BU$264,0))</f>
        <v>45866</v>
      </c>
      <c r="C275" s="67" t="s">
        <v>933</v>
      </c>
      <c r="D275" s="67" t="s">
        <v>934</v>
      </c>
      <c r="E275" s="67">
        <v>2504267097</v>
      </c>
      <c r="F275" s="12" t="s">
        <v>1283</v>
      </c>
      <c r="G275" s="12"/>
      <c r="H275" s="12" t="s">
        <v>164</v>
      </c>
      <c r="I275" s="59"/>
      <c r="J275" s="14" t="s">
        <v>668</v>
      </c>
      <c r="K275" s="14">
        <f>_xlfn.XLOOKUP(CONCATENATE(O275," ",U275),'Liste BT'!$J:$J,'Liste BT'!$C:$C,0)</f>
        <v>0</v>
      </c>
      <c r="L275" s="14" t="s">
        <v>668</v>
      </c>
      <c r="M275" s="68" t="str">
        <f>IF(N275=0,"",_xlfn.XLOOKUP(N275,'Liste des sites'!$E:$E,'Liste des sites'!$O:$O,""))</f>
        <v>Neuchâtel</v>
      </c>
      <c r="N275" s="12" t="s">
        <v>1285</v>
      </c>
      <c r="O275" s="69" t="str">
        <f>IF(N275=0,"",_xlfn.XLOOKUP(N275,'Liste des sites'!$E:$E,'Liste des sites'!$D:$D,""))</f>
        <v>18594</v>
      </c>
      <c r="P275" s="12" t="s">
        <v>1285</v>
      </c>
      <c r="Q275" s="20" t="s">
        <v>849</v>
      </c>
      <c r="R275" s="69" t="str">
        <f t="shared" si="49"/>
        <v/>
      </c>
      <c r="S275" s="103"/>
      <c r="T275" s="14">
        <f>IF(S275="",0,_xlfn.XLOOKUP(S275,'Clés appart'!$D:$D,'Clés appart'!$G:$G,0))</f>
        <v>0</v>
      </c>
      <c r="U275" s="69"/>
      <c r="V275" s="69"/>
      <c r="W275" s="69" t="str">
        <f>_xlfn.XLOOKUP(R275,'Liste BT'!$J:$J,'Liste BT'!$K:$K,"")</f>
        <v/>
      </c>
      <c r="X275" s="105" t="s">
        <v>849</v>
      </c>
      <c r="Y275" s="97"/>
      <c r="Z275" s="71">
        <f t="shared" si="50"/>
        <v>7</v>
      </c>
      <c r="AA275" s="72">
        <f t="shared" si="51"/>
        <v>3</v>
      </c>
      <c r="AB275" s="72">
        <f t="shared" si="52"/>
        <v>0</v>
      </c>
      <c r="AC275" s="72">
        <f t="shared" si="53"/>
        <v>0</v>
      </c>
      <c r="AD275" s="72">
        <f t="shared" si="54"/>
        <v>0</v>
      </c>
      <c r="AF275" s="115"/>
      <c r="AG275" s="115"/>
      <c r="AH275" s="115"/>
      <c r="AI275" s="115"/>
      <c r="AJ275" s="115"/>
      <c r="AK275" s="115"/>
      <c r="AL275" s="115"/>
      <c r="AM275" s="115"/>
      <c r="AN275" s="115"/>
      <c r="AO275" s="115"/>
      <c r="AP275" s="115"/>
      <c r="AQ275" s="115"/>
      <c r="AR275" s="115"/>
      <c r="AS275" s="115"/>
      <c r="AT275" s="115"/>
      <c r="AU275" s="115"/>
      <c r="AV275" s="115"/>
      <c r="AW275" s="115"/>
      <c r="AX275" s="115"/>
      <c r="AY275" s="115"/>
      <c r="AZ275" s="115"/>
      <c r="BA275" s="115"/>
      <c r="BB275" s="115"/>
      <c r="BC275" s="115"/>
      <c r="BD275" s="115"/>
      <c r="BE275" s="115"/>
      <c r="BF275" s="115"/>
      <c r="BG275" s="115"/>
      <c r="BH275" s="115" t="s">
        <v>807</v>
      </c>
      <c r="BI275" s="115" t="s">
        <v>807</v>
      </c>
      <c r="BJ275" s="115">
        <v>7</v>
      </c>
      <c r="BK275" s="115" t="s">
        <v>807</v>
      </c>
      <c r="BL275" s="115"/>
      <c r="BM275" s="115"/>
      <c r="BN275" s="115"/>
      <c r="BO275" s="115"/>
      <c r="BP275" s="115"/>
      <c r="BQ275" s="115"/>
      <c r="BR275" s="115"/>
      <c r="BS275" s="115"/>
      <c r="BT275" s="115"/>
      <c r="BU275" s="115"/>
    </row>
    <row r="276" spans="1:73" ht="52" customHeight="1" x14ac:dyDescent="0.3">
      <c r="A276" s="67" t="s">
        <v>497</v>
      </c>
      <c r="B276" s="143" cm="1">
        <f t="array" ref="B276">IF(COUNTA(AF276:BU276)=0,"",_xlfn.XLOOKUP(INDEX(AF276:BU276,MATCH(FALSE,ISBLANK(AF276:BU276),0)),$AF276:$BU276,$AF$264:$BU$264,0))</f>
        <v>45868</v>
      </c>
      <c r="C276" s="67" t="s">
        <v>936</v>
      </c>
      <c r="D276" s="67" t="s">
        <v>937</v>
      </c>
      <c r="E276" s="67">
        <v>2504267116</v>
      </c>
      <c r="F276" s="12" t="s">
        <v>1283</v>
      </c>
      <c r="G276" s="12"/>
      <c r="H276" s="12" t="s">
        <v>164</v>
      </c>
      <c r="I276" s="59"/>
      <c r="J276" s="14" t="s">
        <v>668</v>
      </c>
      <c r="K276" s="14">
        <f>_xlfn.XLOOKUP(CONCATENATE(O276," ",U276),'Liste BT'!$J:$J,'Liste BT'!$C:$C,0)</f>
        <v>0</v>
      </c>
      <c r="L276" s="14" t="s">
        <v>668</v>
      </c>
      <c r="M276" s="68" t="str">
        <f>IF(N276=0,"",_xlfn.XLOOKUP(N276,'Liste des sites'!$E:$E,'Liste des sites'!$O:$O,""))</f>
        <v>Neuchâtel</v>
      </c>
      <c r="N276" s="12" t="s">
        <v>1285</v>
      </c>
      <c r="O276" s="69" t="str">
        <f>IF(N276=0,"",_xlfn.XLOOKUP(N276,'Liste des sites'!$E:$E,'Liste des sites'!$D:$D,""))</f>
        <v>18594</v>
      </c>
      <c r="P276" s="12" t="s">
        <v>1285</v>
      </c>
      <c r="Q276" s="20" t="s">
        <v>837</v>
      </c>
      <c r="R276" s="69" t="str">
        <f t="shared" si="49"/>
        <v/>
      </c>
      <c r="S276" s="103"/>
      <c r="T276" s="14">
        <f>IF(S276="",0,_xlfn.XLOOKUP(S276,'Clés appart'!$D:$D,'Clés appart'!$G:$G,0))</f>
        <v>0</v>
      </c>
      <c r="U276" s="69"/>
      <c r="V276" s="69"/>
      <c r="W276" s="69" t="str">
        <f>_xlfn.XLOOKUP(R276,'Liste BT'!$J:$J,'Liste BT'!$K:$K,"")</f>
        <v/>
      </c>
      <c r="X276" s="105" t="s">
        <v>837</v>
      </c>
      <c r="Y276" s="97"/>
      <c r="Z276" s="71">
        <f t="shared" si="50"/>
        <v>14</v>
      </c>
      <c r="AA276" s="72">
        <f t="shared" si="51"/>
        <v>0</v>
      </c>
      <c r="AB276" s="72">
        <f t="shared" si="52"/>
        <v>0</v>
      </c>
      <c r="AC276" s="72">
        <f t="shared" si="53"/>
        <v>0</v>
      </c>
      <c r="AD276" s="72">
        <f t="shared" si="54"/>
        <v>0</v>
      </c>
      <c r="AF276" s="115"/>
      <c r="AG276" s="115"/>
      <c r="AH276" s="115"/>
      <c r="AI276" s="115"/>
      <c r="AJ276" s="115"/>
      <c r="AK276" s="115"/>
      <c r="AL276" s="115"/>
      <c r="AM276" s="115"/>
      <c r="AN276" s="115"/>
      <c r="AO276" s="115"/>
      <c r="AP276" s="115"/>
      <c r="AQ276" s="115"/>
      <c r="AR276" s="115"/>
      <c r="AS276" s="115"/>
      <c r="AT276" s="115"/>
      <c r="AU276" s="115"/>
      <c r="AV276" s="115"/>
      <c r="AW276" s="115"/>
      <c r="AX276" s="115"/>
      <c r="AY276" s="115"/>
      <c r="AZ276" s="115"/>
      <c r="BA276" s="115"/>
      <c r="BB276" s="115"/>
      <c r="BC276" s="115"/>
      <c r="BD276" s="115"/>
      <c r="BE276" s="115"/>
      <c r="BF276" s="115"/>
      <c r="BG276" s="115"/>
      <c r="BH276" s="115"/>
      <c r="BI276" s="115"/>
      <c r="BJ276" s="115">
        <v>7</v>
      </c>
      <c r="BK276" s="115">
        <v>7</v>
      </c>
      <c r="BL276" s="115"/>
      <c r="BM276" s="115"/>
      <c r="BN276" s="115"/>
      <c r="BO276" s="115"/>
      <c r="BP276" s="115"/>
      <c r="BQ276" s="115"/>
      <c r="BR276" s="115"/>
      <c r="BS276" s="115"/>
      <c r="BT276" s="115"/>
      <c r="BU276" s="115"/>
    </row>
    <row r="277" spans="1:73" ht="52" customHeight="1" x14ac:dyDescent="0.3">
      <c r="A277" s="67" t="s">
        <v>497</v>
      </c>
      <c r="B277" s="143" cm="1">
        <f t="array" ref="B277">IF(COUNTA(AF277:BU277)=0,"",_xlfn.XLOOKUP(INDEX(AF277:BU277,MATCH(FALSE,ISBLANK(AF277:BU277),0)),$AF277:$BU277,$AF$264:$BU$264,0))</f>
        <v>45860</v>
      </c>
      <c r="C277" s="67" t="s">
        <v>936</v>
      </c>
      <c r="D277" s="67" t="s">
        <v>937</v>
      </c>
      <c r="E277" s="67">
        <v>2504267116</v>
      </c>
      <c r="F277" s="12" t="s">
        <v>863</v>
      </c>
      <c r="G277" s="12"/>
      <c r="H277" s="12" t="s">
        <v>164</v>
      </c>
      <c r="I277" s="59"/>
      <c r="J277" s="14" t="s">
        <v>1507</v>
      </c>
      <c r="K277" s="14">
        <f>_xlfn.XLOOKUP(CONCATENATE(O277," ",U277),'Liste BT'!$J:$J,'Liste BT'!$C:$C,0)</f>
        <v>0</v>
      </c>
      <c r="L277" s="14" t="s">
        <v>1507</v>
      </c>
      <c r="M277" s="68" t="str">
        <f>IF(N277=0,"",_xlfn.XLOOKUP(N277,'Liste des sites'!$E:$E,'Liste des sites'!$O:$O,""))</f>
        <v>Neuchâtel</v>
      </c>
      <c r="N277" s="12" t="s">
        <v>1173</v>
      </c>
      <c r="O277" s="69" t="str">
        <f>IF(N277=0,"",_xlfn.XLOOKUP(N277,'Liste des sites'!$E:$E,'Liste des sites'!$D:$D,""))</f>
        <v>12</v>
      </c>
      <c r="P277" s="12" t="s">
        <v>1173</v>
      </c>
      <c r="Q277" s="20" t="s">
        <v>843</v>
      </c>
      <c r="R277" s="69" t="str">
        <f t="shared" si="49"/>
        <v/>
      </c>
      <c r="S277" s="103"/>
      <c r="T277" s="14">
        <f>IF(S277="",0,_xlfn.XLOOKUP(S277,'Clés appart'!$D:$D,'Clés appart'!$G:$G,0))</f>
        <v>0</v>
      </c>
      <c r="U277" s="69"/>
      <c r="V277" s="69"/>
      <c r="W277" s="69" t="str">
        <f>_xlfn.XLOOKUP(R277,'Liste BT'!$J:$J,'Liste BT'!$K:$K,"")</f>
        <v/>
      </c>
      <c r="X277" s="105" t="s">
        <v>843</v>
      </c>
      <c r="Y277" s="97"/>
      <c r="Z277" s="71">
        <f t="shared" si="50"/>
        <v>38.5</v>
      </c>
      <c r="AA277" s="72">
        <f t="shared" si="51"/>
        <v>0</v>
      </c>
      <c r="AB277" s="72">
        <f t="shared" si="52"/>
        <v>0</v>
      </c>
      <c r="AC277" s="72">
        <f t="shared" si="53"/>
        <v>0</v>
      </c>
      <c r="AD277" s="72">
        <f t="shared" si="54"/>
        <v>0</v>
      </c>
      <c r="AF277" s="115"/>
      <c r="AG277" s="115"/>
      <c r="AH277" s="115"/>
      <c r="AI277" s="115"/>
      <c r="AJ277" s="115"/>
      <c r="AK277" s="115"/>
      <c r="AL277" s="115"/>
      <c r="AM277" s="115"/>
      <c r="AN277" s="115"/>
      <c r="AO277" s="115"/>
      <c r="AP277" s="115"/>
      <c r="AQ277" s="115"/>
      <c r="AR277" s="115"/>
      <c r="AS277" s="115"/>
      <c r="AT277" s="115"/>
      <c r="AU277" s="115"/>
      <c r="AV277" s="115"/>
      <c r="AW277" s="115"/>
      <c r="AX277" s="115"/>
      <c r="AY277" s="115"/>
      <c r="AZ277" s="115"/>
      <c r="BA277" s="115"/>
      <c r="BB277" s="115">
        <v>4.5</v>
      </c>
      <c r="BC277" s="115">
        <v>4.75</v>
      </c>
      <c r="BD277" s="115">
        <v>7</v>
      </c>
      <c r="BE277" s="115">
        <v>7</v>
      </c>
      <c r="BF277" s="115"/>
      <c r="BG277" s="115"/>
      <c r="BH277" s="115">
        <v>7.25</v>
      </c>
      <c r="BI277" s="115">
        <v>8</v>
      </c>
      <c r="BJ277" s="115"/>
      <c r="BK277" s="115"/>
      <c r="BL277" s="115"/>
      <c r="BM277" s="115"/>
      <c r="BN277" s="115"/>
      <c r="BO277" s="115"/>
      <c r="BP277" s="115"/>
      <c r="BQ277" s="115"/>
      <c r="BR277" s="115"/>
      <c r="BS277" s="115"/>
      <c r="BT277" s="115"/>
      <c r="BU277" s="115"/>
    </row>
    <row r="278" spans="1:73" ht="52" customHeight="1" x14ac:dyDescent="0.3">
      <c r="A278" s="67" t="s">
        <v>497</v>
      </c>
      <c r="B278" s="143" cm="1">
        <f t="array" ref="B278">IF(COUNTA(AF278:BU278)=0,"",_xlfn.XLOOKUP(INDEX(AF278:BU278,MATCH(FALSE,ISBLANK(AF278:BU278),0)),$AF278:$BU278,$AF$264:$BU$264,0))</f>
        <v>45846</v>
      </c>
      <c r="C278" s="67" t="s">
        <v>938</v>
      </c>
      <c r="D278" s="67" t="s">
        <v>939</v>
      </c>
      <c r="E278" s="67">
        <v>2504266937</v>
      </c>
      <c r="F278" s="12"/>
      <c r="G278" s="12"/>
      <c r="H278" s="12" t="s">
        <v>164</v>
      </c>
      <c r="I278" s="59"/>
      <c r="J278" s="14"/>
      <c r="K278" s="14">
        <f>_xlfn.XLOOKUP(CONCATENATE(O278," ",U278),'Liste BT'!$J:$J,'Liste BT'!$C:$C,0)</f>
        <v>0</v>
      </c>
      <c r="L278" s="14"/>
      <c r="M278" s="68" t="str">
        <f>IF(N278=0,"",_xlfn.XLOOKUP(N278,'Liste des sites'!$E:$E,'Liste des sites'!$O:$O,""))</f>
        <v>Neuchâtel</v>
      </c>
      <c r="N278" s="12" t="s">
        <v>1208</v>
      </c>
      <c r="O278" s="69" t="str">
        <f>IF(N278=0,"",_xlfn.XLOOKUP(N278,'Liste des sites'!$E:$E,'Liste des sites'!$D:$D,""))</f>
        <v>19229</v>
      </c>
      <c r="P278" s="12" t="s">
        <v>1208</v>
      </c>
      <c r="Q278" s="20" t="s">
        <v>855</v>
      </c>
      <c r="R278" s="69" t="str">
        <f t="shared" si="49"/>
        <v/>
      </c>
      <c r="S278" s="103"/>
      <c r="T278" s="14">
        <f>IF(S278="",0,_xlfn.XLOOKUP(S278,'Clés appart'!$D:$D,'Clés appart'!$G:$G,0))</f>
        <v>0</v>
      </c>
      <c r="U278" s="69"/>
      <c r="V278" s="69"/>
      <c r="W278" s="69" t="str">
        <f>_xlfn.XLOOKUP(R278,'Liste BT'!$J:$J,'Liste BT'!$K:$K,"")</f>
        <v/>
      </c>
      <c r="X278" s="105" t="s">
        <v>855</v>
      </c>
      <c r="Y278" s="97"/>
      <c r="Z278" s="71"/>
      <c r="AA278" s="72">
        <f t="shared" si="51"/>
        <v>0</v>
      </c>
      <c r="AB278" s="72">
        <f t="shared" si="52"/>
        <v>0</v>
      </c>
      <c r="AC278" s="72">
        <f t="shared" si="53"/>
        <v>0</v>
      </c>
      <c r="AD278" s="72">
        <f t="shared" si="54"/>
        <v>0</v>
      </c>
      <c r="AF278" s="115"/>
      <c r="AG278" s="115"/>
      <c r="AH278" s="115"/>
      <c r="AI278" s="115"/>
      <c r="AJ278" s="115"/>
      <c r="AK278" s="115"/>
      <c r="AL278" s="115"/>
      <c r="AM278" s="115"/>
      <c r="AN278" s="115">
        <v>1</v>
      </c>
      <c r="AO278" s="115"/>
      <c r="AP278" s="115"/>
      <c r="AQ278" s="115"/>
      <c r="AR278" s="115"/>
      <c r="AS278" s="115"/>
      <c r="AT278" s="115"/>
      <c r="AU278" s="115"/>
      <c r="AV278" s="115"/>
      <c r="AW278" s="115">
        <v>1</v>
      </c>
      <c r="AX278" s="115"/>
      <c r="AY278" s="115"/>
      <c r="AZ278" s="115"/>
      <c r="BA278" s="115"/>
      <c r="BB278" s="115"/>
      <c r="BC278" s="115"/>
      <c r="BD278" s="115"/>
      <c r="BE278" s="115"/>
      <c r="BF278" s="115"/>
      <c r="BG278" s="115"/>
      <c r="BH278" s="115"/>
      <c r="BI278" s="115"/>
      <c r="BJ278" s="115"/>
      <c r="BK278" s="115"/>
      <c r="BL278" s="115"/>
      <c r="BM278" s="115"/>
      <c r="BN278" s="115"/>
      <c r="BO278" s="115"/>
      <c r="BP278" s="115"/>
      <c r="BQ278" s="115"/>
      <c r="BR278" s="115"/>
      <c r="BS278" s="115"/>
      <c r="BT278" s="115"/>
      <c r="BU278" s="115"/>
    </row>
    <row r="279" spans="1:73" ht="52" customHeight="1" x14ac:dyDescent="0.3">
      <c r="A279" s="67" t="s">
        <v>497</v>
      </c>
      <c r="B279" s="143" cm="1">
        <f t="array" ref="B279">IF(COUNTA(AF279:BU279)=0,"",_xlfn.XLOOKUP(INDEX(AF279:BU279,MATCH(FALSE,ISBLANK(AF279:BU279),0)),$AF279:$BU279,$AF$264:$BU$264,0))</f>
        <v>45847</v>
      </c>
      <c r="C279" s="67" t="s">
        <v>949</v>
      </c>
      <c r="D279" s="67" t="s">
        <v>950</v>
      </c>
      <c r="E279" s="67">
        <v>2504266825</v>
      </c>
      <c r="F279" s="12" t="s">
        <v>637</v>
      </c>
      <c r="G279" s="12"/>
      <c r="H279" s="12" t="s">
        <v>164</v>
      </c>
      <c r="I279" s="59"/>
      <c r="J279" s="14" t="s">
        <v>1316</v>
      </c>
      <c r="K279" s="14">
        <f>_xlfn.XLOOKUP(CONCATENATE(O279," ",U279),'Liste BT'!$J:$J,'Liste BT'!$C:$C,0)</f>
        <v>0</v>
      </c>
      <c r="L279" s="14" t="s">
        <v>1316</v>
      </c>
      <c r="M279" s="68" t="str">
        <f>IF(N279=0,"",_xlfn.XLOOKUP(N279,'Liste des sites'!$E:$E,'Liste des sites'!$O:$O,""))</f>
        <v>Neuchâtel</v>
      </c>
      <c r="N279" s="12" t="s">
        <v>1317</v>
      </c>
      <c r="O279" s="69" t="str">
        <f>IF(N279=0,"",_xlfn.XLOOKUP(N279,'Liste des sites'!$E:$E,'Liste des sites'!$D:$D,""))</f>
        <v>1825</v>
      </c>
      <c r="P279" s="12" t="s">
        <v>1317</v>
      </c>
      <c r="Q279" s="14" t="s">
        <v>2585</v>
      </c>
      <c r="R279" s="69" t="str">
        <f t="shared" si="49"/>
        <v/>
      </c>
      <c r="S279" s="103"/>
      <c r="T279" s="14">
        <f>IF(S279="",0,_xlfn.XLOOKUP(S279,'Clés appart'!$D:$D,'Clés appart'!$G:$G,0))</f>
        <v>0</v>
      </c>
      <c r="U279" s="69"/>
      <c r="V279" s="69"/>
      <c r="W279" s="69" t="str">
        <f>_xlfn.XLOOKUP(R279,'Liste BT'!$J:$J,'Liste BT'!$K:$K,"")</f>
        <v/>
      </c>
      <c r="X279" s="105" t="s">
        <v>2585</v>
      </c>
      <c r="Y279" s="97">
        <v>1.5</v>
      </c>
      <c r="Z279" s="71">
        <f t="shared" ref="Z279:Z310" si="55">SUM(AF279:BU279)</f>
        <v>1.5</v>
      </c>
      <c r="AA279" s="72">
        <f t="shared" si="51"/>
        <v>0</v>
      </c>
      <c r="AB279" s="72">
        <f t="shared" si="52"/>
        <v>0</v>
      </c>
      <c r="AC279" s="72">
        <f t="shared" si="53"/>
        <v>0</v>
      </c>
      <c r="AD279" s="72">
        <f t="shared" si="54"/>
        <v>0</v>
      </c>
      <c r="AF279" s="115"/>
      <c r="AG279" s="115"/>
      <c r="AH279" s="115"/>
      <c r="AI279" s="115"/>
      <c r="AJ279" s="115"/>
      <c r="AK279" s="115"/>
      <c r="AL279" s="115"/>
      <c r="AM279" s="115"/>
      <c r="AN279" s="115"/>
      <c r="AO279" s="115">
        <v>1.5</v>
      </c>
      <c r="AP279" s="115"/>
      <c r="AQ279" s="115"/>
      <c r="AR279" s="115"/>
      <c r="AS279" s="115"/>
      <c r="AT279" s="115"/>
      <c r="AU279" s="115"/>
      <c r="AV279" s="115"/>
      <c r="AW279" s="115"/>
      <c r="AX279" s="115"/>
      <c r="AY279" s="115"/>
      <c r="AZ279" s="115"/>
      <c r="BA279" s="115"/>
      <c r="BB279" s="115"/>
      <c r="BC279" s="115"/>
      <c r="BD279" s="115"/>
      <c r="BE279" s="115"/>
      <c r="BF279" s="115"/>
      <c r="BG279" s="115"/>
      <c r="BH279" s="115"/>
      <c r="BI279" s="115"/>
      <c r="BJ279" s="115"/>
      <c r="BK279" s="115"/>
      <c r="BL279" s="115"/>
      <c r="BM279" s="115"/>
      <c r="BN279" s="115"/>
      <c r="BO279" s="115"/>
      <c r="BP279" s="115"/>
      <c r="BQ279" s="115"/>
      <c r="BR279" s="115"/>
      <c r="BS279" s="115"/>
      <c r="BT279" s="115"/>
      <c r="BU279" s="115"/>
    </row>
    <row r="280" spans="1:73" ht="52" customHeight="1" x14ac:dyDescent="0.3">
      <c r="A280" s="67" t="s">
        <v>497</v>
      </c>
      <c r="B280" s="143" cm="1">
        <f t="array" ref="B280">IF(COUNTA(AF280:BU280)=0,"",_xlfn.XLOOKUP(INDEX(AF280:BU280,MATCH(FALSE,ISBLANK(AF280:BU280),0)),$AF280:$BU280,$AF$264:$BU$264,0))</f>
        <v>45845</v>
      </c>
      <c r="C280" s="67" t="s">
        <v>949</v>
      </c>
      <c r="D280" s="67" t="s">
        <v>950</v>
      </c>
      <c r="E280" s="67">
        <v>2504266825</v>
      </c>
      <c r="F280" s="12" t="s">
        <v>861</v>
      </c>
      <c r="G280" s="12"/>
      <c r="H280" s="12" t="s">
        <v>164</v>
      </c>
      <c r="I280" s="59"/>
      <c r="J280" s="14" t="s">
        <v>1521</v>
      </c>
      <c r="K280" s="14">
        <f>_xlfn.XLOOKUP(CONCATENATE(O280," ",U280),'Liste BT'!$J:$J,'Liste BT'!$C:$C,0)</f>
        <v>0</v>
      </c>
      <c r="L280" s="14" t="s">
        <v>1521</v>
      </c>
      <c r="M280" s="68" t="str">
        <f>IF(N280=0,"",_xlfn.XLOOKUP(N280,'Liste des sites'!$E:$E,'Liste des sites'!$O:$O,""))</f>
        <v>Neuchâtel</v>
      </c>
      <c r="N280" s="12" t="s">
        <v>180</v>
      </c>
      <c r="O280" s="69" t="str">
        <f>IF(N280=0,"",_xlfn.XLOOKUP(N280,'Liste des sites'!$E:$E,'Liste des sites'!$D:$D,""))</f>
        <v>17984</v>
      </c>
      <c r="P280" s="12" t="s">
        <v>180</v>
      </c>
      <c r="Q280" s="20" t="s">
        <v>838</v>
      </c>
      <c r="R280" s="69" t="str">
        <f t="shared" si="49"/>
        <v/>
      </c>
      <c r="S280" s="103"/>
      <c r="T280" s="14">
        <f>IF(S280="",0,_xlfn.XLOOKUP(S280,'Clés appart'!$D:$D,'Clés appart'!$G:$G,0))</f>
        <v>0</v>
      </c>
      <c r="U280" s="69"/>
      <c r="V280" s="69"/>
      <c r="W280" s="69" t="str">
        <f>_xlfn.XLOOKUP(R280,'Liste BT'!$J:$J,'Liste BT'!$K:$K,"")</f>
        <v/>
      </c>
      <c r="X280" s="105" t="s">
        <v>838</v>
      </c>
      <c r="Y280" s="97"/>
      <c r="Z280" s="71">
        <f t="shared" si="55"/>
        <v>14.75</v>
      </c>
      <c r="AA280" s="72">
        <f t="shared" si="51"/>
        <v>1</v>
      </c>
      <c r="AB280" s="72">
        <f t="shared" si="52"/>
        <v>0</v>
      </c>
      <c r="AC280" s="72">
        <f t="shared" si="53"/>
        <v>6</v>
      </c>
      <c r="AD280" s="72">
        <f t="shared" si="54"/>
        <v>0</v>
      </c>
      <c r="AF280" s="115"/>
      <c r="AG280" s="115"/>
      <c r="AH280" s="115"/>
      <c r="AI280" s="115"/>
      <c r="AJ280" s="115"/>
      <c r="AK280" s="115"/>
      <c r="AL280" s="115"/>
      <c r="AM280" s="115">
        <v>4.5</v>
      </c>
      <c r="AN280" s="115">
        <v>3.75</v>
      </c>
      <c r="AO280" s="115" t="s">
        <v>807</v>
      </c>
      <c r="AP280" s="115">
        <v>2.5</v>
      </c>
      <c r="AQ280" s="115" t="s">
        <v>790</v>
      </c>
      <c r="AR280" s="115"/>
      <c r="AS280" s="115"/>
      <c r="AT280" s="115">
        <v>4</v>
      </c>
      <c r="AU280" s="115" t="s">
        <v>790</v>
      </c>
      <c r="AV280" s="115" t="s">
        <v>790</v>
      </c>
      <c r="AW280" s="115" t="s">
        <v>790</v>
      </c>
      <c r="AX280" s="115" t="s">
        <v>790</v>
      </c>
      <c r="AY280" s="115"/>
      <c r="AZ280" s="115"/>
      <c r="BA280" s="115" t="s">
        <v>790</v>
      </c>
      <c r="BB280" s="115"/>
      <c r="BC280" s="115"/>
      <c r="BD280" s="115"/>
      <c r="BE280" s="115"/>
      <c r="BF280" s="115"/>
      <c r="BG280" s="115"/>
      <c r="BH280" s="115"/>
      <c r="BI280" s="115"/>
      <c r="BJ280" s="115"/>
      <c r="BK280" s="115"/>
      <c r="BL280" s="115"/>
      <c r="BM280" s="115"/>
      <c r="BN280" s="115"/>
      <c r="BO280" s="115"/>
      <c r="BP280" s="115"/>
      <c r="BQ280" s="115"/>
      <c r="BR280" s="115"/>
      <c r="BS280" s="115"/>
      <c r="BT280" s="115"/>
      <c r="BU280" s="115"/>
    </row>
    <row r="281" spans="1:73" ht="52" customHeight="1" x14ac:dyDescent="0.3">
      <c r="A281" s="67" t="s">
        <v>497</v>
      </c>
      <c r="B281" s="143" cm="1">
        <f t="array" ref="B281">IF(COUNTA(AF281:BU281)=0,"",_xlfn.XLOOKUP(INDEX(AF281:BU281,MATCH(FALSE,ISBLANK(AF281:BU281),0)),$AF281:$BU281,$AF$264:$BU$264,0))</f>
        <v>45841</v>
      </c>
      <c r="C281" s="67" t="s">
        <v>949</v>
      </c>
      <c r="D281" s="67" t="s">
        <v>950</v>
      </c>
      <c r="E281" s="67">
        <v>2504266825</v>
      </c>
      <c r="F281" s="12" t="s">
        <v>862</v>
      </c>
      <c r="G281" s="12"/>
      <c r="H281" s="12" t="s">
        <v>164</v>
      </c>
      <c r="I281" s="59"/>
      <c r="J281" s="14" t="s">
        <v>1330</v>
      </c>
      <c r="K281" s="14">
        <f>_xlfn.XLOOKUP(CONCATENATE(O281," ",U281),'Liste BT'!$J:$J,'Liste BT'!$C:$C,0)</f>
        <v>0</v>
      </c>
      <c r="L281" s="14" t="s">
        <v>1330</v>
      </c>
      <c r="M281" s="68" t="str">
        <f>IF(N281=0,"",_xlfn.XLOOKUP(N281,'Liste des sites'!$E:$E,'Liste des sites'!$O:$O,""))</f>
        <v>Neuchâtel</v>
      </c>
      <c r="N281" s="12" t="s">
        <v>1179</v>
      </c>
      <c r="O281" s="69" t="str">
        <f>IF(N281=0,"",_xlfn.XLOOKUP(N281,'Liste des sites'!$E:$E,'Liste des sites'!$D:$D,""))</f>
        <v>1266</v>
      </c>
      <c r="P281" s="12" t="s">
        <v>1179</v>
      </c>
      <c r="Q281" s="20" t="s">
        <v>841</v>
      </c>
      <c r="R281" s="69" t="str">
        <f t="shared" si="49"/>
        <v/>
      </c>
      <c r="S281" s="103"/>
      <c r="T281" s="14">
        <f>IF(S281="",0,_xlfn.XLOOKUP(S281,'Clés appart'!$D:$D,'Clés appart'!$G:$G,0))</f>
        <v>0</v>
      </c>
      <c r="U281" s="69"/>
      <c r="V281" s="69"/>
      <c r="W281" s="69" t="str">
        <f>_xlfn.XLOOKUP(R281,'Liste BT'!$J:$J,'Liste BT'!$K:$K,"")</f>
        <v/>
      </c>
      <c r="X281" s="105" t="s">
        <v>841</v>
      </c>
      <c r="Y281" s="97"/>
      <c r="Z281" s="71">
        <f t="shared" si="55"/>
        <v>2.5</v>
      </c>
      <c r="AA281" s="72">
        <f t="shared" si="51"/>
        <v>0</v>
      </c>
      <c r="AB281" s="72">
        <f t="shared" si="52"/>
        <v>0</v>
      </c>
      <c r="AC281" s="72">
        <f t="shared" si="53"/>
        <v>0</v>
      </c>
      <c r="AD281" s="72">
        <f t="shared" si="54"/>
        <v>0</v>
      </c>
      <c r="AF281" s="115"/>
      <c r="AG281" s="115"/>
      <c r="AH281" s="115"/>
      <c r="AI281" s="115">
        <v>2.5</v>
      </c>
      <c r="AJ281" s="115"/>
      <c r="AK281" s="115"/>
      <c r="AL281" s="115"/>
      <c r="AM281" s="115"/>
      <c r="AN281" s="115"/>
      <c r="AO281" s="115"/>
      <c r="AP281" s="115"/>
      <c r="AQ281" s="115"/>
      <c r="AR281" s="115"/>
      <c r="AS281" s="115"/>
      <c r="AT281" s="115"/>
      <c r="AU281" s="115"/>
      <c r="AV281" s="115"/>
      <c r="AW281" s="115"/>
      <c r="AX281" s="115"/>
      <c r="AY281" s="115"/>
      <c r="AZ281" s="115"/>
      <c r="BA281" s="115"/>
      <c r="BB281" s="115"/>
      <c r="BC281" s="115"/>
      <c r="BD281" s="115"/>
      <c r="BE281" s="115"/>
      <c r="BF281" s="115"/>
      <c r="BG281" s="115"/>
      <c r="BH281" s="115"/>
      <c r="BI281" s="115"/>
      <c r="BJ281" s="115"/>
      <c r="BK281" s="115"/>
      <c r="BL281" s="115"/>
      <c r="BM281" s="115"/>
      <c r="BN281" s="115"/>
      <c r="BO281" s="115"/>
      <c r="BP281" s="115"/>
      <c r="BQ281" s="115"/>
      <c r="BR281" s="115"/>
      <c r="BS281" s="115"/>
      <c r="BT281" s="115"/>
      <c r="BU281" s="115"/>
    </row>
    <row r="282" spans="1:73" ht="52" customHeight="1" x14ac:dyDescent="0.3">
      <c r="A282" s="67" t="s">
        <v>497</v>
      </c>
      <c r="B282" s="143" cm="1">
        <f t="array" ref="B282">IF(COUNTA(AF282:BU282)=0,"",_xlfn.XLOOKUP(INDEX(AF282:BU282,MATCH(FALSE,ISBLANK(AF282:BU282),0)),$AF282:$BU282,$AF$264:$BU$264,0))</f>
        <v>45840</v>
      </c>
      <c r="C282" s="67" t="s">
        <v>949</v>
      </c>
      <c r="D282" s="67" t="s">
        <v>950</v>
      </c>
      <c r="E282" s="67">
        <v>2504266825</v>
      </c>
      <c r="F282" s="12" t="s">
        <v>1331</v>
      </c>
      <c r="G282" s="12"/>
      <c r="H282" s="12" t="s">
        <v>164</v>
      </c>
      <c r="I282" s="59"/>
      <c r="J282" s="14" t="s">
        <v>1332</v>
      </c>
      <c r="K282" s="14">
        <f>_xlfn.XLOOKUP(CONCATENATE(O282," ",U282),'Liste BT'!$J:$J,'Liste BT'!$C:$C,0)</f>
        <v>0</v>
      </c>
      <c r="L282" s="14" t="s">
        <v>1332</v>
      </c>
      <c r="M282" s="68" t="str">
        <f>IF(N282=0,"",_xlfn.XLOOKUP(N282,'Liste des sites'!$E:$E,'Liste des sites'!$O:$O,""))</f>
        <v>Neuchâtel</v>
      </c>
      <c r="N282" s="12" t="s">
        <v>1334</v>
      </c>
      <c r="O282" s="69" t="str">
        <f>IF(N282=0,"",_xlfn.XLOOKUP(N282,'Liste des sites'!$E:$E,'Liste des sites'!$D:$D,""))</f>
        <v>19098</v>
      </c>
      <c r="P282" s="12" t="s">
        <v>1334</v>
      </c>
      <c r="Q282" s="20" t="s">
        <v>842</v>
      </c>
      <c r="R282" s="69" t="str">
        <f t="shared" si="49"/>
        <v/>
      </c>
      <c r="S282" s="103"/>
      <c r="T282" s="14">
        <f>IF(S282="",0,_xlfn.XLOOKUP(S282,'Clés appart'!$D:$D,'Clés appart'!$G:$G,0))</f>
        <v>0</v>
      </c>
      <c r="U282" s="69"/>
      <c r="V282" s="69"/>
      <c r="W282" s="69" t="str">
        <f>_xlfn.XLOOKUP(R282,'Liste BT'!$J:$J,'Liste BT'!$K:$K,"")</f>
        <v/>
      </c>
      <c r="X282" s="105" t="s">
        <v>842</v>
      </c>
      <c r="Y282" s="97"/>
      <c r="Z282" s="71">
        <f t="shared" si="55"/>
        <v>10</v>
      </c>
      <c r="AA282" s="72">
        <f t="shared" si="51"/>
        <v>0</v>
      </c>
      <c r="AB282" s="72">
        <f t="shared" si="52"/>
        <v>0</v>
      </c>
      <c r="AC282" s="72">
        <f t="shared" si="53"/>
        <v>0</v>
      </c>
      <c r="AD282" s="72">
        <f t="shared" si="54"/>
        <v>0</v>
      </c>
      <c r="AF282" s="115"/>
      <c r="AG282" s="115"/>
      <c r="AH282" s="115">
        <v>2</v>
      </c>
      <c r="AI282" s="115">
        <v>2</v>
      </c>
      <c r="AJ282" s="115">
        <v>3</v>
      </c>
      <c r="AK282" s="115">
        <v>3</v>
      </c>
      <c r="AL282" s="115"/>
      <c r="AM282" s="115"/>
      <c r="AN282" s="115"/>
      <c r="AO282" s="115"/>
      <c r="AP282" s="115"/>
      <c r="AQ282" s="115"/>
      <c r="AR282" s="115"/>
      <c r="AS282" s="115"/>
      <c r="AT282" s="115"/>
      <c r="AU282" s="115"/>
      <c r="AV282" s="115"/>
      <c r="AW282" s="115"/>
      <c r="AX282" s="115"/>
      <c r="AY282" s="115"/>
      <c r="AZ282" s="115"/>
      <c r="BA282" s="115"/>
      <c r="BB282" s="115"/>
      <c r="BC282" s="115"/>
      <c r="BD282" s="115"/>
      <c r="BE282" s="115"/>
      <c r="BF282" s="115"/>
      <c r="BG282" s="115"/>
      <c r="BH282" s="115"/>
      <c r="BI282" s="115"/>
      <c r="BJ282" s="115"/>
      <c r="BK282" s="115"/>
      <c r="BL282" s="115"/>
      <c r="BM282" s="115"/>
      <c r="BN282" s="115"/>
      <c r="BO282" s="115"/>
      <c r="BP282" s="115"/>
      <c r="BQ282" s="115"/>
      <c r="BR282" s="115"/>
      <c r="BS282" s="115"/>
      <c r="BT282" s="115"/>
      <c r="BU282" s="115"/>
    </row>
    <row r="283" spans="1:73" ht="52" customHeight="1" x14ac:dyDescent="0.3">
      <c r="A283" s="67" t="s">
        <v>497</v>
      </c>
      <c r="B283" s="143" cm="1">
        <f t="array" ref="B283">IF(COUNTA(AF283:BU283)=0,"",_xlfn.XLOOKUP(INDEX(AF283:BU283,MATCH(FALSE,ISBLANK(AF283:BU283),0)),$AF283:$BU283,$AF$264:$BU$264,0))</f>
        <v>45859</v>
      </c>
      <c r="C283" s="67" t="s">
        <v>949</v>
      </c>
      <c r="D283" s="67" t="s">
        <v>950</v>
      </c>
      <c r="E283" s="67">
        <v>2504266825</v>
      </c>
      <c r="F283" s="12"/>
      <c r="G283" s="12"/>
      <c r="H283" s="12" t="s">
        <v>836</v>
      </c>
      <c r="I283" s="59"/>
      <c r="J283" s="14"/>
      <c r="K283" s="14">
        <f>_xlfn.XLOOKUP(CONCATENATE(O283," ",U283),'Liste BT'!$J:$J,'Liste BT'!$C:$C,0)</f>
        <v>0</v>
      </c>
      <c r="L283" s="14"/>
      <c r="M283" s="68" t="str">
        <f>IF(N283=0,"",_xlfn.XLOOKUP(N283,'Liste des sites'!$E:$E,'Liste des sites'!$O:$O,""))</f>
        <v>Neuchâtel</v>
      </c>
      <c r="N283" s="12" t="s">
        <v>1328</v>
      </c>
      <c r="O283" s="69" t="str">
        <f>IF(N283=0,"",_xlfn.XLOOKUP(N283,'Liste des sites'!$E:$E,'Liste des sites'!$D:$D,""))</f>
        <v>18842</v>
      </c>
      <c r="P283" s="12" t="s">
        <v>1328</v>
      </c>
      <c r="Q283" s="20" t="s">
        <v>844</v>
      </c>
      <c r="R283" s="69" t="str">
        <f t="shared" si="49"/>
        <v/>
      </c>
      <c r="S283" s="103"/>
      <c r="T283" s="14">
        <f>IF(S283="",0,_xlfn.XLOOKUP(S283,'Clés appart'!$D:$D,'Clés appart'!$G:$G,0))</f>
        <v>0</v>
      </c>
      <c r="U283" s="69"/>
      <c r="V283" s="69"/>
      <c r="W283" s="69" t="str">
        <f>_xlfn.XLOOKUP(R283,'Liste BT'!$J:$J,'Liste BT'!$K:$K,"")</f>
        <v/>
      </c>
      <c r="X283" s="105" t="s">
        <v>844</v>
      </c>
      <c r="Y283" s="97"/>
      <c r="Z283" s="71">
        <f t="shared" si="55"/>
        <v>10</v>
      </c>
      <c r="AA283" s="72">
        <f t="shared" si="51"/>
        <v>0</v>
      </c>
      <c r="AB283" s="72">
        <f t="shared" si="52"/>
        <v>0</v>
      </c>
      <c r="AC283" s="72">
        <f t="shared" si="53"/>
        <v>0</v>
      </c>
      <c r="AD283" s="72">
        <f t="shared" si="54"/>
        <v>0</v>
      </c>
      <c r="AF283" s="115"/>
      <c r="AG283" s="115"/>
      <c r="AH283" s="115"/>
      <c r="AI283" s="115"/>
      <c r="AJ283" s="115"/>
      <c r="AK283" s="115"/>
      <c r="AL283" s="115"/>
      <c r="AM283" s="115"/>
      <c r="AN283" s="115"/>
      <c r="AO283" s="115"/>
      <c r="AP283" s="115"/>
      <c r="AQ283" s="115"/>
      <c r="AR283" s="115"/>
      <c r="AS283" s="115"/>
      <c r="AT283" s="115"/>
      <c r="AU283" s="115"/>
      <c r="AV283" s="115"/>
      <c r="AW283" s="115"/>
      <c r="AX283" s="115"/>
      <c r="AY283" s="115"/>
      <c r="AZ283" s="115"/>
      <c r="BA283" s="115">
        <v>2</v>
      </c>
      <c r="BB283" s="115">
        <v>2</v>
      </c>
      <c r="BC283" s="115">
        <v>2</v>
      </c>
      <c r="BD283" s="115">
        <v>2</v>
      </c>
      <c r="BE283" s="115">
        <v>2</v>
      </c>
      <c r="BF283" s="115"/>
      <c r="BG283" s="115"/>
      <c r="BH283" s="115"/>
      <c r="BI283" s="115"/>
      <c r="BJ283" s="115"/>
      <c r="BK283" s="115"/>
      <c r="BL283" s="115"/>
      <c r="BM283" s="115"/>
      <c r="BN283" s="115"/>
      <c r="BO283" s="115"/>
      <c r="BP283" s="115"/>
      <c r="BQ283" s="115"/>
      <c r="BR283" s="115"/>
      <c r="BS283" s="115"/>
      <c r="BT283" s="115"/>
      <c r="BU283" s="115"/>
    </row>
    <row r="284" spans="1:73" ht="52" customHeight="1" x14ac:dyDescent="0.3">
      <c r="A284" s="67" t="s">
        <v>497</v>
      </c>
      <c r="B284" s="143" cm="1">
        <f t="array" ref="B284">IF(COUNTA(AF284:BU284)=0,"",_xlfn.XLOOKUP(INDEX(AF284:BU284,MATCH(FALSE,ISBLANK(AF284:BU284),0)),$AF284:$BU284,$AF$264:$BU$264,0))</f>
        <v>45869</v>
      </c>
      <c r="C284" s="67" t="s">
        <v>949</v>
      </c>
      <c r="D284" s="67" t="s">
        <v>950</v>
      </c>
      <c r="E284" s="67">
        <v>2504266825</v>
      </c>
      <c r="F284" s="12" t="s">
        <v>827</v>
      </c>
      <c r="G284" s="12"/>
      <c r="H284" s="12" t="s">
        <v>164</v>
      </c>
      <c r="I284" s="59"/>
      <c r="J284" s="14" t="s">
        <v>1354</v>
      </c>
      <c r="K284" s="14">
        <f>_xlfn.XLOOKUP(CONCATENATE(O284," ",U284),'Liste BT'!$J:$J,'Liste BT'!$C:$C,0)</f>
        <v>0</v>
      </c>
      <c r="L284" s="14" t="s">
        <v>1354</v>
      </c>
      <c r="M284" s="68" t="str">
        <f>IF(N284=0,"",_xlfn.XLOOKUP(N284,'Liste des sites'!$E:$E,'Liste des sites'!$O:$O,""))</f>
        <v>Jura</v>
      </c>
      <c r="N284" s="12" t="s">
        <v>1106</v>
      </c>
      <c r="O284" s="69" t="str">
        <f>IF(N284=0,"",_xlfn.XLOOKUP(N284,'Liste des sites'!$E:$E,'Liste des sites'!$D:$D,""))</f>
        <v>119</v>
      </c>
      <c r="P284" s="12" t="s">
        <v>1106</v>
      </c>
      <c r="Q284" s="20" t="s">
        <v>848</v>
      </c>
      <c r="R284" s="69" t="str">
        <f t="shared" si="49"/>
        <v/>
      </c>
      <c r="S284" s="103"/>
      <c r="T284" s="14">
        <f>IF(S284="",0,_xlfn.XLOOKUP(S284,'Clés appart'!$D:$D,'Clés appart'!$G:$G,0))</f>
        <v>0</v>
      </c>
      <c r="U284" s="69"/>
      <c r="V284" s="69"/>
      <c r="W284" s="69" t="str">
        <f>_xlfn.XLOOKUP(R284,'Liste BT'!$J:$J,'Liste BT'!$K:$K,"")</f>
        <v/>
      </c>
      <c r="X284" s="105" t="s">
        <v>848</v>
      </c>
      <c r="Y284" s="97"/>
      <c r="Z284" s="71">
        <f t="shared" si="55"/>
        <v>8</v>
      </c>
      <c r="AA284" s="72">
        <f t="shared" si="51"/>
        <v>0</v>
      </c>
      <c r="AB284" s="72">
        <f t="shared" si="52"/>
        <v>0</v>
      </c>
      <c r="AC284" s="72">
        <f t="shared" si="53"/>
        <v>0</v>
      </c>
      <c r="AD284" s="72">
        <f t="shared" si="54"/>
        <v>0</v>
      </c>
      <c r="AE284" s="147" t="s">
        <v>1498</v>
      </c>
      <c r="AF284" s="115"/>
      <c r="AG284" s="115"/>
      <c r="AH284" s="115"/>
      <c r="AI284" s="115"/>
      <c r="AJ284" s="115"/>
      <c r="AK284" s="115"/>
      <c r="AL284" s="115"/>
      <c r="AM284" s="115"/>
      <c r="AN284" s="115"/>
      <c r="AO284" s="115"/>
      <c r="AP284" s="115"/>
      <c r="AQ284" s="115"/>
      <c r="AR284" s="115"/>
      <c r="AS284" s="115"/>
      <c r="AT284" s="115"/>
      <c r="AU284" s="115"/>
      <c r="AV284" s="115"/>
      <c r="AW284" s="115"/>
      <c r="AX284" s="115"/>
      <c r="AY284" s="115"/>
      <c r="AZ284" s="115"/>
      <c r="BA284" s="115"/>
      <c r="BB284" s="115"/>
      <c r="BC284" s="115"/>
      <c r="BD284" s="115"/>
      <c r="BE284" s="115"/>
      <c r="BF284" s="115"/>
      <c r="BG284" s="115"/>
      <c r="BH284" s="115"/>
      <c r="BI284" s="115"/>
      <c r="BJ284" s="115"/>
      <c r="BK284" s="115">
        <v>8</v>
      </c>
      <c r="BL284" s="115"/>
      <c r="BM284" s="115"/>
      <c r="BN284" s="115"/>
      <c r="BO284" s="115"/>
      <c r="BP284" s="115"/>
      <c r="BQ284" s="115"/>
      <c r="BR284" s="115"/>
      <c r="BS284" s="115"/>
      <c r="BT284" s="115"/>
      <c r="BU284" s="115"/>
    </row>
    <row r="285" spans="1:73" ht="52" customHeight="1" x14ac:dyDescent="0.3">
      <c r="A285" s="67" t="s">
        <v>497</v>
      </c>
      <c r="B285" s="143" cm="1">
        <f t="array" ref="B285">IF(COUNTA(AF285:BU285)=0,"",_xlfn.XLOOKUP(INDEX(AF285:BU285,MATCH(FALSE,ISBLANK(AF285:BU285),0)),$AF285:$BU285,$AF$264:$BU$264,0))</f>
        <v>45860</v>
      </c>
      <c r="C285" s="67" t="s">
        <v>949</v>
      </c>
      <c r="D285" s="67" t="s">
        <v>950</v>
      </c>
      <c r="E285" s="67">
        <v>2504266825</v>
      </c>
      <c r="F285" s="12" t="s">
        <v>863</v>
      </c>
      <c r="G285" s="12"/>
      <c r="H285" s="12" t="s">
        <v>164</v>
      </c>
      <c r="I285" s="59"/>
      <c r="J285" s="14" t="s">
        <v>1507</v>
      </c>
      <c r="K285" s="14">
        <f>_xlfn.XLOOKUP(CONCATENATE(O285," ",U285),'Liste BT'!$J:$J,'Liste BT'!$C:$C,0)</f>
        <v>0</v>
      </c>
      <c r="L285" s="14" t="s">
        <v>1507</v>
      </c>
      <c r="M285" s="68" t="str">
        <f>IF(N285=0,"",_xlfn.XLOOKUP(N285,'Liste des sites'!$E:$E,'Liste des sites'!$O:$O,""))</f>
        <v>Neuchâtel</v>
      </c>
      <c r="N285" s="12" t="s">
        <v>1173</v>
      </c>
      <c r="O285" s="69" t="str">
        <f>IF(N285=0,"",_xlfn.XLOOKUP(N285,'Liste des sites'!$E:$E,'Liste des sites'!$D:$D,""))</f>
        <v>12</v>
      </c>
      <c r="P285" s="12" t="s">
        <v>1173</v>
      </c>
      <c r="Q285" s="20" t="s">
        <v>843</v>
      </c>
      <c r="R285" s="69" t="str">
        <f t="shared" si="49"/>
        <v/>
      </c>
      <c r="S285" s="103"/>
      <c r="T285" s="14">
        <f>IF(S285="",0,_xlfn.XLOOKUP(S285,'Clés appart'!$D:$D,'Clés appart'!$G:$G,0))</f>
        <v>0</v>
      </c>
      <c r="U285" s="69"/>
      <c r="V285" s="69"/>
      <c r="W285" s="69" t="str">
        <f>_xlfn.XLOOKUP(R285,'Liste BT'!$J:$J,'Liste BT'!$K:$K,"")</f>
        <v/>
      </c>
      <c r="X285" s="105" t="s">
        <v>843</v>
      </c>
      <c r="Y285" s="97"/>
      <c r="Z285" s="71">
        <f t="shared" si="55"/>
        <v>17.5</v>
      </c>
      <c r="AA285" s="72">
        <f t="shared" si="51"/>
        <v>2</v>
      </c>
      <c r="AB285" s="72">
        <f t="shared" si="52"/>
        <v>0</v>
      </c>
      <c r="AC285" s="72">
        <f t="shared" si="53"/>
        <v>0</v>
      </c>
      <c r="AD285" s="72">
        <f t="shared" si="54"/>
        <v>0</v>
      </c>
      <c r="AF285" s="115"/>
      <c r="AG285" s="115"/>
      <c r="AH285" s="115"/>
      <c r="AI285" s="115"/>
      <c r="AJ285" s="115"/>
      <c r="AK285" s="115"/>
      <c r="AL285" s="115"/>
      <c r="AM285" s="115"/>
      <c r="AN285" s="115"/>
      <c r="AO285" s="115"/>
      <c r="AP285" s="115"/>
      <c r="AQ285" s="115"/>
      <c r="AR285" s="115"/>
      <c r="AS285" s="115"/>
      <c r="AT285" s="115"/>
      <c r="AU285" s="115"/>
      <c r="AV285" s="115"/>
      <c r="AW285" s="115"/>
      <c r="AX285" s="115"/>
      <c r="AY285" s="115"/>
      <c r="AZ285" s="115"/>
      <c r="BA285" s="115"/>
      <c r="BB285" s="115">
        <v>4</v>
      </c>
      <c r="BC285" s="115" t="s">
        <v>581</v>
      </c>
      <c r="BD285" s="115">
        <v>4</v>
      </c>
      <c r="BE285" s="115">
        <v>4</v>
      </c>
      <c r="BF285" s="115"/>
      <c r="BG285" s="115"/>
      <c r="BH285" s="115">
        <v>2.75</v>
      </c>
      <c r="BI285" s="115">
        <v>2.75</v>
      </c>
      <c r="BJ285" s="115" t="s">
        <v>581</v>
      </c>
      <c r="BK285" s="115"/>
      <c r="BL285" s="115"/>
      <c r="BM285" s="115"/>
      <c r="BN285" s="115"/>
      <c r="BO285" s="115"/>
      <c r="BP285" s="115"/>
      <c r="BQ285" s="115"/>
      <c r="BR285" s="115"/>
      <c r="BS285" s="115"/>
      <c r="BT285" s="115"/>
      <c r="BU285" s="115"/>
    </row>
    <row r="286" spans="1:73" ht="52" customHeight="1" x14ac:dyDescent="0.3">
      <c r="A286" s="67" t="s">
        <v>497</v>
      </c>
      <c r="B286" s="143" t="str" cm="1">
        <f t="array" ref="B286">IF(COUNTA(AF286:BU286)=0,"",_xlfn.XLOOKUP(INDEX(AF286:BU286,MATCH(FALSE,ISBLANK(AF286:BU286),0)),$AF286:$BU286,$AF$264:$BU$264,0))</f>
        <v/>
      </c>
      <c r="C286" s="67" t="s">
        <v>647</v>
      </c>
      <c r="D286" s="67"/>
      <c r="E286" s="67"/>
      <c r="F286" s="12"/>
      <c r="G286" s="12"/>
      <c r="H286" s="12" t="s">
        <v>1501</v>
      </c>
      <c r="I286" s="59"/>
      <c r="J286" s="14" t="s">
        <v>585</v>
      </c>
      <c r="K286" s="14" t="str">
        <f>_xlfn.XLOOKUP(CONCATENATE(O286," ",U286),'Liste BT'!$J:$J,'Liste BT'!$C:$C,0)</f>
        <v>17616</v>
      </c>
      <c r="L286" s="14"/>
      <c r="M286" s="68" t="str">
        <f>IF(N286=0,"",_xlfn.XLOOKUP(N286,'Liste des sites'!$E:$E,'Liste des sites'!$O:$O,""))</f>
        <v>Neuchâtel</v>
      </c>
      <c r="N286" s="12" t="s">
        <v>1271</v>
      </c>
      <c r="O286" s="69" t="str">
        <f>IF(N286=0,"",_xlfn.XLOOKUP(N286,'Liste des sites'!$E:$E,'Liste des sites'!$D:$D,""))</f>
        <v>14517</v>
      </c>
      <c r="P286" s="12" t="s">
        <v>1271</v>
      </c>
      <c r="Q286" s="98" t="s">
        <v>539</v>
      </c>
      <c r="R286" s="69" t="str">
        <f t="shared" si="49"/>
        <v>14517 Ramassage des déchets</v>
      </c>
      <c r="S286" s="103"/>
      <c r="T286" s="14">
        <f>IF(S286="",0,_xlfn.XLOOKUP(S286,'Clés appart'!$D:$D,'Clés appart'!$G:$G,0))</f>
        <v>0</v>
      </c>
      <c r="U286" s="69" t="s">
        <v>672</v>
      </c>
      <c r="V286" s="69" t="s">
        <v>672</v>
      </c>
      <c r="W286" s="69" t="str">
        <f>_xlfn.XLOOKUP(R286,'Liste BT'!$J:$J,'Liste BT'!$K:$K,"")</f>
        <v>A02</v>
      </c>
      <c r="X286" s="105"/>
      <c r="Y286" s="97"/>
      <c r="Z286" s="71">
        <f t="shared" si="55"/>
        <v>0</v>
      </c>
      <c r="AA286" s="72">
        <f t="shared" si="51"/>
        <v>0</v>
      </c>
      <c r="AB286" s="72">
        <f t="shared" si="52"/>
        <v>0</v>
      </c>
      <c r="AC286" s="72">
        <f t="shared" si="53"/>
        <v>0</v>
      </c>
      <c r="AD286" s="72">
        <f t="shared" si="54"/>
        <v>0</v>
      </c>
      <c r="AF286" s="115"/>
      <c r="AG286" s="115"/>
      <c r="AH286" s="115"/>
      <c r="AI286" s="115"/>
      <c r="AJ286" s="115"/>
      <c r="AK286" s="115"/>
      <c r="AL286" s="115"/>
      <c r="AM286" s="115"/>
      <c r="AN286" s="115"/>
      <c r="AO286" s="115"/>
      <c r="AP286" s="115"/>
      <c r="AQ286" s="115"/>
      <c r="AR286" s="115"/>
      <c r="AS286" s="115"/>
      <c r="AT286" s="115"/>
      <c r="AU286" s="115"/>
      <c r="AV286" s="115"/>
      <c r="AW286" s="115"/>
      <c r="AX286" s="115"/>
      <c r="AY286" s="115"/>
      <c r="AZ286" s="115"/>
      <c r="BA286" s="115"/>
      <c r="BB286" s="115"/>
      <c r="BC286" s="115"/>
      <c r="BD286" s="115"/>
      <c r="BE286" s="115"/>
      <c r="BF286" s="115"/>
      <c r="BG286" s="115"/>
      <c r="BH286" s="115"/>
      <c r="BI286" s="115"/>
      <c r="BJ286" s="115"/>
      <c r="BK286" s="115"/>
      <c r="BL286" s="115"/>
      <c r="BM286" s="115"/>
      <c r="BN286" s="115"/>
      <c r="BO286" s="115"/>
      <c r="BP286" s="115"/>
      <c r="BQ286" s="115"/>
      <c r="BR286" s="115"/>
      <c r="BS286" s="115"/>
      <c r="BT286" s="115"/>
      <c r="BU286" s="115"/>
    </row>
    <row r="287" spans="1:73" ht="52" customHeight="1" x14ac:dyDescent="0.3">
      <c r="A287" s="67" t="s">
        <v>497</v>
      </c>
      <c r="B287" s="143" cm="1">
        <f t="array" ref="B287">IF(COUNTA(AF287:BU287)=0,"",_xlfn.XLOOKUP(INDEX(AF287:BU287,MATCH(FALSE,ISBLANK(AF287:BU287),0)),$AF287:$BU287,$AF$264:$BU$264,0))</f>
        <v>45845</v>
      </c>
      <c r="C287" s="67" t="s">
        <v>872</v>
      </c>
      <c r="D287" s="67"/>
      <c r="E287" s="67"/>
      <c r="F287" s="12" t="s">
        <v>861</v>
      </c>
      <c r="G287" s="12"/>
      <c r="H287" s="12" t="s">
        <v>164</v>
      </c>
      <c r="I287" s="59"/>
      <c r="J287" s="14" t="s">
        <v>1521</v>
      </c>
      <c r="K287" s="14">
        <f>_xlfn.XLOOKUP(CONCATENATE(O287," ",U287),'Liste BT'!$J:$J,'Liste BT'!$C:$C,0)</f>
        <v>0</v>
      </c>
      <c r="L287" s="14" t="s">
        <v>1521</v>
      </c>
      <c r="M287" s="68" t="str">
        <f>IF(N287=0,"",_xlfn.XLOOKUP(N287,'Liste des sites'!$E:$E,'Liste des sites'!$O:$O,""))</f>
        <v>Neuchâtel</v>
      </c>
      <c r="N287" s="12" t="s">
        <v>180</v>
      </c>
      <c r="O287" s="69" t="str">
        <f>IF(N287=0,"",_xlfn.XLOOKUP(N287,'Liste des sites'!$E:$E,'Liste des sites'!$D:$D,""))</f>
        <v>17984</v>
      </c>
      <c r="P287" s="12" t="s">
        <v>180</v>
      </c>
      <c r="Q287" s="20" t="s">
        <v>838</v>
      </c>
      <c r="R287" s="69" t="str">
        <f t="shared" si="49"/>
        <v/>
      </c>
      <c r="S287" s="103"/>
      <c r="T287" s="14">
        <f>IF(S287="",0,_xlfn.XLOOKUP(S287,'Clés appart'!$D:$D,'Clés appart'!$G:$G,0))</f>
        <v>0</v>
      </c>
      <c r="U287" s="69"/>
      <c r="V287" s="69"/>
      <c r="W287" s="69" t="str">
        <f>_xlfn.XLOOKUP(R287,'Liste BT'!$J:$J,'Liste BT'!$K:$K,"")</f>
        <v/>
      </c>
      <c r="X287" s="105" t="s">
        <v>838</v>
      </c>
      <c r="Y287" s="97"/>
      <c r="Z287" s="71">
        <f t="shared" si="55"/>
        <v>14</v>
      </c>
      <c r="AA287" s="72">
        <f t="shared" si="51"/>
        <v>0</v>
      </c>
      <c r="AB287" s="72">
        <f t="shared" si="52"/>
        <v>0</v>
      </c>
      <c r="AC287" s="72">
        <f t="shared" si="53"/>
        <v>0</v>
      </c>
      <c r="AD287" s="72">
        <f t="shared" si="54"/>
        <v>0</v>
      </c>
      <c r="AF287" s="115"/>
      <c r="AG287" s="115"/>
      <c r="AH287" s="115"/>
      <c r="AI287" s="115"/>
      <c r="AJ287" s="115"/>
      <c r="AK287" s="115"/>
      <c r="AL287" s="115"/>
      <c r="AM287" s="115">
        <v>6.5</v>
      </c>
      <c r="AN287" s="115">
        <v>7.5</v>
      </c>
      <c r="AO287" s="115"/>
      <c r="AP287" s="115"/>
      <c r="AQ287" s="115"/>
      <c r="AR287" s="115"/>
      <c r="AS287" s="115"/>
      <c r="AT287" s="115"/>
      <c r="AU287" s="115"/>
      <c r="AV287" s="115"/>
      <c r="AW287" s="115"/>
      <c r="AX287" s="115"/>
      <c r="AY287" s="115"/>
      <c r="AZ287" s="115"/>
      <c r="BA287" s="115"/>
      <c r="BB287" s="115"/>
      <c r="BC287" s="115"/>
      <c r="BD287" s="115"/>
      <c r="BE287" s="115"/>
      <c r="BF287" s="115"/>
      <c r="BG287" s="115"/>
      <c r="BH287" s="115"/>
      <c r="BI287" s="115"/>
      <c r="BJ287" s="115"/>
      <c r="BK287" s="115"/>
      <c r="BL287" s="115"/>
      <c r="BM287" s="115"/>
      <c r="BN287" s="115"/>
      <c r="BO287" s="115"/>
      <c r="BP287" s="115"/>
      <c r="BQ287" s="115"/>
      <c r="BR287" s="115"/>
      <c r="BS287" s="115"/>
      <c r="BT287" s="115"/>
      <c r="BU287" s="115"/>
    </row>
    <row r="288" spans="1:73" ht="52" customHeight="1" x14ac:dyDescent="0.3">
      <c r="A288" s="67" t="s">
        <v>497</v>
      </c>
      <c r="B288" s="143" cm="1">
        <f t="array" ref="B288">IF(COUNTA(AF288:BU288)=0,"",_xlfn.XLOOKUP(INDEX(AF288:BU288,MATCH(FALSE,ISBLANK(AF288:BU288),0)),$AF288:$BU288,$AF$264:$BU$264,0))</f>
        <v>45859</v>
      </c>
      <c r="C288" s="67" t="s">
        <v>871</v>
      </c>
      <c r="D288" s="67" t="s">
        <v>953</v>
      </c>
      <c r="E288" s="67">
        <v>1904232730</v>
      </c>
      <c r="F288" s="12" t="s">
        <v>861</v>
      </c>
      <c r="G288" s="12"/>
      <c r="H288" s="12" t="s">
        <v>164</v>
      </c>
      <c r="I288" s="59"/>
      <c r="J288" s="14" t="s">
        <v>1521</v>
      </c>
      <c r="K288" s="14">
        <f>_xlfn.XLOOKUP(CONCATENATE(O288," ",U288),'Liste BT'!$J:$J,'Liste BT'!$C:$C,0)</f>
        <v>0</v>
      </c>
      <c r="L288" s="14" t="s">
        <v>1521</v>
      </c>
      <c r="M288" s="68" t="str">
        <f>IF(N288=0,"",_xlfn.XLOOKUP(N288,'Liste des sites'!$E:$E,'Liste des sites'!$O:$O,""))</f>
        <v>Neuchâtel</v>
      </c>
      <c r="N288" s="12" t="s">
        <v>180</v>
      </c>
      <c r="O288" s="69" t="str">
        <f>IF(N288=0,"",_xlfn.XLOOKUP(N288,'Liste des sites'!$E:$E,'Liste des sites'!$D:$D,""))</f>
        <v>17984</v>
      </c>
      <c r="P288" s="12" t="s">
        <v>180</v>
      </c>
      <c r="Q288" s="20" t="s">
        <v>838</v>
      </c>
      <c r="R288" s="69" t="str">
        <f t="shared" si="49"/>
        <v/>
      </c>
      <c r="S288" s="103"/>
      <c r="T288" s="14">
        <f>IF(S288="",0,_xlfn.XLOOKUP(S288,'Clés appart'!$D:$D,'Clés appart'!$G:$G,0))</f>
        <v>0</v>
      </c>
      <c r="U288" s="69"/>
      <c r="V288" s="69"/>
      <c r="W288" s="69" t="str">
        <f>_xlfn.XLOOKUP(R288,'Liste BT'!$J:$J,'Liste BT'!$K:$K,"")</f>
        <v/>
      </c>
      <c r="X288" s="105" t="s">
        <v>838</v>
      </c>
      <c r="Y288" s="97"/>
      <c r="Z288" s="71">
        <f t="shared" si="55"/>
        <v>38</v>
      </c>
      <c r="AA288" s="72">
        <f t="shared" si="51"/>
        <v>0</v>
      </c>
      <c r="AB288" s="72">
        <f t="shared" si="52"/>
        <v>0</v>
      </c>
      <c r="AC288" s="72">
        <f t="shared" si="53"/>
        <v>0</v>
      </c>
      <c r="AD288" s="72">
        <f t="shared" si="54"/>
        <v>0</v>
      </c>
      <c r="AF288" s="115"/>
      <c r="AG288" s="115"/>
      <c r="AH288" s="115"/>
      <c r="AI288" s="115"/>
      <c r="AJ288" s="115"/>
      <c r="AK288" s="115"/>
      <c r="AL288" s="115"/>
      <c r="AM288" s="115"/>
      <c r="AN288" s="115"/>
      <c r="AO288" s="115"/>
      <c r="AP288" s="115"/>
      <c r="AQ288" s="115"/>
      <c r="AR288" s="115"/>
      <c r="AS288" s="115"/>
      <c r="AT288" s="115"/>
      <c r="AU288" s="115"/>
      <c r="AV288" s="115"/>
      <c r="AW288" s="115"/>
      <c r="AX288" s="115"/>
      <c r="AY288" s="115"/>
      <c r="AZ288" s="115"/>
      <c r="BA288" s="115">
        <v>7.5</v>
      </c>
      <c r="BB288" s="115">
        <v>7.5</v>
      </c>
      <c r="BC288" s="115">
        <v>7</v>
      </c>
      <c r="BD288" s="115">
        <v>7</v>
      </c>
      <c r="BE288" s="115">
        <v>9</v>
      </c>
      <c r="BF288" s="115"/>
      <c r="BG288" s="115"/>
      <c r="BH288" s="115"/>
      <c r="BI288" s="115"/>
      <c r="BJ288" s="115"/>
      <c r="BK288" s="115"/>
      <c r="BL288" s="115"/>
      <c r="BM288" s="115"/>
      <c r="BN288" s="115"/>
      <c r="BO288" s="115"/>
      <c r="BP288" s="115"/>
      <c r="BQ288" s="115"/>
      <c r="BR288" s="115"/>
      <c r="BS288" s="115"/>
      <c r="BT288" s="115"/>
      <c r="BU288" s="115"/>
    </row>
    <row r="289" spans="1:73" ht="52" customHeight="1" x14ac:dyDescent="0.3">
      <c r="A289" s="67" t="s">
        <v>497</v>
      </c>
      <c r="B289" s="143" cm="1">
        <f t="array" ref="B289">IF(COUNTA(AF289:BU289)=0,"",_xlfn.XLOOKUP(INDEX(AF289:BU289,MATCH(FALSE,ISBLANK(AF289:BU289),0)),$AF289:$BU289,$AF$264:$BU$264,0))</f>
        <v>45866</v>
      </c>
      <c r="C289" s="67" t="s">
        <v>871</v>
      </c>
      <c r="D289" s="67" t="s">
        <v>953</v>
      </c>
      <c r="E289" s="67">
        <v>1904232730</v>
      </c>
      <c r="F289" s="12" t="s">
        <v>1283</v>
      </c>
      <c r="G289" s="12"/>
      <c r="H289" s="12" t="s">
        <v>164</v>
      </c>
      <c r="I289" s="59"/>
      <c r="J289" s="14" t="s">
        <v>668</v>
      </c>
      <c r="K289" s="14">
        <f>_xlfn.XLOOKUP(CONCATENATE(O289," ",U289),'Liste BT'!$J:$J,'Liste BT'!$C:$C,0)</f>
        <v>0</v>
      </c>
      <c r="L289" s="14" t="s">
        <v>668</v>
      </c>
      <c r="M289" s="68" t="str">
        <f>IF(N289=0,"",_xlfn.XLOOKUP(N289,'Liste des sites'!$E:$E,'Liste des sites'!$O:$O,""))</f>
        <v>Neuchâtel</v>
      </c>
      <c r="N289" s="12" t="s">
        <v>1285</v>
      </c>
      <c r="O289" s="69" t="str">
        <f>IF(N289=0,"",_xlfn.XLOOKUP(N289,'Liste des sites'!$E:$E,'Liste des sites'!$D:$D,""))</f>
        <v>18594</v>
      </c>
      <c r="P289" s="12" t="s">
        <v>1285</v>
      </c>
      <c r="Q289" s="20" t="s">
        <v>837</v>
      </c>
      <c r="R289" s="69" t="str">
        <f t="shared" si="49"/>
        <v/>
      </c>
      <c r="S289" s="103"/>
      <c r="T289" s="14">
        <f>IF(S289="",0,_xlfn.XLOOKUP(S289,'Clés appart'!$D:$D,'Clés appart'!$G:$G,0))</f>
        <v>0</v>
      </c>
      <c r="U289" s="69"/>
      <c r="V289" s="69"/>
      <c r="W289" s="69" t="str">
        <f>_xlfn.XLOOKUP(R289,'Liste BT'!$J:$J,'Liste BT'!$K:$K,"")</f>
        <v/>
      </c>
      <c r="X289" s="105" t="s">
        <v>837</v>
      </c>
      <c r="Y289" s="97"/>
      <c r="Z289" s="71">
        <f t="shared" si="55"/>
        <v>21</v>
      </c>
      <c r="AA289" s="72">
        <f t="shared" si="51"/>
        <v>1</v>
      </c>
      <c r="AB289" s="72">
        <f t="shared" si="52"/>
        <v>0</v>
      </c>
      <c r="AC289" s="72">
        <f t="shared" si="53"/>
        <v>0</v>
      </c>
      <c r="AD289" s="72">
        <f t="shared" si="54"/>
        <v>0</v>
      </c>
      <c r="AF289" s="115"/>
      <c r="AG289" s="115"/>
      <c r="AH289" s="115"/>
      <c r="AI289" s="115"/>
      <c r="AJ289" s="115"/>
      <c r="AK289" s="115"/>
      <c r="AL289" s="115"/>
      <c r="AM289" s="115"/>
      <c r="AN289" s="115"/>
      <c r="AO289" s="115"/>
      <c r="AP289" s="115"/>
      <c r="AQ289" s="115"/>
      <c r="AR289" s="115"/>
      <c r="AS289" s="115"/>
      <c r="AT289" s="115"/>
      <c r="AU289" s="115"/>
      <c r="AV289" s="115"/>
      <c r="AW289" s="115"/>
      <c r="AX289" s="115"/>
      <c r="AY289" s="115"/>
      <c r="AZ289" s="115"/>
      <c r="BA289" s="115"/>
      <c r="BB289" s="115"/>
      <c r="BC289" s="115"/>
      <c r="BD289" s="115"/>
      <c r="BE289" s="115"/>
      <c r="BF289" s="115"/>
      <c r="BG289" s="115"/>
      <c r="BH289" s="115">
        <v>7</v>
      </c>
      <c r="BI289" s="115">
        <v>7</v>
      </c>
      <c r="BJ289" s="115">
        <v>7</v>
      </c>
      <c r="BK289" s="115" t="s">
        <v>807</v>
      </c>
      <c r="BL289" s="115"/>
      <c r="BM289" s="115"/>
      <c r="BN289" s="115"/>
      <c r="BO289" s="115"/>
      <c r="BP289" s="115"/>
      <c r="BQ289" s="115"/>
      <c r="BR289" s="115"/>
      <c r="BS289" s="115"/>
      <c r="BT289" s="115"/>
      <c r="BU289" s="115"/>
    </row>
    <row r="290" spans="1:73" ht="52" customHeight="1" x14ac:dyDescent="0.3">
      <c r="A290" s="67" t="s">
        <v>497</v>
      </c>
      <c r="B290" s="143" cm="1">
        <f t="array" ref="B290">IF(COUNTA(AF290:BU290)=0,"",_xlfn.XLOOKUP(INDEX(AF290:BU290,MATCH(FALSE,ISBLANK(AF290:BU290),0)),$AF290:$BU290,$AF$264:$BU$264,0))</f>
        <v>45839</v>
      </c>
      <c r="C290" s="67" t="s">
        <v>785</v>
      </c>
      <c r="D290" s="67" t="s">
        <v>812</v>
      </c>
      <c r="E290" s="67">
        <v>2404263110</v>
      </c>
      <c r="F290" s="12"/>
      <c r="G290" s="12"/>
      <c r="H290" s="12"/>
      <c r="I290" s="59"/>
      <c r="J290" s="14" t="s">
        <v>367</v>
      </c>
      <c r="K290" s="14" t="str">
        <f>_xlfn.XLOOKUP(CONCATENATE(O290," ",U290),'Liste BT'!$J:$J,'Liste BT'!$C:$C,0)</f>
        <v>5326</v>
      </c>
      <c r="L290" s="14"/>
      <c r="M290" s="68" t="str">
        <f>IF(N290=0,"",_xlfn.XLOOKUP(N290,'Liste des sites'!$E:$E,'Liste des sites'!$O:$O,""))</f>
        <v>Neuchâtel</v>
      </c>
      <c r="N290" s="12" t="s">
        <v>1846</v>
      </c>
      <c r="O290" s="69" t="str">
        <f>IF(N290=0,"",_xlfn.XLOOKUP(N290,'Liste des sites'!$E:$E,'Liste des sites'!$D:$D,""))</f>
        <v>1828</v>
      </c>
      <c r="P290" s="12" t="s">
        <v>1846</v>
      </c>
      <c r="Q290" s="20" t="s">
        <v>618</v>
      </c>
      <c r="R290" s="69" t="str">
        <f t="shared" si="49"/>
        <v>1828 A fond trimestriel</v>
      </c>
      <c r="S290" s="103"/>
      <c r="T290" s="14">
        <f>IF(S290="",0,_xlfn.XLOOKUP(S290,'Clés appart'!$D:$D,'Clés appart'!$G:$G,0))</f>
        <v>0</v>
      </c>
      <c r="U290" s="69" t="s">
        <v>2592</v>
      </c>
      <c r="V290" s="69" t="s">
        <v>2592</v>
      </c>
      <c r="W290" s="69" t="str">
        <f>_xlfn.XLOOKUP(R290,'Liste BT'!$J:$J,'Liste BT'!$K:$K,"")</f>
        <v>A04</v>
      </c>
      <c r="X290" s="105"/>
      <c r="Y290" s="19">
        <v>2</v>
      </c>
      <c r="Z290" s="71">
        <f t="shared" si="55"/>
        <v>2</v>
      </c>
      <c r="AA290" s="72">
        <f t="shared" si="51"/>
        <v>0</v>
      </c>
      <c r="AB290" s="72">
        <f t="shared" si="52"/>
        <v>0</v>
      </c>
      <c r="AC290" s="72">
        <f t="shared" si="53"/>
        <v>0</v>
      </c>
      <c r="AD290" s="72">
        <f t="shared" si="54"/>
        <v>0</v>
      </c>
      <c r="AF290" s="115"/>
      <c r="AG290" s="115">
        <v>2</v>
      </c>
      <c r="AH290" s="115"/>
      <c r="AI290" s="115"/>
      <c r="AJ290" s="115"/>
      <c r="AK290" s="115"/>
      <c r="AL290" s="115"/>
      <c r="AM290" s="115"/>
      <c r="AN290" s="115"/>
      <c r="AO290" s="115"/>
      <c r="AP290" s="115"/>
      <c r="AQ290" s="115"/>
      <c r="AR290" s="115"/>
      <c r="AS290" s="115"/>
      <c r="AT290" s="115"/>
      <c r="AU290" s="115"/>
      <c r="AV290" s="115"/>
      <c r="AW290" s="115"/>
      <c r="AX290" s="115"/>
      <c r="AY290" s="115"/>
      <c r="AZ290" s="115"/>
      <c r="BA290" s="115"/>
      <c r="BB290" s="115"/>
      <c r="BC290" s="115"/>
      <c r="BD290" s="115"/>
      <c r="BE290" s="115"/>
      <c r="BF290" s="115"/>
      <c r="BG290" s="115"/>
      <c r="BH290" s="115"/>
      <c r="BI290" s="115"/>
      <c r="BJ290" s="115"/>
      <c r="BK290" s="115"/>
      <c r="BL290" s="115"/>
      <c r="BM290" s="115"/>
      <c r="BN290" s="115"/>
      <c r="BO290" s="115"/>
      <c r="BP290" s="115"/>
      <c r="BQ290" s="115"/>
      <c r="BR290" s="115"/>
      <c r="BS290" s="115"/>
      <c r="BT290" s="115"/>
      <c r="BU290" s="115"/>
    </row>
    <row r="291" spans="1:73" ht="52" customHeight="1" x14ac:dyDescent="0.3">
      <c r="A291" s="67" t="s">
        <v>497</v>
      </c>
      <c r="B291" s="143" cm="1">
        <f t="array" ref="B291">IF(COUNTA(AF291:BU291)=0,"",_xlfn.XLOOKUP(INDEX(AF291:BU291,MATCH(FALSE,ISBLANK(AF291:BU291),0)),$AF291:$BU291,$AF$264:$BU$264,0))</f>
        <v>45839</v>
      </c>
      <c r="C291" s="67" t="s">
        <v>785</v>
      </c>
      <c r="D291" s="67" t="s">
        <v>812</v>
      </c>
      <c r="E291" s="67">
        <v>2404263110</v>
      </c>
      <c r="F291" s="12"/>
      <c r="G291" s="12"/>
      <c r="H291" s="12"/>
      <c r="I291" s="59"/>
      <c r="J291" s="14" t="s">
        <v>369</v>
      </c>
      <c r="K291" s="14" t="str">
        <f>_xlfn.XLOOKUP(CONCATENATE(O291," ",U291),'Liste BT'!$J:$J,'Liste BT'!$C:$C,0)</f>
        <v>16526</v>
      </c>
      <c r="L291" s="14"/>
      <c r="M291" s="68" t="str">
        <f>IF(N291=0,"",_xlfn.XLOOKUP(N291,'Liste des sites'!$E:$E,'Liste des sites'!$O:$O,""))</f>
        <v>Neuchâtel</v>
      </c>
      <c r="N291" s="12" t="s">
        <v>1846</v>
      </c>
      <c r="O291" s="69" t="str">
        <f>IF(N291=0,"",_xlfn.XLOOKUP(N291,'Liste des sites'!$E:$E,'Liste des sites'!$D:$D,""))</f>
        <v>1828</v>
      </c>
      <c r="P291" s="12" t="s">
        <v>1846</v>
      </c>
      <c r="Q291" s="20" t="s">
        <v>547</v>
      </c>
      <c r="R291" s="69" t="str">
        <f t="shared" si="49"/>
        <v>1828 Nettoyage cages d'ascensseurs</v>
      </c>
      <c r="S291" s="103"/>
      <c r="T291" s="14">
        <f>IF(S291="",0,_xlfn.XLOOKUP(S291,'Clés appart'!$D:$D,'Clés appart'!$G:$G,0))</f>
        <v>0</v>
      </c>
      <c r="U291" s="69" t="s">
        <v>2588</v>
      </c>
      <c r="V291" s="69" t="s">
        <v>2588</v>
      </c>
      <c r="W291" s="69" t="str">
        <f>_xlfn.XLOOKUP(R291,'Liste BT'!$J:$J,'Liste BT'!$K:$K,"")</f>
        <v>A01</v>
      </c>
      <c r="X291" s="105"/>
      <c r="Y291" s="19">
        <v>1</v>
      </c>
      <c r="Z291" s="71">
        <f t="shared" si="55"/>
        <v>1</v>
      </c>
      <c r="AA291" s="72">
        <f t="shared" si="51"/>
        <v>0</v>
      </c>
      <c r="AB291" s="72">
        <f t="shared" si="52"/>
        <v>0</v>
      </c>
      <c r="AC291" s="72">
        <f t="shared" si="53"/>
        <v>0</v>
      </c>
      <c r="AD291" s="72">
        <f t="shared" si="54"/>
        <v>0</v>
      </c>
      <c r="AF291" s="115"/>
      <c r="AG291" s="115">
        <v>1</v>
      </c>
      <c r="AH291" s="115"/>
      <c r="AI291" s="115"/>
      <c r="AJ291" s="115"/>
      <c r="AK291" s="115"/>
      <c r="AL291" s="115"/>
      <c r="AM291" s="115"/>
      <c r="AN291" s="115"/>
      <c r="AO291" s="115"/>
      <c r="AP291" s="115"/>
      <c r="AQ291" s="115"/>
      <c r="AR291" s="115"/>
      <c r="AS291" s="115"/>
      <c r="AT291" s="115"/>
      <c r="AU291" s="115"/>
      <c r="AV291" s="115"/>
      <c r="AW291" s="115"/>
      <c r="AX291" s="115"/>
      <c r="AY291" s="115"/>
      <c r="AZ291" s="115"/>
      <c r="BA291" s="115"/>
      <c r="BB291" s="115"/>
      <c r="BC291" s="115"/>
      <c r="BD291" s="115"/>
      <c r="BE291" s="115"/>
      <c r="BF291" s="115"/>
      <c r="BG291" s="115"/>
      <c r="BH291" s="115"/>
      <c r="BI291" s="115"/>
      <c r="BJ291" s="115"/>
      <c r="BK291" s="115"/>
      <c r="BL291" s="115"/>
      <c r="BM291" s="115"/>
      <c r="BN291" s="115"/>
      <c r="BO291" s="115"/>
      <c r="BP291" s="115"/>
      <c r="BQ291" s="115"/>
      <c r="BR291" s="115"/>
      <c r="BS291" s="115"/>
      <c r="BT291" s="115"/>
      <c r="BU291" s="115"/>
    </row>
    <row r="292" spans="1:73" ht="52" customHeight="1" x14ac:dyDescent="0.3">
      <c r="A292" s="67" t="s">
        <v>497</v>
      </c>
      <c r="B292" s="143" cm="1">
        <f t="array" ref="B292">IF(COUNTA(AF292:BU292)=0,"",_xlfn.XLOOKUP(INDEX(AF292:BU292,MATCH(FALSE,ISBLANK(AF292:BU292),0)),$AF292:$BU292,$AF$264:$BU$264,0))</f>
        <v>45839</v>
      </c>
      <c r="C292" s="67" t="s">
        <v>785</v>
      </c>
      <c r="D292" s="67" t="s">
        <v>812</v>
      </c>
      <c r="E292" s="67">
        <v>2404263110</v>
      </c>
      <c r="F292" s="12"/>
      <c r="G292" s="12"/>
      <c r="H292" s="12" t="s">
        <v>1501</v>
      </c>
      <c r="I292" s="59"/>
      <c r="J292" s="14" t="s">
        <v>585</v>
      </c>
      <c r="K292" s="14" t="str">
        <f>_xlfn.XLOOKUP(CONCATENATE(O292," ",U292),'Liste BT'!$J:$J,'Liste BT'!$C:$C,0)</f>
        <v>17616</v>
      </c>
      <c r="L292" s="14"/>
      <c r="M292" s="68" t="str">
        <f>IF(N292=0,"",_xlfn.XLOOKUP(N292,'Liste des sites'!$E:$E,'Liste des sites'!$O:$O,""))</f>
        <v>Neuchâtel</v>
      </c>
      <c r="N292" s="12" t="s">
        <v>1271</v>
      </c>
      <c r="O292" s="69" t="str">
        <f>IF(N292=0,"",_xlfn.XLOOKUP(N292,'Liste des sites'!$E:$E,'Liste des sites'!$D:$D,""))</f>
        <v>14517</v>
      </c>
      <c r="P292" s="12" t="s">
        <v>1271</v>
      </c>
      <c r="Q292" s="20" t="s">
        <v>539</v>
      </c>
      <c r="R292" s="69" t="str">
        <f t="shared" si="49"/>
        <v>14517 Ramassage des déchets</v>
      </c>
      <c r="S292" s="103"/>
      <c r="T292" s="14">
        <f>IF(S292="",0,_xlfn.XLOOKUP(S292,'Clés appart'!$D:$D,'Clés appart'!$G:$G,0))</f>
        <v>0</v>
      </c>
      <c r="U292" s="69" t="s">
        <v>672</v>
      </c>
      <c r="V292" s="69" t="s">
        <v>672</v>
      </c>
      <c r="W292" s="69" t="str">
        <f>_xlfn.XLOOKUP(R292,'Liste BT'!$J:$J,'Liste BT'!$K:$K,"")</f>
        <v>A02</v>
      </c>
      <c r="X292" s="105"/>
      <c r="Y292" s="97">
        <v>1</v>
      </c>
      <c r="Z292" s="71">
        <f t="shared" si="55"/>
        <v>1</v>
      </c>
      <c r="AA292" s="72">
        <f t="shared" si="51"/>
        <v>0</v>
      </c>
      <c r="AB292" s="72">
        <f t="shared" si="52"/>
        <v>0</v>
      </c>
      <c r="AC292" s="72">
        <f t="shared" si="53"/>
        <v>0</v>
      </c>
      <c r="AD292" s="72">
        <f t="shared" si="54"/>
        <v>0</v>
      </c>
      <c r="AF292" s="115"/>
      <c r="AG292" s="115">
        <v>1</v>
      </c>
      <c r="AH292" s="115"/>
      <c r="AI292" s="115"/>
      <c r="AJ292" s="115"/>
      <c r="AK292" s="115"/>
      <c r="AL292" s="115"/>
      <c r="AM292" s="115"/>
      <c r="AN292" s="115"/>
      <c r="AO292" s="115"/>
      <c r="AP292" s="115"/>
      <c r="AQ292" s="115"/>
      <c r="AR292" s="115"/>
      <c r="AS292" s="115"/>
      <c r="AT292" s="115"/>
      <c r="AU292" s="115"/>
      <c r="AV292" s="115"/>
      <c r="AW292" s="115"/>
      <c r="AX292" s="115"/>
      <c r="AY292" s="115"/>
      <c r="AZ292" s="115"/>
      <c r="BA292" s="115"/>
      <c r="BB292" s="115"/>
      <c r="BC292" s="115"/>
      <c r="BD292" s="115"/>
      <c r="BE292" s="115"/>
      <c r="BF292" s="115"/>
      <c r="BG292" s="115"/>
      <c r="BH292" s="115"/>
      <c r="BI292" s="115"/>
      <c r="BJ292" s="115"/>
      <c r="BK292" s="115"/>
      <c r="BL292" s="115"/>
      <c r="BM292" s="115"/>
      <c r="BN292" s="115"/>
      <c r="BO292" s="115"/>
      <c r="BP292" s="115"/>
      <c r="BQ292" s="115"/>
      <c r="BR292" s="115"/>
      <c r="BS292" s="115"/>
      <c r="BT292" s="115"/>
      <c r="BU292" s="115"/>
    </row>
    <row r="293" spans="1:73" ht="52" customHeight="1" x14ac:dyDescent="0.3">
      <c r="A293" s="67" t="s">
        <v>497</v>
      </c>
      <c r="B293" s="143" cm="1">
        <f t="array" ref="B293">IF(COUNTA(AF293:BU293)=0,"",_xlfn.XLOOKUP(INDEX(AF293:BU293,MATCH(FALSE,ISBLANK(AF293:BU293),0)),$AF293:$BU293,$AF$264:$BU$264,0))</f>
        <v>45839</v>
      </c>
      <c r="C293" s="67" t="s">
        <v>785</v>
      </c>
      <c r="D293" s="67" t="s">
        <v>812</v>
      </c>
      <c r="E293" s="67">
        <v>2404263110</v>
      </c>
      <c r="F293" s="12"/>
      <c r="G293" s="12"/>
      <c r="H293" s="12"/>
      <c r="I293" s="59"/>
      <c r="J293" s="14" t="s">
        <v>590</v>
      </c>
      <c r="K293" s="14" t="str">
        <f>_xlfn.XLOOKUP(CONCATENATE(O293," ",U293),'Liste BT'!$J:$J,'Liste BT'!$C:$C,0)</f>
        <v>17613</v>
      </c>
      <c r="L293" s="14"/>
      <c r="M293" s="68" t="str">
        <f>IF(N293=0,"",_xlfn.XLOOKUP(N293,'Liste des sites'!$E:$E,'Liste des sites'!$O:$O,""))</f>
        <v>Neuchâtel</v>
      </c>
      <c r="N293" s="12" t="s">
        <v>1975</v>
      </c>
      <c r="O293" s="69" t="str">
        <f>IF(N293=0,"",_xlfn.XLOOKUP(N293,'Liste des sites'!$E:$E,'Liste des sites'!$D:$D,""))</f>
        <v>15189</v>
      </c>
      <c r="P293" s="12" t="s">
        <v>1975</v>
      </c>
      <c r="Q293" s="20" t="s">
        <v>531</v>
      </c>
      <c r="R293" s="69" t="str">
        <f t="shared" si="49"/>
        <v>15189 Ramassage des déchets</v>
      </c>
      <c r="S293" s="103"/>
      <c r="T293" s="14">
        <f>IF(S293="",0,_xlfn.XLOOKUP(S293,'Clés appart'!$D:$D,'Clés appart'!$G:$G,0))</f>
        <v>0</v>
      </c>
      <c r="U293" s="69" t="s">
        <v>672</v>
      </c>
      <c r="V293" s="69" t="s">
        <v>672</v>
      </c>
      <c r="W293" s="69" t="str">
        <f>_xlfn.XLOOKUP(R293,'Liste BT'!$J:$J,'Liste BT'!$K:$K,"")</f>
        <v>A04</v>
      </c>
      <c r="X293" s="105"/>
      <c r="Y293" s="97">
        <v>1</v>
      </c>
      <c r="Z293" s="71">
        <f t="shared" si="55"/>
        <v>1</v>
      </c>
      <c r="AA293" s="72">
        <f t="shared" si="51"/>
        <v>0</v>
      </c>
      <c r="AB293" s="72">
        <f t="shared" si="52"/>
        <v>0</v>
      </c>
      <c r="AC293" s="72">
        <f t="shared" si="53"/>
        <v>0</v>
      </c>
      <c r="AD293" s="72">
        <f t="shared" si="54"/>
        <v>0</v>
      </c>
      <c r="AF293" s="115"/>
      <c r="AG293" s="115">
        <v>1</v>
      </c>
      <c r="AH293" s="115"/>
      <c r="AI293" s="115"/>
      <c r="AJ293" s="115"/>
      <c r="AK293" s="115"/>
      <c r="AL293" s="115"/>
      <c r="AM293" s="115"/>
      <c r="AN293" s="115"/>
      <c r="AO293" s="115"/>
      <c r="AP293" s="115"/>
      <c r="AQ293" s="115"/>
      <c r="AR293" s="115"/>
      <c r="AS293" s="115"/>
      <c r="AT293" s="115"/>
      <c r="AU293" s="115"/>
      <c r="AV293" s="115"/>
      <c r="AW293" s="115"/>
      <c r="AX293" s="115"/>
      <c r="AY293" s="115"/>
      <c r="AZ293" s="115"/>
      <c r="BA293" s="115"/>
      <c r="BB293" s="115"/>
      <c r="BC293" s="115"/>
      <c r="BD293" s="115"/>
      <c r="BE293" s="115"/>
      <c r="BF293" s="115"/>
      <c r="BG293" s="115"/>
      <c r="BH293" s="115"/>
      <c r="BI293" s="115"/>
      <c r="BJ293" s="115"/>
      <c r="BK293" s="115"/>
      <c r="BL293" s="115"/>
      <c r="BM293" s="115"/>
      <c r="BN293" s="115"/>
      <c r="BO293" s="115"/>
      <c r="BP293" s="115"/>
      <c r="BQ293" s="115"/>
      <c r="BR293" s="115"/>
      <c r="BS293" s="115"/>
      <c r="BT293" s="115"/>
      <c r="BU293" s="115"/>
    </row>
    <row r="294" spans="1:73" ht="52" customHeight="1" x14ac:dyDescent="0.3">
      <c r="A294" s="67" t="s">
        <v>497</v>
      </c>
      <c r="B294" s="143" cm="1">
        <f t="array" ref="B294">IF(COUNTA(AF294:BU294)=0,"",_xlfn.XLOOKUP(INDEX(AF294:BU294,MATCH(FALSE,ISBLANK(AF294:BU294),0)),$AF294:$BU294,$AF$264:$BU$264,0))</f>
        <v>45839</v>
      </c>
      <c r="C294" s="67" t="s">
        <v>785</v>
      </c>
      <c r="D294" s="67" t="s">
        <v>812</v>
      </c>
      <c r="E294" s="67">
        <v>2404263110</v>
      </c>
      <c r="F294" s="12"/>
      <c r="G294" s="12"/>
      <c r="H294" s="12"/>
      <c r="I294" s="59"/>
      <c r="J294" s="14" t="s">
        <v>622</v>
      </c>
      <c r="K294" s="14">
        <f>_xlfn.XLOOKUP(CONCATENATE(O294," ",U294),'Liste BT'!$J:$J,'Liste BT'!$C:$C,0)</f>
        <v>0</v>
      </c>
      <c r="L294" s="14"/>
      <c r="M294" s="68" t="str">
        <f>IF(N294=0,"",_xlfn.XLOOKUP(N294,'Liste des sites'!$E:$E,'Liste des sites'!$O:$O,""))</f>
        <v>Neuchâtel</v>
      </c>
      <c r="N294" s="12" t="s">
        <v>2159</v>
      </c>
      <c r="O294" s="69" t="str">
        <f>IF(N294=0,"",_xlfn.XLOOKUP(N294,'Liste des sites'!$E:$E,'Liste des sites'!$D:$D,""))</f>
        <v>4495</v>
      </c>
      <c r="P294" s="12" t="s">
        <v>2159</v>
      </c>
      <c r="Q294" s="20" t="s">
        <v>531</v>
      </c>
      <c r="R294" s="69" t="str">
        <f t="shared" si="49"/>
        <v>4495 Ramassage des déchets</v>
      </c>
      <c r="S294" s="103"/>
      <c r="T294" s="14">
        <f>IF(S294="",0,_xlfn.XLOOKUP(S294,'Clés appart'!$D:$D,'Clés appart'!$G:$G,0))</f>
        <v>0</v>
      </c>
      <c r="U294" s="69" t="s">
        <v>672</v>
      </c>
      <c r="V294" s="69" t="s">
        <v>672</v>
      </c>
      <c r="W294" s="69" t="str">
        <f>_xlfn.XLOOKUP(R294,'Liste BT'!$J:$J,'Liste BT'!$K:$K,"")</f>
        <v/>
      </c>
      <c r="X294" s="105"/>
      <c r="Y294" s="97">
        <v>1</v>
      </c>
      <c r="Z294" s="71">
        <f t="shared" si="55"/>
        <v>1</v>
      </c>
      <c r="AA294" s="72">
        <f t="shared" si="51"/>
        <v>0</v>
      </c>
      <c r="AB294" s="72">
        <f t="shared" si="52"/>
        <v>0</v>
      </c>
      <c r="AC294" s="72">
        <f t="shared" si="53"/>
        <v>0</v>
      </c>
      <c r="AD294" s="72">
        <f t="shared" si="54"/>
        <v>0</v>
      </c>
      <c r="AF294" s="115"/>
      <c r="AG294" s="115">
        <v>1</v>
      </c>
      <c r="AH294" s="115"/>
      <c r="AI294" s="115"/>
      <c r="AJ294" s="115"/>
      <c r="AK294" s="115"/>
      <c r="AL294" s="115"/>
      <c r="AM294" s="115"/>
      <c r="AN294" s="115"/>
      <c r="AO294" s="115"/>
      <c r="AP294" s="115"/>
      <c r="AQ294" s="115"/>
      <c r="AR294" s="115"/>
      <c r="AS294" s="115"/>
      <c r="AT294" s="115"/>
      <c r="AU294" s="115"/>
      <c r="AV294" s="115"/>
      <c r="AW294" s="115"/>
      <c r="AX294" s="115"/>
      <c r="AY294" s="115"/>
      <c r="AZ294" s="115"/>
      <c r="BA294" s="115"/>
      <c r="BB294" s="115"/>
      <c r="BC294" s="115"/>
      <c r="BD294" s="115"/>
      <c r="BE294" s="115"/>
      <c r="BF294" s="115"/>
      <c r="BG294" s="115"/>
      <c r="BH294" s="115"/>
      <c r="BI294" s="115"/>
      <c r="BJ294" s="115"/>
      <c r="BK294" s="115"/>
      <c r="BL294" s="115"/>
      <c r="BM294" s="115"/>
      <c r="BN294" s="115"/>
      <c r="BO294" s="115"/>
      <c r="BP294" s="115"/>
      <c r="BQ294" s="115"/>
      <c r="BR294" s="115"/>
      <c r="BS294" s="115"/>
      <c r="BT294" s="115"/>
      <c r="BU294" s="115"/>
    </row>
    <row r="295" spans="1:73" ht="52" customHeight="1" x14ac:dyDescent="0.3">
      <c r="A295" s="67" t="s">
        <v>497</v>
      </c>
      <c r="B295" s="143" cm="1">
        <f t="array" ref="B295">IF(COUNTA(AF295:BU295)=0,"",_xlfn.XLOOKUP(INDEX(AF295:BU295,MATCH(FALSE,ISBLANK(AF295:BU295),0)),$AF295:$BU295,$AF$264:$BU$264,0))</f>
        <v>45839</v>
      </c>
      <c r="C295" s="67" t="s">
        <v>785</v>
      </c>
      <c r="D295" s="67" t="s">
        <v>812</v>
      </c>
      <c r="E295" s="67">
        <v>2404263110</v>
      </c>
      <c r="F295" s="12"/>
      <c r="G295" s="12"/>
      <c r="H295" s="12"/>
      <c r="I295" s="59"/>
      <c r="J295" s="14" t="s">
        <v>11</v>
      </c>
      <c r="K295" s="14" t="str">
        <f>_xlfn.XLOOKUP(CONCATENATE(O295," ",U295),'Liste BT'!$J:$J,'Liste BT'!$C:$C,0)</f>
        <v>15368</v>
      </c>
      <c r="L295" s="14"/>
      <c r="M295" s="68" t="str">
        <f>IF(N295=0,"",_xlfn.XLOOKUP(N295,'Liste des sites'!$E:$E,'Liste des sites'!$O:$O,""))</f>
        <v>Jura</v>
      </c>
      <c r="N295" s="12" t="s">
        <v>2337</v>
      </c>
      <c r="O295" s="69" t="str">
        <f>IF(N295=0,"",_xlfn.XLOOKUP(N295,'Liste des sites'!$E:$E,'Liste des sites'!$D:$D,""))</f>
        <v>18248</v>
      </c>
      <c r="P295" s="12" t="s">
        <v>2337</v>
      </c>
      <c r="Q295" s="14" t="s">
        <v>521</v>
      </c>
      <c r="R295" s="69" t="str">
        <f t="shared" si="49"/>
        <v>18248 Vitrerie intérieure et extérieure</v>
      </c>
      <c r="S295" s="103"/>
      <c r="T295" s="14">
        <f>IF(S295="",0,_xlfn.XLOOKUP(S295,'Clés appart'!$D:$D,'Clés appart'!$G:$G,0))</f>
        <v>0</v>
      </c>
      <c r="U295" s="69" t="s">
        <v>544</v>
      </c>
      <c r="V295" s="69" t="s">
        <v>544</v>
      </c>
      <c r="W295" s="69" t="str">
        <f>_xlfn.XLOOKUP(R295,'Liste BT'!$J:$J,'Liste BT'!$K:$K,"")</f>
        <v>A04</v>
      </c>
      <c r="X295" s="105"/>
      <c r="Y295" s="13">
        <v>3.08</v>
      </c>
      <c r="Z295" s="71">
        <f t="shared" si="55"/>
        <v>3</v>
      </c>
      <c r="AA295" s="72">
        <f t="shared" si="51"/>
        <v>0</v>
      </c>
      <c r="AB295" s="72">
        <f t="shared" si="52"/>
        <v>0</v>
      </c>
      <c r="AC295" s="72">
        <f t="shared" si="53"/>
        <v>0</v>
      </c>
      <c r="AD295" s="72">
        <f t="shared" si="54"/>
        <v>0</v>
      </c>
      <c r="AF295" s="115"/>
      <c r="AG295" s="115">
        <v>3</v>
      </c>
      <c r="AH295" s="115"/>
      <c r="AI295" s="115"/>
      <c r="AJ295" s="115"/>
      <c r="AK295" s="115"/>
      <c r="AL295" s="115"/>
      <c r="AM295" s="115"/>
      <c r="AN295" s="115"/>
      <c r="AO295" s="115"/>
      <c r="AP295" s="115"/>
      <c r="AQ295" s="115"/>
      <c r="AR295" s="115"/>
      <c r="AS295" s="115"/>
      <c r="AT295" s="115"/>
      <c r="AU295" s="115"/>
      <c r="AV295" s="115"/>
      <c r="AW295" s="115"/>
      <c r="AX295" s="115"/>
      <c r="AY295" s="115"/>
      <c r="AZ295" s="115"/>
      <c r="BA295" s="115"/>
      <c r="BB295" s="115"/>
      <c r="BC295" s="115"/>
      <c r="BD295" s="115"/>
      <c r="BE295" s="115"/>
      <c r="BF295" s="115"/>
      <c r="BG295" s="115"/>
      <c r="BH295" s="115"/>
      <c r="BI295" s="115"/>
      <c r="BJ295" s="115"/>
      <c r="BK295" s="115"/>
      <c r="BL295" s="115"/>
      <c r="BM295" s="115"/>
      <c r="BN295" s="115"/>
      <c r="BO295" s="115"/>
      <c r="BP295" s="115"/>
      <c r="BQ295" s="115"/>
      <c r="BR295" s="115"/>
      <c r="BS295" s="115"/>
      <c r="BT295" s="115"/>
      <c r="BU295" s="115"/>
    </row>
    <row r="296" spans="1:73" ht="52" customHeight="1" x14ac:dyDescent="0.3">
      <c r="A296" s="67" t="s">
        <v>497</v>
      </c>
      <c r="B296" s="143" cm="1">
        <f t="array" ref="B296">IF(COUNTA(AF296:BU296)=0,"",_xlfn.XLOOKUP(INDEX(AF296:BU296,MATCH(FALSE,ISBLANK(AF296:BU296),0)),$AF296:$BU296,$AF$264:$BU$264,0))</f>
        <v>45840</v>
      </c>
      <c r="C296" s="67" t="s">
        <v>785</v>
      </c>
      <c r="D296" s="67" t="s">
        <v>812</v>
      </c>
      <c r="E296" s="67">
        <v>2404263110</v>
      </c>
      <c r="F296" s="12"/>
      <c r="G296" s="12"/>
      <c r="H296" s="12"/>
      <c r="I296" s="59"/>
      <c r="J296" s="14">
        <v>5269</v>
      </c>
      <c r="K296" s="14">
        <f>_xlfn.XLOOKUP(CONCATENATE(O296," ",U296),'Liste BT'!$J:$J,'Liste BT'!$C:$C,0)</f>
        <v>0</v>
      </c>
      <c r="L296" s="14"/>
      <c r="M296" s="68" t="str">
        <f>IF(N296=0,"",_xlfn.XLOOKUP(N296,'Liste des sites'!$E:$E,'Liste des sites'!$O:$O,""))</f>
        <v>Berne</v>
      </c>
      <c r="N296" s="12" t="s">
        <v>2488</v>
      </c>
      <c r="O296" s="69" t="str">
        <f>IF(N296=0,"",_xlfn.XLOOKUP(N296,'Liste des sites'!$E:$E,'Liste des sites'!$D:$D,""))</f>
        <v>1829</v>
      </c>
      <c r="P296" s="12" t="s">
        <v>2488</v>
      </c>
      <c r="Q296" s="20" t="s">
        <v>618</v>
      </c>
      <c r="R296" s="69" t="str">
        <f t="shared" si="49"/>
        <v>1829 Coop A fond trimestriel</v>
      </c>
      <c r="S296" s="103"/>
      <c r="T296" s="14">
        <f>IF(S296="",0,_xlfn.XLOOKUP(S296,'Clés appart'!$D:$D,'Clés appart'!$G:$G,0))</f>
        <v>0</v>
      </c>
      <c r="U296" s="69" t="s">
        <v>2591</v>
      </c>
      <c r="V296" s="69" t="s">
        <v>2591</v>
      </c>
      <c r="W296" s="69" t="str">
        <f>_xlfn.XLOOKUP(R296,'Liste BT'!$J:$J,'Liste BT'!$K:$K,"")</f>
        <v/>
      </c>
      <c r="X296" s="105"/>
      <c r="Y296" s="19">
        <v>2</v>
      </c>
      <c r="Z296" s="71">
        <f t="shared" si="55"/>
        <v>2</v>
      </c>
      <c r="AA296" s="72">
        <f t="shared" si="51"/>
        <v>0</v>
      </c>
      <c r="AB296" s="72">
        <f t="shared" si="52"/>
        <v>0</v>
      </c>
      <c r="AC296" s="72">
        <f t="shared" si="53"/>
        <v>0</v>
      </c>
      <c r="AD296" s="72">
        <f t="shared" si="54"/>
        <v>0</v>
      </c>
      <c r="AF296" s="115"/>
      <c r="AG296" s="115"/>
      <c r="AH296" s="115">
        <v>2</v>
      </c>
      <c r="AI296" s="115"/>
      <c r="AJ296" s="115"/>
      <c r="AK296" s="115"/>
      <c r="AL296" s="115"/>
      <c r="AM296" s="115"/>
      <c r="AN296" s="115"/>
      <c r="AO296" s="115"/>
      <c r="AP296" s="115"/>
      <c r="AQ296" s="115"/>
      <c r="AR296" s="115"/>
      <c r="AS296" s="115"/>
      <c r="AT296" s="115"/>
      <c r="AU296" s="115"/>
      <c r="AV296" s="115"/>
      <c r="AW296" s="115"/>
      <c r="AX296" s="115"/>
      <c r="AY296" s="115"/>
      <c r="AZ296" s="115"/>
      <c r="BA296" s="115"/>
      <c r="BB296" s="115"/>
      <c r="BC296" s="115"/>
      <c r="BD296" s="115"/>
      <c r="BE296" s="115"/>
      <c r="BF296" s="115"/>
      <c r="BG296" s="115"/>
      <c r="BH296" s="115"/>
      <c r="BI296" s="115"/>
      <c r="BJ296" s="115"/>
      <c r="BK296" s="115"/>
      <c r="BL296" s="115"/>
      <c r="BM296" s="115"/>
      <c r="BN296" s="115"/>
      <c r="BO296" s="115"/>
      <c r="BP296" s="115"/>
      <c r="BQ296" s="115"/>
      <c r="BR296" s="115"/>
      <c r="BS296" s="115"/>
      <c r="BT296" s="115"/>
      <c r="BU296" s="115"/>
    </row>
    <row r="297" spans="1:73" ht="52" customHeight="1" x14ac:dyDescent="0.3">
      <c r="A297" s="67" t="s">
        <v>497</v>
      </c>
      <c r="B297" s="143" cm="1">
        <f t="array" ref="B297">IF(COUNTA(AF297:BU297)=0,"",_xlfn.XLOOKUP(INDEX(AF297:BU297,MATCH(FALSE,ISBLANK(AF297:BU297),0)),$AF297:$BU297,$AF$264:$BU$264,0))</f>
        <v>45840</v>
      </c>
      <c r="C297" s="67" t="s">
        <v>785</v>
      </c>
      <c r="D297" s="67" t="s">
        <v>812</v>
      </c>
      <c r="E297" s="67">
        <v>2404263110</v>
      </c>
      <c r="F297" s="12"/>
      <c r="G297" s="12"/>
      <c r="H297" s="12"/>
      <c r="I297" s="59"/>
      <c r="J297" s="14">
        <v>5269</v>
      </c>
      <c r="K297" s="14" t="str">
        <f>_xlfn.XLOOKUP(CONCATENATE(O297," ",U297),'Liste BT'!$J:$J,'Liste BT'!$C:$C,0)</f>
        <v>5269</v>
      </c>
      <c r="L297" s="14"/>
      <c r="M297" s="68" t="str">
        <f>IF(N297=0,"",_xlfn.XLOOKUP(N297,'Liste des sites'!$E:$E,'Liste des sites'!$O:$O,""))</f>
        <v>Berne</v>
      </c>
      <c r="N297" s="12" t="s">
        <v>2488</v>
      </c>
      <c r="O297" s="69" t="str">
        <f>IF(N297=0,"",_xlfn.XLOOKUP(N297,'Liste des sites'!$E:$E,'Liste des sites'!$D:$D,""))</f>
        <v>1829</v>
      </c>
      <c r="P297" s="12" t="s">
        <v>2488</v>
      </c>
      <c r="Q297" s="20" t="s">
        <v>521</v>
      </c>
      <c r="R297" s="69" t="str">
        <f t="shared" si="49"/>
        <v>1829 Vitrerie intérieure et extérieure</v>
      </c>
      <c r="S297" s="103"/>
      <c r="T297" s="14">
        <f>IF(S297="",0,_xlfn.XLOOKUP(S297,'Clés appart'!$D:$D,'Clés appart'!$G:$G,0))</f>
        <v>0</v>
      </c>
      <c r="U297" s="69" t="s">
        <v>544</v>
      </c>
      <c r="V297" s="69" t="s">
        <v>544</v>
      </c>
      <c r="W297" s="69" t="str">
        <f>_xlfn.XLOOKUP(R297,'Liste BT'!$J:$J,'Liste BT'!$K:$K,"")</f>
        <v>A02</v>
      </c>
      <c r="X297" s="105"/>
      <c r="Y297" s="19">
        <v>1</v>
      </c>
      <c r="Z297" s="71">
        <f t="shared" si="55"/>
        <v>1</v>
      </c>
      <c r="AA297" s="72">
        <f t="shared" si="51"/>
        <v>0</v>
      </c>
      <c r="AB297" s="72">
        <f t="shared" si="52"/>
        <v>0</v>
      </c>
      <c r="AC297" s="72">
        <f t="shared" si="53"/>
        <v>0</v>
      </c>
      <c r="AD297" s="72">
        <f t="shared" si="54"/>
        <v>0</v>
      </c>
      <c r="AF297" s="115"/>
      <c r="AG297" s="115"/>
      <c r="AH297" s="115">
        <v>1</v>
      </c>
      <c r="AI297" s="115"/>
      <c r="AJ297" s="115"/>
      <c r="AK297" s="115"/>
      <c r="AL297" s="115"/>
      <c r="AM297" s="115"/>
      <c r="AN297" s="115"/>
      <c r="AO297" s="115"/>
      <c r="AP297" s="115"/>
      <c r="AQ297" s="115"/>
      <c r="AR297" s="115"/>
      <c r="AS297" s="115"/>
      <c r="AT297" s="115"/>
      <c r="AU297" s="115"/>
      <c r="AV297" s="115"/>
      <c r="AW297" s="115"/>
      <c r="AX297" s="115"/>
      <c r="AY297" s="115"/>
      <c r="AZ297" s="115"/>
      <c r="BA297" s="115"/>
      <c r="BB297" s="115"/>
      <c r="BC297" s="115"/>
      <c r="BD297" s="115"/>
      <c r="BE297" s="115"/>
      <c r="BF297" s="115"/>
      <c r="BG297" s="115"/>
      <c r="BH297" s="115"/>
      <c r="BI297" s="115"/>
      <c r="BJ297" s="115"/>
      <c r="BK297" s="115"/>
      <c r="BL297" s="115"/>
      <c r="BM297" s="115"/>
      <c r="BN297" s="115"/>
      <c r="BO297" s="115"/>
      <c r="BP297" s="115"/>
      <c r="BQ297" s="115"/>
      <c r="BR297" s="115"/>
      <c r="BS297" s="115"/>
      <c r="BT297" s="115"/>
      <c r="BU297" s="115"/>
    </row>
    <row r="298" spans="1:73" ht="52" customHeight="1" x14ac:dyDescent="0.3">
      <c r="A298" s="67" t="s">
        <v>497</v>
      </c>
      <c r="B298" s="143" cm="1">
        <f t="array" ref="B298">IF(COUNTA(AF298:BU298)=0,"",_xlfn.XLOOKUP(INDEX(AF298:BU298,MATCH(FALSE,ISBLANK(AF298:BU298),0)),$AF298:$BU298,$AF$264:$BU$264,0))</f>
        <v>45840</v>
      </c>
      <c r="C298" s="67" t="s">
        <v>785</v>
      </c>
      <c r="D298" s="67" t="s">
        <v>812</v>
      </c>
      <c r="E298" s="67">
        <v>2404263110</v>
      </c>
      <c r="F298" s="12"/>
      <c r="G298" s="12"/>
      <c r="H298" s="12"/>
      <c r="I298" s="59"/>
      <c r="J298" s="14" t="s">
        <v>469</v>
      </c>
      <c r="K298" s="14" t="str">
        <f>_xlfn.XLOOKUP(CONCATENATE(O298," ",U298),'Liste BT'!$J:$J,'Liste BT'!$C:$C,0)</f>
        <v>5334</v>
      </c>
      <c r="L298" s="14"/>
      <c r="M298" s="68" t="str">
        <f>IF(N298=0,"",_xlfn.XLOOKUP(N298,'Liste des sites'!$E:$E,'Liste des sites'!$O:$O,""))</f>
        <v>Neuchâtel</v>
      </c>
      <c r="N298" s="12" t="s">
        <v>1829</v>
      </c>
      <c r="O298" s="69" t="str">
        <f>IF(N298=0,"",_xlfn.XLOOKUP(N298,'Liste des sites'!$E:$E,'Liste des sites'!$D:$D,""))</f>
        <v>1804</v>
      </c>
      <c r="P298" s="12" t="s">
        <v>1829</v>
      </c>
      <c r="Q298" s="20" t="s">
        <v>521</v>
      </c>
      <c r="R298" s="69" t="str">
        <f t="shared" si="49"/>
        <v>1804 Vitrerie intérieure et extérieure</v>
      </c>
      <c r="S298" s="103"/>
      <c r="T298" s="14">
        <f>IF(S298="",0,_xlfn.XLOOKUP(S298,'Clés appart'!$D:$D,'Clés appart'!$G:$G,0))</f>
        <v>0</v>
      </c>
      <c r="U298" s="69" t="s">
        <v>544</v>
      </c>
      <c r="V298" s="69" t="s">
        <v>544</v>
      </c>
      <c r="W298" s="69" t="str">
        <f>_xlfn.XLOOKUP(R298,'Liste BT'!$J:$J,'Liste BT'!$K:$K,"")</f>
        <v>A02</v>
      </c>
      <c r="X298" s="105"/>
      <c r="Y298" s="19">
        <v>1</v>
      </c>
      <c r="Z298" s="71">
        <f t="shared" si="55"/>
        <v>1</v>
      </c>
      <c r="AA298" s="72">
        <f t="shared" si="51"/>
        <v>0</v>
      </c>
      <c r="AB298" s="72">
        <f t="shared" si="52"/>
        <v>0</v>
      </c>
      <c r="AC298" s="72">
        <f t="shared" si="53"/>
        <v>0</v>
      </c>
      <c r="AD298" s="72">
        <f t="shared" si="54"/>
        <v>0</v>
      </c>
      <c r="AF298" s="115"/>
      <c r="AG298" s="115"/>
      <c r="AH298" s="115">
        <v>1</v>
      </c>
      <c r="AI298" s="115"/>
      <c r="AJ298" s="115"/>
      <c r="AK298" s="115"/>
      <c r="AL298" s="115"/>
      <c r="AM298" s="115"/>
      <c r="AN298" s="115"/>
      <c r="AO298" s="115"/>
      <c r="AP298" s="115"/>
      <c r="AQ298" s="115"/>
      <c r="AR298" s="115"/>
      <c r="AS298" s="115"/>
      <c r="AT298" s="115"/>
      <c r="AU298" s="115"/>
      <c r="AV298" s="115"/>
      <c r="AW298" s="115"/>
      <c r="AX298" s="115"/>
      <c r="AY298" s="115"/>
      <c r="AZ298" s="115"/>
      <c r="BA298" s="115"/>
      <c r="BB298" s="115"/>
      <c r="BC298" s="115"/>
      <c r="BD298" s="115"/>
      <c r="BE298" s="115"/>
      <c r="BF298" s="115"/>
      <c r="BG298" s="115"/>
      <c r="BH298" s="115"/>
      <c r="BI298" s="115"/>
      <c r="BJ298" s="115"/>
      <c r="BK298" s="115"/>
      <c r="BL298" s="115"/>
      <c r="BM298" s="115"/>
      <c r="BN298" s="115"/>
      <c r="BO298" s="115"/>
      <c r="BP298" s="115"/>
      <c r="BQ298" s="115"/>
      <c r="BR298" s="115"/>
      <c r="BS298" s="115"/>
      <c r="BT298" s="115"/>
      <c r="BU298" s="115"/>
    </row>
    <row r="299" spans="1:73" ht="52" customHeight="1" x14ac:dyDescent="0.3">
      <c r="A299" s="67" t="s">
        <v>497</v>
      </c>
      <c r="B299" s="143" cm="1">
        <f t="array" ref="B299">IF(COUNTA(AF299:BU299)=0,"",_xlfn.XLOOKUP(INDEX(AF299:BU299,MATCH(FALSE,ISBLANK(AF299:BU299),0)),$AF299:$BU299,$AF$264:$BU$264,0))</f>
        <v>45840</v>
      </c>
      <c r="C299" s="67" t="s">
        <v>785</v>
      </c>
      <c r="D299" s="67" t="s">
        <v>812</v>
      </c>
      <c r="E299" s="67">
        <v>2404263110</v>
      </c>
      <c r="F299" s="12" t="s">
        <v>633</v>
      </c>
      <c r="G299" s="12"/>
      <c r="H299" s="12"/>
      <c r="I299" s="59"/>
      <c r="J299" s="14" t="s">
        <v>1275</v>
      </c>
      <c r="K299" s="14">
        <f>_xlfn.XLOOKUP(CONCATENATE(O299," ",U299),'Liste BT'!$J:$J,'Liste BT'!$C:$C,0)</f>
        <v>0</v>
      </c>
      <c r="L299" s="14" t="s">
        <v>1275</v>
      </c>
      <c r="M299" s="68" t="str">
        <f>IF(N299=0,"",_xlfn.XLOOKUP(N299,'Liste des sites'!$E:$E,'Liste des sites'!$O:$O,""))</f>
        <v>Neuchâtel</v>
      </c>
      <c r="N299" s="12" t="s">
        <v>1262</v>
      </c>
      <c r="O299" s="69" t="str">
        <f>IF(N299=0,"",_xlfn.XLOOKUP(N299,'Liste des sites'!$E:$E,'Liste des sites'!$D:$D,""))</f>
        <v>19243</v>
      </c>
      <c r="P299" s="12" t="s">
        <v>1262</v>
      </c>
      <c r="Q299" s="20" t="s">
        <v>634</v>
      </c>
      <c r="R299" s="69" t="str">
        <f t="shared" si="49"/>
        <v/>
      </c>
      <c r="S299" s="103"/>
      <c r="T299" s="14">
        <f>IF(S299="",0,_xlfn.XLOOKUP(S299,'Clés appart'!$D:$D,'Clés appart'!$G:$G,0))</f>
        <v>0</v>
      </c>
      <c r="U299" s="69"/>
      <c r="V299" s="69"/>
      <c r="W299" s="69" t="str">
        <f>_xlfn.XLOOKUP(R299,'Liste BT'!$J:$J,'Liste BT'!$K:$K,"")</f>
        <v/>
      </c>
      <c r="X299" s="105" t="s">
        <v>634</v>
      </c>
      <c r="Y299" s="19">
        <v>1.5</v>
      </c>
      <c r="Z299" s="71">
        <f t="shared" si="55"/>
        <v>1</v>
      </c>
      <c r="AA299" s="72">
        <f t="shared" si="51"/>
        <v>0</v>
      </c>
      <c r="AB299" s="72">
        <f t="shared" si="52"/>
        <v>0</v>
      </c>
      <c r="AC299" s="72">
        <f t="shared" si="53"/>
        <v>0</v>
      </c>
      <c r="AD299" s="72">
        <f t="shared" si="54"/>
        <v>0</v>
      </c>
      <c r="AF299" s="115"/>
      <c r="AG299" s="115"/>
      <c r="AH299" s="115">
        <v>1</v>
      </c>
      <c r="AI299" s="115"/>
      <c r="AJ299" s="115"/>
      <c r="AK299" s="115"/>
      <c r="AL299" s="115"/>
      <c r="AM299" s="115"/>
      <c r="AN299" s="115"/>
      <c r="AO299" s="115"/>
      <c r="AP299" s="115"/>
      <c r="AQ299" s="115"/>
      <c r="AR299" s="115"/>
      <c r="AS299" s="115"/>
      <c r="AT299" s="115"/>
      <c r="AU299" s="115"/>
      <c r="AV299" s="115"/>
      <c r="AW299" s="115"/>
      <c r="AX299" s="115"/>
      <c r="AY299" s="115"/>
      <c r="AZ299" s="115"/>
      <c r="BA299" s="115"/>
      <c r="BB299" s="115"/>
      <c r="BC299" s="115"/>
      <c r="BD299" s="115"/>
      <c r="BE299" s="115"/>
      <c r="BF299" s="115"/>
      <c r="BG299" s="115"/>
      <c r="BH299" s="115"/>
      <c r="BI299" s="115"/>
      <c r="BJ299" s="115"/>
      <c r="BK299" s="115"/>
      <c r="BL299" s="115"/>
      <c r="BM299" s="115"/>
      <c r="BN299" s="115"/>
      <c r="BO299" s="115"/>
      <c r="BP299" s="115"/>
      <c r="BQ299" s="115"/>
      <c r="BR299" s="115"/>
      <c r="BS299" s="115"/>
      <c r="BT299" s="115"/>
      <c r="BU299" s="115"/>
    </row>
    <row r="300" spans="1:73" ht="52" customHeight="1" x14ac:dyDescent="0.3">
      <c r="A300" s="67" t="s">
        <v>497</v>
      </c>
      <c r="B300" s="143" cm="1">
        <f t="array" ref="B300">IF(COUNTA(AF300:BU300)=0,"",_xlfn.XLOOKUP(INDEX(AF300:BU300,MATCH(FALSE,ISBLANK(AF300:BU300),0)),$AF300:$BU300,$AF$264:$BU$264,0))</f>
        <v>45840</v>
      </c>
      <c r="C300" s="67" t="s">
        <v>785</v>
      </c>
      <c r="D300" s="67" t="s">
        <v>812</v>
      </c>
      <c r="E300" s="67">
        <v>2404263110</v>
      </c>
      <c r="F300" s="12" t="s">
        <v>643</v>
      </c>
      <c r="G300" s="12"/>
      <c r="H300" s="12"/>
      <c r="I300" s="59"/>
      <c r="J300" s="14" t="s">
        <v>1301</v>
      </c>
      <c r="K300" s="14">
        <f>_xlfn.XLOOKUP(CONCATENATE(O300," ",U300),'Liste BT'!$J:$J,'Liste BT'!$C:$C,0)</f>
        <v>0</v>
      </c>
      <c r="L300" s="14" t="s">
        <v>1301</v>
      </c>
      <c r="M300" s="68" t="str">
        <f>IF(N300=0,"",_xlfn.XLOOKUP(N300,'Liste des sites'!$E:$E,'Liste des sites'!$O:$O,""))</f>
        <v>Neuchâtel</v>
      </c>
      <c r="N300" s="12" t="s">
        <v>200</v>
      </c>
      <c r="O300" s="69" t="str">
        <f>IF(N300=0,"",_xlfn.XLOOKUP(N300,'Liste des sites'!$E:$E,'Liste des sites'!$D:$D,""))</f>
        <v>1826</v>
      </c>
      <c r="P300" s="12" t="s">
        <v>200</v>
      </c>
      <c r="Q300" s="20" t="s">
        <v>629</v>
      </c>
      <c r="R300" s="69" t="str">
        <f t="shared" si="49"/>
        <v/>
      </c>
      <c r="S300" s="103"/>
      <c r="T300" s="14">
        <f>IF(S300="",0,_xlfn.XLOOKUP(S300,'Clés appart'!$D:$D,'Clés appart'!$G:$G,0))</f>
        <v>0</v>
      </c>
      <c r="U300" s="69"/>
      <c r="V300" s="69"/>
      <c r="W300" s="69" t="str">
        <f>_xlfn.XLOOKUP(R300,'Liste BT'!$J:$J,'Liste BT'!$K:$K,"")</f>
        <v/>
      </c>
      <c r="X300" s="105" t="s">
        <v>629</v>
      </c>
      <c r="Y300" s="19">
        <v>1</v>
      </c>
      <c r="Z300" s="71">
        <f t="shared" si="55"/>
        <v>1</v>
      </c>
      <c r="AA300" s="72">
        <f t="shared" ref="AA300:AA331" si="56">COUNTIF($AF300:$BU300,"Abs")</f>
        <v>0</v>
      </c>
      <c r="AB300" s="72">
        <f t="shared" ref="AB300:AB331" si="57">COUNTIF($AF300:$BU300,"CP")</f>
        <v>0</v>
      </c>
      <c r="AC300" s="72">
        <f t="shared" ref="AC300:AC331" si="58">COUNTIF($AF300:$BU300,"MA")</f>
        <v>0</v>
      </c>
      <c r="AD300" s="72">
        <f t="shared" ref="AD300:AD331" si="59">COUNTIF($AF300:$BU300,"F")</f>
        <v>0</v>
      </c>
      <c r="AF300" s="115"/>
      <c r="AG300" s="115"/>
      <c r="AH300" s="115">
        <v>1</v>
      </c>
      <c r="AI300" s="115"/>
      <c r="AJ300" s="115"/>
      <c r="AK300" s="115"/>
      <c r="AL300" s="115"/>
      <c r="AM300" s="115"/>
      <c r="AN300" s="115"/>
      <c r="AO300" s="115"/>
      <c r="AP300" s="115"/>
      <c r="AQ300" s="115"/>
      <c r="AR300" s="115"/>
      <c r="AS300" s="115"/>
      <c r="AT300" s="115"/>
      <c r="AU300" s="115"/>
      <c r="AV300" s="115"/>
      <c r="AW300" s="115"/>
      <c r="AX300" s="115"/>
      <c r="AY300" s="115"/>
      <c r="AZ300" s="115"/>
      <c r="BA300" s="115"/>
      <c r="BB300" s="115"/>
      <c r="BC300" s="115"/>
      <c r="BD300" s="115"/>
      <c r="BE300" s="115"/>
      <c r="BF300" s="115"/>
      <c r="BG300" s="115"/>
      <c r="BH300" s="115"/>
      <c r="BI300" s="115"/>
      <c r="BJ300" s="115"/>
      <c r="BK300" s="115"/>
      <c r="BL300" s="115"/>
      <c r="BM300" s="115"/>
      <c r="BN300" s="115"/>
      <c r="BO300" s="115"/>
      <c r="BP300" s="115"/>
      <c r="BQ300" s="115"/>
      <c r="BR300" s="115"/>
      <c r="BS300" s="115"/>
      <c r="BT300" s="115"/>
      <c r="BU300" s="115"/>
    </row>
    <row r="301" spans="1:73" ht="52" customHeight="1" x14ac:dyDescent="0.3">
      <c r="A301" s="67" t="s">
        <v>497</v>
      </c>
      <c r="B301" s="143" cm="1">
        <f t="array" ref="B301">IF(COUNTA(AF301:BU301)=0,"",_xlfn.XLOOKUP(INDEX(AF301:BU301,MATCH(FALSE,ISBLANK(AF301:BU301),0)),$AF301:$BU301,$AF$264:$BU$264,0))</f>
        <v>45840</v>
      </c>
      <c r="C301" s="67" t="s">
        <v>785</v>
      </c>
      <c r="D301" s="67" t="s">
        <v>812</v>
      </c>
      <c r="E301" s="67">
        <v>2404263110</v>
      </c>
      <c r="F301" s="12" t="s">
        <v>643</v>
      </c>
      <c r="G301" s="12"/>
      <c r="H301" s="12"/>
      <c r="I301" s="59"/>
      <c r="J301" s="14" t="s">
        <v>1301</v>
      </c>
      <c r="K301" s="14">
        <f>_xlfn.XLOOKUP(CONCATENATE(O301," ",U301),'Liste BT'!$J:$J,'Liste BT'!$C:$C,0)</f>
        <v>0</v>
      </c>
      <c r="L301" s="14" t="s">
        <v>1301</v>
      </c>
      <c r="M301" s="68" t="str">
        <f>IF(N301=0,"",_xlfn.XLOOKUP(N301,'Liste des sites'!$E:$E,'Liste des sites'!$O:$O,""))</f>
        <v>Neuchâtel</v>
      </c>
      <c r="N301" s="12" t="s">
        <v>200</v>
      </c>
      <c r="O301" s="69" t="str">
        <f>IF(N301=0,"",_xlfn.XLOOKUP(N301,'Liste des sites'!$E:$E,'Liste des sites'!$D:$D,""))</f>
        <v>1826</v>
      </c>
      <c r="P301" s="12" t="s">
        <v>200</v>
      </c>
      <c r="Q301" s="20" t="s">
        <v>645</v>
      </c>
      <c r="R301" s="69" t="str">
        <f t="shared" si="49"/>
        <v/>
      </c>
      <c r="S301" s="103"/>
      <c r="T301" s="14">
        <f>IF(S301="",0,_xlfn.XLOOKUP(S301,'Clés appart'!$D:$D,'Clés appart'!$G:$G,0))</f>
        <v>0</v>
      </c>
      <c r="U301" s="69"/>
      <c r="V301" s="69"/>
      <c r="W301" s="69" t="str">
        <f>_xlfn.XLOOKUP(R301,'Liste BT'!$J:$J,'Liste BT'!$K:$K,"")</f>
        <v/>
      </c>
      <c r="X301" s="105"/>
      <c r="Y301" s="19">
        <v>1</v>
      </c>
      <c r="Z301" s="71">
        <f t="shared" si="55"/>
        <v>1</v>
      </c>
      <c r="AA301" s="72">
        <f t="shared" si="56"/>
        <v>0</v>
      </c>
      <c r="AB301" s="72">
        <f t="shared" si="57"/>
        <v>0</v>
      </c>
      <c r="AC301" s="72">
        <f t="shared" si="58"/>
        <v>0</v>
      </c>
      <c r="AD301" s="72">
        <f t="shared" si="59"/>
        <v>0</v>
      </c>
      <c r="AF301" s="115"/>
      <c r="AG301" s="115"/>
      <c r="AH301" s="115">
        <v>1</v>
      </c>
      <c r="AI301" s="115"/>
      <c r="AJ301" s="115"/>
      <c r="AK301" s="115"/>
      <c r="AL301" s="115"/>
      <c r="AM301" s="115"/>
      <c r="AN301" s="115"/>
      <c r="AO301" s="115"/>
      <c r="AP301" s="115"/>
      <c r="AQ301" s="115"/>
      <c r="AR301" s="115"/>
      <c r="AS301" s="115"/>
      <c r="AT301" s="115"/>
      <c r="AU301" s="115"/>
      <c r="AV301" s="115"/>
      <c r="AW301" s="115"/>
      <c r="AX301" s="115"/>
      <c r="AY301" s="115"/>
      <c r="AZ301" s="115"/>
      <c r="BA301" s="115"/>
      <c r="BB301" s="115"/>
      <c r="BC301" s="115"/>
      <c r="BD301" s="115"/>
      <c r="BE301" s="115"/>
      <c r="BF301" s="115"/>
      <c r="BG301" s="115"/>
      <c r="BH301" s="115"/>
      <c r="BI301" s="115"/>
      <c r="BJ301" s="115"/>
      <c r="BK301" s="115"/>
      <c r="BL301" s="115"/>
      <c r="BM301" s="115"/>
      <c r="BN301" s="115"/>
      <c r="BO301" s="115"/>
      <c r="BP301" s="115"/>
      <c r="BQ301" s="115"/>
      <c r="BR301" s="115"/>
      <c r="BS301" s="115"/>
      <c r="BT301" s="115"/>
      <c r="BU301" s="115"/>
    </row>
    <row r="302" spans="1:73" ht="52" customHeight="1" x14ac:dyDescent="0.3">
      <c r="A302" s="67" t="s">
        <v>497</v>
      </c>
      <c r="B302" s="143" cm="1">
        <f t="array" ref="B302">IF(COUNTA(AF302:BU302)=0,"",_xlfn.XLOOKUP(INDEX(AF302:BU302,MATCH(FALSE,ISBLANK(AF302:BU302),0)),$AF302:$BU302,$AF$264:$BU$264,0))</f>
        <v>45841</v>
      </c>
      <c r="C302" s="67" t="s">
        <v>785</v>
      </c>
      <c r="D302" s="67" t="s">
        <v>812</v>
      </c>
      <c r="E302" s="67">
        <v>2404263110</v>
      </c>
      <c r="F302" s="12"/>
      <c r="G302" s="12"/>
      <c r="H302" s="12"/>
      <c r="I302" s="59"/>
      <c r="J302" s="14">
        <v>8611</v>
      </c>
      <c r="K302" s="14">
        <f>_xlfn.XLOOKUP(CONCATENATE(O302," ",U302),'Liste BT'!$J:$J,'Liste BT'!$C:$C,0)</f>
        <v>0</v>
      </c>
      <c r="L302" s="14"/>
      <c r="M302" s="68" t="str">
        <f>IF(N302=0,"",_xlfn.XLOOKUP(N302,'Liste des sites'!$E:$E,'Liste des sites'!$O:$O,""))</f>
        <v>Berne</v>
      </c>
      <c r="N302" s="12" t="s">
        <v>2484</v>
      </c>
      <c r="O302" s="69" t="str">
        <f>IF(N302=0,"",_xlfn.XLOOKUP(N302,'Liste des sites'!$E:$E,'Liste des sites'!$D:$D,""))</f>
        <v>1636</v>
      </c>
      <c r="P302" s="12" t="s">
        <v>2484</v>
      </c>
      <c r="Q302" s="20" t="s">
        <v>618</v>
      </c>
      <c r="R302" s="69" t="str">
        <f t="shared" si="49"/>
        <v>1636 Coop A fond trimestriel</v>
      </c>
      <c r="S302" s="103"/>
      <c r="T302" s="14">
        <f>IF(S302="",0,_xlfn.XLOOKUP(S302,'Clés appart'!$D:$D,'Clés appart'!$G:$G,0))</f>
        <v>0</v>
      </c>
      <c r="U302" s="69" t="s">
        <v>2591</v>
      </c>
      <c r="V302" s="69" t="s">
        <v>2591</v>
      </c>
      <c r="W302" s="69" t="str">
        <f>_xlfn.XLOOKUP(R302,'Liste BT'!$J:$J,'Liste BT'!$K:$K,"")</f>
        <v/>
      </c>
      <c r="X302" s="105"/>
      <c r="Y302" s="19">
        <v>2</v>
      </c>
      <c r="Z302" s="71">
        <f t="shared" si="55"/>
        <v>2</v>
      </c>
      <c r="AA302" s="72">
        <f t="shared" si="56"/>
        <v>0</v>
      </c>
      <c r="AB302" s="72">
        <f t="shared" si="57"/>
        <v>0</v>
      </c>
      <c r="AC302" s="72">
        <f t="shared" si="58"/>
        <v>0</v>
      </c>
      <c r="AD302" s="72">
        <f t="shared" si="59"/>
        <v>0</v>
      </c>
      <c r="AF302" s="115"/>
      <c r="AG302" s="115"/>
      <c r="AH302" s="115"/>
      <c r="AI302" s="115">
        <v>2</v>
      </c>
      <c r="AJ302" s="115"/>
      <c r="AK302" s="115"/>
      <c r="AL302" s="115"/>
      <c r="AM302" s="115"/>
      <c r="AN302" s="115"/>
      <c r="AO302" s="115"/>
      <c r="AP302" s="115"/>
      <c r="AQ302" s="115"/>
      <c r="AR302" s="115"/>
      <c r="AS302" s="115"/>
      <c r="AT302" s="115"/>
      <c r="AU302" s="115"/>
      <c r="AV302" s="115"/>
      <c r="AW302" s="115"/>
      <c r="AX302" s="115"/>
      <c r="AY302" s="115"/>
      <c r="AZ302" s="115"/>
      <c r="BA302" s="115"/>
      <c r="BB302" s="115"/>
      <c r="BC302" s="115"/>
      <c r="BD302" s="115"/>
      <c r="BE302" s="115"/>
      <c r="BF302" s="115"/>
      <c r="BG302" s="115"/>
      <c r="BH302" s="115"/>
      <c r="BI302" s="115"/>
      <c r="BJ302" s="115"/>
      <c r="BK302" s="115"/>
      <c r="BL302" s="115"/>
      <c r="BM302" s="115"/>
      <c r="BN302" s="115"/>
      <c r="BO302" s="115"/>
      <c r="BP302" s="115"/>
      <c r="BQ302" s="115"/>
      <c r="BR302" s="115"/>
      <c r="BS302" s="115"/>
      <c r="BT302" s="115"/>
      <c r="BU302" s="115"/>
    </row>
    <row r="303" spans="1:73" ht="52" customHeight="1" x14ac:dyDescent="0.3">
      <c r="A303" s="67" t="s">
        <v>497</v>
      </c>
      <c r="B303" s="143" cm="1">
        <f t="array" ref="B303">IF(COUNTA(AF303:BU303)=0,"",_xlfn.XLOOKUP(INDEX(AF303:BU303,MATCH(FALSE,ISBLANK(AF303:BU303),0)),$AF303:$BU303,$AF$264:$BU$264,0))</f>
        <v>45841</v>
      </c>
      <c r="C303" s="67" t="s">
        <v>785</v>
      </c>
      <c r="D303" s="67" t="s">
        <v>812</v>
      </c>
      <c r="E303" s="67">
        <v>2404263110</v>
      </c>
      <c r="F303" s="12"/>
      <c r="G303" s="12"/>
      <c r="H303" s="12"/>
      <c r="I303" s="59"/>
      <c r="J303" s="14" t="s">
        <v>400</v>
      </c>
      <c r="K303" s="14" t="str">
        <f>_xlfn.XLOOKUP(CONCATENATE(O303," ",U303),'Liste BT'!$J:$J,'Liste BT'!$C:$C,0)</f>
        <v>17263B.31</v>
      </c>
      <c r="L303" s="14"/>
      <c r="M303" s="68" t="str">
        <f>IF(N303=0,"",_xlfn.XLOOKUP(N303,'Liste des sites'!$E:$E,'Liste des sites'!$O:$O,""))</f>
        <v>Jura</v>
      </c>
      <c r="N303" s="12" t="s">
        <v>2381</v>
      </c>
      <c r="O303" s="69" t="str">
        <f>IF(N303=0,"",_xlfn.XLOOKUP(N303,'Liste des sites'!$E:$E,'Liste des sites'!$D:$D,""))</f>
        <v>1637</v>
      </c>
      <c r="P303" s="12" t="s">
        <v>2381</v>
      </c>
      <c r="Q303" s="14" t="s">
        <v>521</v>
      </c>
      <c r="R303" s="69" t="str">
        <f t="shared" si="49"/>
        <v>1637 Vitrerie intérieure et extérieure</v>
      </c>
      <c r="S303" s="103"/>
      <c r="T303" s="14">
        <f>IF(S303="",0,_xlfn.XLOOKUP(S303,'Clés appart'!$D:$D,'Clés appart'!$G:$G,0))</f>
        <v>0</v>
      </c>
      <c r="U303" s="69" t="s">
        <v>544</v>
      </c>
      <c r="V303" s="69" t="s">
        <v>544</v>
      </c>
      <c r="W303" s="69" t="str">
        <f>_xlfn.XLOOKUP(R303,'Liste BT'!$J:$J,'Liste BT'!$K:$K,"")</f>
        <v>A04</v>
      </c>
      <c r="X303" s="105"/>
      <c r="Y303" s="13">
        <v>3</v>
      </c>
      <c r="Z303" s="71">
        <f t="shared" si="55"/>
        <v>3</v>
      </c>
      <c r="AA303" s="72">
        <f t="shared" si="56"/>
        <v>0</v>
      </c>
      <c r="AB303" s="72">
        <f t="shared" si="57"/>
        <v>0</v>
      </c>
      <c r="AC303" s="72">
        <f t="shared" si="58"/>
        <v>0</v>
      </c>
      <c r="AD303" s="72">
        <f t="shared" si="59"/>
        <v>0</v>
      </c>
      <c r="AF303" s="115"/>
      <c r="AG303" s="115"/>
      <c r="AH303" s="115"/>
      <c r="AI303" s="115">
        <v>3</v>
      </c>
      <c r="AJ303" s="115"/>
      <c r="AK303" s="115"/>
      <c r="AL303" s="115"/>
      <c r="AM303" s="115"/>
      <c r="AN303" s="115"/>
      <c r="AO303" s="115"/>
      <c r="AP303" s="115"/>
      <c r="AQ303" s="115"/>
      <c r="AR303" s="115"/>
      <c r="AS303" s="115"/>
      <c r="AT303" s="115"/>
      <c r="AU303" s="115"/>
      <c r="AV303" s="115"/>
      <c r="AW303" s="115"/>
      <c r="AX303" s="115"/>
      <c r="AY303" s="115"/>
      <c r="AZ303" s="115"/>
      <c r="BA303" s="115"/>
      <c r="BB303" s="115"/>
      <c r="BC303" s="115"/>
      <c r="BD303" s="115"/>
      <c r="BE303" s="115"/>
      <c r="BF303" s="115"/>
      <c r="BG303" s="115"/>
      <c r="BH303" s="115"/>
      <c r="BI303" s="115"/>
      <c r="BJ303" s="115"/>
      <c r="BK303" s="115"/>
      <c r="BL303" s="115"/>
      <c r="BM303" s="115"/>
      <c r="BN303" s="115"/>
      <c r="BO303" s="115"/>
      <c r="BP303" s="115"/>
      <c r="BQ303" s="115"/>
      <c r="BR303" s="115"/>
      <c r="BS303" s="115"/>
      <c r="BT303" s="115"/>
      <c r="BU303" s="115"/>
    </row>
    <row r="304" spans="1:73" ht="52" customHeight="1" x14ac:dyDescent="0.3">
      <c r="A304" s="67" t="s">
        <v>497</v>
      </c>
      <c r="B304" s="143" cm="1">
        <f t="array" ref="B304">IF(COUNTA(AF304:BU304)=0,"",_xlfn.XLOOKUP(INDEX(AF304:BU304,MATCH(FALSE,ISBLANK(AF304:BU304),0)),$AF304:$BU304,$AF$264:$BU$264,0))</f>
        <v>45841</v>
      </c>
      <c r="C304" s="67" t="s">
        <v>785</v>
      </c>
      <c r="D304" s="67" t="s">
        <v>812</v>
      </c>
      <c r="E304" s="67">
        <v>2404263110</v>
      </c>
      <c r="F304" s="12" t="s">
        <v>643</v>
      </c>
      <c r="G304" s="12"/>
      <c r="H304" s="12"/>
      <c r="I304" s="59"/>
      <c r="J304" s="14" t="s">
        <v>1301</v>
      </c>
      <c r="K304" s="14">
        <f>_xlfn.XLOOKUP(CONCATENATE(O304," ",U304),'Liste BT'!$J:$J,'Liste BT'!$C:$C,0)</f>
        <v>0</v>
      </c>
      <c r="L304" s="14" t="s">
        <v>1301</v>
      </c>
      <c r="M304" s="68" t="str">
        <f>IF(N304=0,"",_xlfn.XLOOKUP(N304,'Liste des sites'!$E:$E,'Liste des sites'!$O:$O,""))</f>
        <v>Neuchâtel</v>
      </c>
      <c r="N304" s="12" t="s">
        <v>200</v>
      </c>
      <c r="O304" s="69" t="str">
        <f>IF(N304=0,"",_xlfn.XLOOKUP(N304,'Liste des sites'!$E:$E,'Liste des sites'!$D:$D,""))</f>
        <v>1826</v>
      </c>
      <c r="P304" s="12" t="s">
        <v>200</v>
      </c>
      <c r="Q304" s="20" t="s">
        <v>629</v>
      </c>
      <c r="R304" s="69" t="str">
        <f t="shared" si="49"/>
        <v/>
      </c>
      <c r="S304" s="103"/>
      <c r="T304" s="14">
        <f>IF(S304="",0,_xlfn.XLOOKUP(S304,'Clés appart'!$D:$D,'Clés appart'!$G:$G,0))</f>
        <v>0</v>
      </c>
      <c r="U304" s="69"/>
      <c r="V304" s="69"/>
      <c r="W304" s="69" t="str">
        <f>_xlfn.XLOOKUP(R304,'Liste BT'!$J:$J,'Liste BT'!$K:$K,"")</f>
        <v/>
      </c>
      <c r="X304" s="105" t="s">
        <v>629</v>
      </c>
      <c r="Y304" s="19">
        <v>4</v>
      </c>
      <c r="Z304" s="71">
        <f t="shared" si="55"/>
        <v>4</v>
      </c>
      <c r="AA304" s="72">
        <f t="shared" si="56"/>
        <v>0</v>
      </c>
      <c r="AB304" s="72">
        <f t="shared" si="57"/>
        <v>0</v>
      </c>
      <c r="AC304" s="72">
        <f t="shared" si="58"/>
        <v>0</v>
      </c>
      <c r="AD304" s="72">
        <f t="shared" si="59"/>
        <v>0</v>
      </c>
      <c r="AF304" s="115"/>
      <c r="AG304" s="115"/>
      <c r="AH304" s="115"/>
      <c r="AI304" s="115">
        <v>4</v>
      </c>
      <c r="AJ304" s="115"/>
      <c r="AK304" s="115"/>
      <c r="AL304" s="115"/>
      <c r="AM304" s="115"/>
      <c r="AN304" s="115"/>
      <c r="AO304" s="115"/>
      <c r="AP304" s="115"/>
      <c r="AQ304" s="115"/>
      <c r="AR304" s="115"/>
      <c r="AS304" s="115"/>
      <c r="AT304" s="115"/>
      <c r="AU304" s="115"/>
      <c r="AV304" s="115"/>
      <c r="AW304" s="115"/>
      <c r="AX304" s="115"/>
      <c r="AY304" s="115"/>
      <c r="AZ304" s="115"/>
      <c r="BA304" s="115"/>
      <c r="BB304" s="115"/>
      <c r="BC304" s="115"/>
      <c r="BD304" s="115"/>
      <c r="BE304" s="115"/>
      <c r="BF304" s="115"/>
      <c r="BG304" s="115"/>
      <c r="BH304" s="115"/>
      <c r="BI304" s="115"/>
      <c r="BJ304" s="115"/>
      <c r="BK304" s="115"/>
      <c r="BL304" s="115"/>
      <c r="BM304" s="115"/>
      <c r="BN304" s="115"/>
      <c r="BO304" s="115"/>
      <c r="BP304" s="115"/>
      <c r="BQ304" s="115"/>
      <c r="BR304" s="115"/>
      <c r="BS304" s="115"/>
      <c r="BT304" s="115"/>
      <c r="BU304" s="115"/>
    </row>
    <row r="305" spans="1:73" ht="52" customHeight="1" x14ac:dyDescent="0.3">
      <c r="A305" s="67" t="s">
        <v>497</v>
      </c>
      <c r="B305" s="143" cm="1">
        <f t="array" ref="B305">IF(COUNTA(AF305:BU305)=0,"",_xlfn.XLOOKUP(INDEX(AF305:BU305,MATCH(FALSE,ISBLANK(AF305:BU305),0)),$AF305:$BU305,$AF$264:$BU$264,0))</f>
        <v>45842</v>
      </c>
      <c r="C305" s="67" t="s">
        <v>785</v>
      </c>
      <c r="D305" s="67" t="s">
        <v>812</v>
      </c>
      <c r="E305" s="67">
        <v>2404263110</v>
      </c>
      <c r="F305" s="12"/>
      <c r="G305" s="12"/>
      <c r="H305" s="12"/>
      <c r="I305" s="59"/>
      <c r="J305" s="14" t="s">
        <v>354</v>
      </c>
      <c r="K305" s="14" t="str">
        <f>_xlfn.XLOOKUP(CONCATENATE(O305," ",U305),'Liste BT'!$J:$J,'Liste BT'!$C:$C,0)</f>
        <v>5331</v>
      </c>
      <c r="L305" s="14"/>
      <c r="M305" s="68" t="str">
        <f>IF(N305=0,"",_xlfn.XLOOKUP(N305,'Liste des sites'!$E:$E,'Liste des sites'!$O:$O,""))</f>
        <v>Neuchâtel</v>
      </c>
      <c r="N305" s="12" t="s">
        <v>1798</v>
      </c>
      <c r="O305" s="69" t="str">
        <f>IF(N305=0,"",_xlfn.XLOOKUP(N305,'Liste des sites'!$E:$E,'Liste des sites'!$D:$D,""))</f>
        <v>1764</v>
      </c>
      <c r="P305" s="12" t="s">
        <v>1798</v>
      </c>
      <c r="Q305" s="20" t="s">
        <v>523</v>
      </c>
      <c r="R305" s="69" t="str">
        <f t="shared" si="49"/>
        <v>1764 A fond trimestriel</v>
      </c>
      <c r="S305" s="103"/>
      <c r="T305" s="14">
        <f>IF(S305="",0,_xlfn.XLOOKUP(S305,'Clés appart'!$D:$D,'Clés appart'!$G:$G,0))</f>
        <v>0</v>
      </c>
      <c r="U305" s="69" t="s">
        <v>2592</v>
      </c>
      <c r="V305" s="69" t="s">
        <v>2592</v>
      </c>
      <c r="W305" s="69" t="str">
        <f>_xlfn.XLOOKUP(R305,'Liste BT'!$J:$J,'Liste BT'!$K:$K,"")</f>
        <v>A04</v>
      </c>
      <c r="X305" s="105"/>
      <c r="Y305" s="19">
        <v>2</v>
      </c>
      <c r="Z305" s="71">
        <f t="shared" si="55"/>
        <v>2</v>
      </c>
      <c r="AA305" s="72">
        <f t="shared" si="56"/>
        <v>0</v>
      </c>
      <c r="AB305" s="72">
        <f t="shared" si="57"/>
        <v>0</v>
      </c>
      <c r="AC305" s="72">
        <f t="shared" si="58"/>
        <v>0</v>
      </c>
      <c r="AD305" s="72">
        <f t="shared" si="59"/>
        <v>0</v>
      </c>
      <c r="AF305" s="115"/>
      <c r="AG305" s="115"/>
      <c r="AH305" s="115"/>
      <c r="AI305" s="115"/>
      <c r="AJ305" s="115">
        <v>2</v>
      </c>
      <c r="AK305" s="115"/>
      <c r="AL305" s="115"/>
      <c r="AM305" s="115"/>
      <c r="AN305" s="115"/>
      <c r="AO305" s="115"/>
      <c r="AP305" s="115"/>
      <c r="AQ305" s="115"/>
      <c r="AR305" s="115"/>
      <c r="AS305" s="115"/>
      <c r="AT305" s="115"/>
      <c r="AU305" s="115"/>
      <c r="AV305" s="115"/>
      <c r="AW305" s="115"/>
      <c r="AX305" s="115"/>
      <c r="AY305" s="115"/>
      <c r="AZ305" s="115"/>
      <c r="BA305" s="115"/>
      <c r="BB305" s="115"/>
      <c r="BC305" s="115"/>
      <c r="BD305" s="115"/>
      <c r="BE305" s="115"/>
      <c r="BF305" s="115"/>
      <c r="BG305" s="115"/>
      <c r="BH305" s="115"/>
      <c r="BI305" s="115"/>
      <c r="BJ305" s="115"/>
      <c r="BK305" s="115"/>
      <c r="BL305" s="115"/>
      <c r="BM305" s="115"/>
      <c r="BN305" s="115"/>
      <c r="BO305" s="115"/>
      <c r="BP305" s="115"/>
      <c r="BQ305" s="115"/>
      <c r="BR305" s="115"/>
      <c r="BS305" s="115"/>
      <c r="BT305" s="115"/>
      <c r="BU305" s="115"/>
    </row>
    <row r="306" spans="1:73" ht="52" customHeight="1" x14ac:dyDescent="0.3">
      <c r="A306" s="67" t="s">
        <v>497</v>
      </c>
      <c r="B306" s="143" cm="1">
        <f t="array" ref="B306">IF(COUNTA(AF306:BU306)=0,"",_xlfn.XLOOKUP(INDEX(AF306:BU306,MATCH(FALSE,ISBLANK(AF306:BU306),0)),$AF306:$BU306,$AF$264:$BU$264,0))</f>
        <v>45842</v>
      </c>
      <c r="C306" s="67" t="s">
        <v>785</v>
      </c>
      <c r="D306" s="67" t="s">
        <v>812</v>
      </c>
      <c r="E306" s="67">
        <v>2404263110</v>
      </c>
      <c r="F306" s="12" t="s">
        <v>1037</v>
      </c>
      <c r="G306" s="12"/>
      <c r="H306" s="12"/>
      <c r="I306" s="59"/>
      <c r="J306" s="14" t="s">
        <v>623</v>
      </c>
      <c r="K306" s="14">
        <f>_xlfn.XLOOKUP(CONCATENATE(O306," ",U306),'Liste BT'!$J:$J,'Liste BT'!$C:$C,0)</f>
        <v>0</v>
      </c>
      <c r="L306" s="14" t="s">
        <v>623</v>
      </c>
      <c r="M306" s="68" t="str">
        <f>IF(N306=0,"",_xlfn.XLOOKUP(N306,'Liste des sites'!$E:$E,'Liste des sites'!$O:$O,""))</f>
        <v>Neuchâtel</v>
      </c>
      <c r="N306" s="12" t="s">
        <v>1328</v>
      </c>
      <c r="O306" s="69" t="str">
        <f>IF(N306=0,"",_xlfn.XLOOKUP(N306,'Liste des sites'!$E:$E,'Liste des sites'!$D:$D,""))</f>
        <v>18842</v>
      </c>
      <c r="P306" s="12" t="s">
        <v>1328</v>
      </c>
      <c r="Q306" s="14" t="s">
        <v>625</v>
      </c>
      <c r="R306" s="69" t="str">
        <f t="shared" si="49"/>
        <v/>
      </c>
      <c r="S306" s="103"/>
      <c r="T306" s="14">
        <f>IF(S306="",0,_xlfn.XLOOKUP(S306,'Clés appart'!$D:$D,'Clés appart'!$G:$G,0))</f>
        <v>0</v>
      </c>
      <c r="U306" s="69"/>
      <c r="V306" s="69"/>
      <c r="W306" s="69" t="str">
        <f>_xlfn.XLOOKUP(R306,'Liste BT'!$J:$J,'Liste BT'!$K:$K,"")</f>
        <v/>
      </c>
      <c r="X306" s="105" t="s">
        <v>625</v>
      </c>
      <c r="Y306" s="13">
        <v>3</v>
      </c>
      <c r="Z306" s="71">
        <f t="shared" si="55"/>
        <v>3</v>
      </c>
      <c r="AA306" s="72">
        <f t="shared" si="56"/>
        <v>0</v>
      </c>
      <c r="AB306" s="72">
        <f t="shared" si="57"/>
        <v>0</v>
      </c>
      <c r="AC306" s="72">
        <f t="shared" si="58"/>
        <v>0</v>
      </c>
      <c r="AD306" s="72">
        <f t="shared" si="59"/>
        <v>0</v>
      </c>
      <c r="AF306" s="115"/>
      <c r="AG306" s="115"/>
      <c r="AH306" s="115"/>
      <c r="AI306" s="115"/>
      <c r="AJ306" s="115">
        <v>3</v>
      </c>
      <c r="AK306" s="115"/>
      <c r="AL306" s="115"/>
      <c r="AM306" s="115"/>
      <c r="AN306" s="115"/>
      <c r="AO306" s="115"/>
      <c r="AP306" s="115"/>
      <c r="AQ306" s="115"/>
      <c r="AR306" s="115"/>
      <c r="AS306" s="115"/>
      <c r="AT306" s="115"/>
      <c r="AU306" s="115"/>
      <c r="AV306" s="115"/>
      <c r="AW306" s="115"/>
      <c r="AX306" s="115"/>
      <c r="AY306" s="115"/>
      <c r="AZ306" s="115"/>
      <c r="BA306" s="115"/>
      <c r="BB306" s="115"/>
      <c r="BC306" s="115"/>
      <c r="BD306" s="115"/>
      <c r="BE306" s="115"/>
      <c r="BF306" s="115"/>
      <c r="BG306" s="115"/>
      <c r="BH306" s="115"/>
      <c r="BI306" s="115"/>
      <c r="BJ306" s="115"/>
      <c r="BK306" s="115"/>
      <c r="BL306" s="115"/>
      <c r="BM306" s="115"/>
      <c r="BN306" s="115"/>
      <c r="BO306" s="115"/>
      <c r="BP306" s="115"/>
      <c r="BQ306" s="115"/>
      <c r="BR306" s="115"/>
      <c r="BS306" s="115"/>
      <c r="BT306" s="115"/>
      <c r="BU306" s="115"/>
    </row>
    <row r="307" spans="1:73" ht="52" customHeight="1" x14ac:dyDescent="0.3">
      <c r="A307" s="67" t="s">
        <v>497</v>
      </c>
      <c r="B307" s="143" cm="1">
        <f t="array" ref="B307">IF(COUNTA(AF307:BU307)=0,"",_xlfn.XLOOKUP(INDEX(AF307:BU307,MATCH(FALSE,ISBLANK(AF307:BU307),0)),$AF307:$BU307,$AF$264:$BU$264,0))</f>
        <v>45842</v>
      </c>
      <c r="C307" s="67" t="s">
        <v>785</v>
      </c>
      <c r="D307" s="67" t="s">
        <v>812</v>
      </c>
      <c r="E307" s="67">
        <v>2404263110</v>
      </c>
      <c r="F307" s="12"/>
      <c r="G307" s="12"/>
      <c r="H307" s="12" t="s">
        <v>1501</v>
      </c>
      <c r="I307" s="59"/>
      <c r="J307" s="14" t="s">
        <v>352</v>
      </c>
      <c r="K307" s="14" t="str">
        <f>_xlfn.XLOOKUP(CONCATENATE(O307," ",U307),'Liste BT'!$J:$J,'Liste BT'!$C:$C,0)</f>
        <v>5335</v>
      </c>
      <c r="L307" s="14"/>
      <c r="M307" s="68" t="str">
        <f>IF(N307=0,"",_xlfn.XLOOKUP(N307,'Liste des sites'!$E:$E,'Liste des sites'!$O:$O,""))</f>
        <v>Neuchâtel</v>
      </c>
      <c r="N307" s="12" t="s">
        <v>1375</v>
      </c>
      <c r="O307" s="69" t="str">
        <f>IF(N307=0,"",_xlfn.XLOOKUP(N307,'Liste des sites'!$E:$E,'Liste des sites'!$D:$D,""))</f>
        <v>1963</v>
      </c>
      <c r="P307" s="12" t="s">
        <v>1375</v>
      </c>
      <c r="Q307" s="14" t="s">
        <v>521</v>
      </c>
      <c r="R307" s="69" t="str">
        <f t="shared" si="49"/>
        <v>1963 Vitrerie intérieure et extérieure</v>
      </c>
      <c r="S307" s="103"/>
      <c r="T307" s="14">
        <f>IF(S307="",0,_xlfn.XLOOKUP(S307,'Clés appart'!$D:$D,'Clés appart'!$G:$G,0))</f>
        <v>0</v>
      </c>
      <c r="U307" s="69" t="s">
        <v>544</v>
      </c>
      <c r="V307" s="69" t="s">
        <v>544</v>
      </c>
      <c r="W307" s="69" t="str">
        <f>_xlfn.XLOOKUP(R307,'Liste BT'!$J:$J,'Liste BT'!$K:$K,"")</f>
        <v>A02</v>
      </c>
      <c r="X307" s="105"/>
      <c r="Y307" s="13">
        <v>0.5</v>
      </c>
      <c r="Z307" s="71">
        <f t="shared" si="55"/>
        <v>0.5</v>
      </c>
      <c r="AA307" s="72">
        <f t="shared" si="56"/>
        <v>0</v>
      </c>
      <c r="AB307" s="72">
        <f t="shared" si="57"/>
        <v>0</v>
      </c>
      <c r="AC307" s="72">
        <f t="shared" si="58"/>
        <v>0</v>
      </c>
      <c r="AD307" s="72">
        <f t="shared" si="59"/>
        <v>0</v>
      </c>
      <c r="AF307" s="115"/>
      <c r="AG307" s="115"/>
      <c r="AH307" s="115"/>
      <c r="AI307" s="115"/>
      <c r="AJ307" s="115">
        <v>0.5</v>
      </c>
      <c r="AK307" s="115"/>
      <c r="AL307" s="115"/>
      <c r="AM307" s="115"/>
      <c r="AN307" s="115"/>
      <c r="AO307" s="115"/>
      <c r="AP307" s="115"/>
      <c r="AQ307" s="115"/>
      <c r="AR307" s="115"/>
      <c r="AS307" s="115"/>
      <c r="AT307" s="115"/>
      <c r="AU307" s="115"/>
      <c r="AV307" s="115"/>
      <c r="AW307" s="115"/>
      <c r="AX307" s="115"/>
      <c r="AY307" s="115"/>
      <c r="AZ307" s="115"/>
      <c r="BA307" s="115"/>
      <c r="BB307" s="115"/>
      <c r="BC307" s="115"/>
      <c r="BD307" s="115"/>
      <c r="BE307" s="115"/>
      <c r="BF307" s="115"/>
      <c r="BG307" s="115"/>
      <c r="BH307" s="115"/>
      <c r="BI307" s="115"/>
      <c r="BJ307" s="115"/>
      <c r="BK307" s="115"/>
      <c r="BL307" s="115"/>
      <c r="BM307" s="115"/>
      <c r="BN307" s="115"/>
      <c r="BO307" s="115"/>
      <c r="BP307" s="115"/>
      <c r="BQ307" s="115"/>
      <c r="BR307" s="115"/>
      <c r="BS307" s="115"/>
      <c r="BT307" s="115"/>
      <c r="BU307" s="115"/>
    </row>
    <row r="308" spans="1:73" ht="52" customHeight="1" x14ac:dyDescent="0.3">
      <c r="A308" s="67" t="s">
        <v>497</v>
      </c>
      <c r="B308" s="143" cm="1">
        <f t="array" ref="B308">IF(COUNTA(AF308:BU308)=0,"",_xlfn.XLOOKUP(INDEX(AF308:BU308,MATCH(FALSE,ISBLANK(AF308:BU308),0)),$AF308:$BU308,$AF$264:$BU$264,0))</f>
        <v>45842</v>
      </c>
      <c r="C308" s="67" t="s">
        <v>785</v>
      </c>
      <c r="D308" s="67" t="s">
        <v>812</v>
      </c>
      <c r="E308" s="67">
        <v>2404263110</v>
      </c>
      <c r="F308" s="12"/>
      <c r="G308" s="12"/>
      <c r="H308" s="12"/>
      <c r="I308" s="59"/>
      <c r="J308" s="14" t="s">
        <v>275</v>
      </c>
      <c r="K308" s="14" t="str">
        <f>_xlfn.XLOOKUP(CONCATENATE(O308," ",U308),'Liste BT'!$J:$J,'Liste BT'!$C:$C,0)</f>
        <v>6862</v>
      </c>
      <c r="L308" s="14"/>
      <c r="M308" s="68" t="str">
        <f>IF(N308=0,"",_xlfn.XLOOKUP(N308,'Liste des sites'!$E:$E,'Liste des sites'!$O:$O,""))</f>
        <v>Neuchâtel</v>
      </c>
      <c r="N308" s="12" t="s">
        <v>1825</v>
      </c>
      <c r="O308" s="69" t="str">
        <f>IF(N308=0,"",_xlfn.XLOOKUP(N308,'Liste des sites'!$E:$E,'Liste des sites'!$D:$D,""))</f>
        <v>1763</v>
      </c>
      <c r="P308" s="12" t="s">
        <v>1825</v>
      </c>
      <c r="Q308" s="14" t="s">
        <v>551</v>
      </c>
      <c r="R308" s="69" t="str">
        <f t="shared" si="49"/>
        <v>1763 Balayage parking + Poubelles</v>
      </c>
      <c r="S308" s="103"/>
      <c r="T308" s="14">
        <f>IF(S308="",0,_xlfn.XLOOKUP(S308,'Clés appart'!$D:$D,'Clés appart'!$G:$G,0))</f>
        <v>0</v>
      </c>
      <c r="U308" s="69" t="s">
        <v>551</v>
      </c>
      <c r="V308" s="69" t="s">
        <v>551</v>
      </c>
      <c r="W308" s="69">
        <f>_xlfn.XLOOKUP(R308,'Liste BT'!$J:$J,'Liste BT'!$K:$K,"")</f>
        <v>0</v>
      </c>
      <c r="X308" s="105"/>
      <c r="Y308" s="13">
        <v>0.5</v>
      </c>
      <c r="Z308" s="71">
        <f t="shared" si="55"/>
        <v>0.5</v>
      </c>
      <c r="AA308" s="72">
        <f t="shared" si="56"/>
        <v>0</v>
      </c>
      <c r="AB308" s="72">
        <f t="shared" si="57"/>
        <v>0</v>
      </c>
      <c r="AC308" s="72">
        <f t="shared" si="58"/>
        <v>0</v>
      </c>
      <c r="AD308" s="72">
        <f t="shared" si="59"/>
        <v>0</v>
      </c>
      <c r="AF308" s="115"/>
      <c r="AG308" s="115"/>
      <c r="AH308" s="115"/>
      <c r="AI308" s="115"/>
      <c r="AJ308" s="115">
        <v>0.5</v>
      </c>
      <c r="AK308" s="115"/>
      <c r="AL308" s="115"/>
      <c r="AM308" s="115"/>
      <c r="AN308" s="115"/>
      <c r="AO308" s="115"/>
      <c r="AP308" s="115"/>
      <c r="AQ308" s="115"/>
      <c r="AR308" s="115"/>
      <c r="AS308" s="115"/>
      <c r="AT308" s="115"/>
      <c r="AU308" s="115"/>
      <c r="AV308" s="115"/>
      <c r="AW308" s="115"/>
      <c r="AX308" s="115"/>
      <c r="AY308" s="115"/>
      <c r="AZ308" s="115"/>
      <c r="BA308" s="115"/>
      <c r="BB308" s="115"/>
      <c r="BC308" s="115"/>
      <c r="BD308" s="115"/>
      <c r="BE308" s="115"/>
      <c r="BF308" s="115"/>
      <c r="BG308" s="115"/>
      <c r="BH308" s="115"/>
      <c r="BI308" s="115"/>
      <c r="BJ308" s="115"/>
      <c r="BK308" s="115"/>
      <c r="BL308" s="115"/>
      <c r="BM308" s="115"/>
      <c r="BN308" s="115"/>
      <c r="BO308" s="115"/>
      <c r="BP308" s="115"/>
      <c r="BQ308" s="115"/>
      <c r="BR308" s="115"/>
      <c r="BS308" s="115"/>
      <c r="BT308" s="115"/>
      <c r="BU308" s="115"/>
    </row>
    <row r="309" spans="1:73" ht="52" customHeight="1" x14ac:dyDescent="0.3">
      <c r="A309" s="67" t="s">
        <v>497</v>
      </c>
      <c r="B309" s="143" cm="1">
        <f t="array" ref="B309">IF(COUNTA(AF309:BU309)=0,"",_xlfn.XLOOKUP(INDEX(AF309:BU309,MATCH(FALSE,ISBLANK(AF309:BU309),0)),$AF309:$BU309,$AF$264:$BU$264,0))</f>
        <v>45842</v>
      </c>
      <c r="C309" s="67" t="s">
        <v>785</v>
      </c>
      <c r="D309" s="67" t="s">
        <v>812</v>
      </c>
      <c r="E309" s="67">
        <v>2404263110</v>
      </c>
      <c r="F309" s="12"/>
      <c r="G309" s="12"/>
      <c r="H309" s="12"/>
      <c r="I309" s="59"/>
      <c r="J309" s="14" t="s">
        <v>356</v>
      </c>
      <c r="K309" s="14" t="str">
        <f>_xlfn.XLOOKUP(CONCATENATE(O309," ",U309),'Liste BT'!$J:$J,'Liste BT'!$C:$C,0)</f>
        <v>5330</v>
      </c>
      <c r="L309" s="14"/>
      <c r="M309" s="68" t="str">
        <f>IF(N309=0,"",_xlfn.XLOOKUP(N309,'Liste des sites'!$E:$E,'Liste des sites'!$O:$O,""))</f>
        <v>Neuchâtel</v>
      </c>
      <c r="N309" s="12" t="s">
        <v>1825</v>
      </c>
      <c r="O309" s="69" t="str">
        <f>IF(N309=0,"",_xlfn.XLOOKUP(N309,'Liste des sites'!$E:$E,'Liste des sites'!$D:$D,""))</f>
        <v>1763</v>
      </c>
      <c r="P309" s="12" t="s">
        <v>1825</v>
      </c>
      <c r="Q309" s="14" t="s">
        <v>521</v>
      </c>
      <c r="R309" s="69" t="str">
        <f t="shared" si="49"/>
        <v>1763 Vitrerie intérieure et extérieure</v>
      </c>
      <c r="S309" s="103"/>
      <c r="T309" s="14">
        <f>IF(S309="",0,_xlfn.XLOOKUP(S309,'Clés appart'!$D:$D,'Clés appart'!$G:$G,0))</f>
        <v>0</v>
      </c>
      <c r="U309" s="69" t="s">
        <v>544</v>
      </c>
      <c r="V309" s="69" t="s">
        <v>544</v>
      </c>
      <c r="W309" s="69" t="str">
        <f>_xlfn.XLOOKUP(R309,'Liste BT'!$J:$J,'Liste BT'!$K:$K,"")</f>
        <v>A02</v>
      </c>
      <c r="X309" s="105"/>
      <c r="Y309" s="13">
        <v>1</v>
      </c>
      <c r="Z309" s="71">
        <f t="shared" si="55"/>
        <v>1</v>
      </c>
      <c r="AA309" s="72">
        <f t="shared" si="56"/>
        <v>0</v>
      </c>
      <c r="AB309" s="72">
        <f t="shared" si="57"/>
        <v>0</v>
      </c>
      <c r="AC309" s="72">
        <f t="shared" si="58"/>
        <v>0</v>
      </c>
      <c r="AD309" s="72">
        <f t="shared" si="59"/>
        <v>0</v>
      </c>
      <c r="AF309" s="115"/>
      <c r="AG309" s="115"/>
      <c r="AH309" s="115"/>
      <c r="AI309" s="115"/>
      <c r="AJ309" s="115">
        <v>1</v>
      </c>
      <c r="AK309" s="115"/>
      <c r="AL309" s="115"/>
      <c r="AM309" s="115"/>
      <c r="AN309" s="115"/>
      <c r="AO309" s="115"/>
      <c r="AP309" s="115"/>
      <c r="AQ309" s="115"/>
      <c r="AR309" s="115"/>
      <c r="AS309" s="115"/>
      <c r="AT309" s="115"/>
      <c r="AU309" s="115"/>
      <c r="AV309" s="115"/>
      <c r="AW309" s="115"/>
      <c r="AX309" s="115"/>
      <c r="AY309" s="115"/>
      <c r="AZ309" s="115"/>
      <c r="BA309" s="115"/>
      <c r="BB309" s="115"/>
      <c r="BC309" s="115"/>
      <c r="BD309" s="115"/>
      <c r="BE309" s="115"/>
      <c r="BF309" s="115"/>
      <c r="BG309" s="115"/>
      <c r="BH309" s="115"/>
      <c r="BI309" s="115"/>
      <c r="BJ309" s="115"/>
      <c r="BK309" s="115"/>
      <c r="BL309" s="115"/>
      <c r="BM309" s="115"/>
      <c r="BN309" s="115"/>
      <c r="BO309" s="115"/>
      <c r="BP309" s="115"/>
      <c r="BQ309" s="115"/>
      <c r="BR309" s="115"/>
      <c r="BS309" s="115"/>
      <c r="BT309" s="115"/>
      <c r="BU309" s="115"/>
    </row>
    <row r="310" spans="1:73" ht="52" customHeight="1" x14ac:dyDescent="0.3">
      <c r="A310" s="67" t="s">
        <v>497</v>
      </c>
      <c r="B310" s="143" cm="1">
        <f t="array" ref="B310">IF(COUNTA(AF310:BU310)=0,"",_xlfn.XLOOKUP(INDEX(AF310:BU310,MATCH(FALSE,ISBLANK(AF310:BU310),0)),$AF310:$BU310,$AF$264:$BU$264,0))</f>
        <v>45843</v>
      </c>
      <c r="C310" s="67" t="s">
        <v>785</v>
      </c>
      <c r="D310" s="67" t="s">
        <v>812</v>
      </c>
      <c r="E310" s="67">
        <v>2404263110</v>
      </c>
      <c r="F310" s="12"/>
      <c r="G310" s="12"/>
      <c r="H310" s="12"/>
      <c r="I310" s="59"/>
      <c r="J310" s="14" t="s">
        <v>349</v>
      </c>
      <c r="K310" s="14" t="str">
        <f>_xlfn.XLOOKUP(CONCATENATE(O310," ",U310),'Liste BT'!$J:$J,'Liste BT'!$C:$C,0)</f>
        <v>6214</v>
      </c>
      <c r="L310" s="14"/>
      <c r="M310" s="68" t="str">
        <f>IF(N310=0,"",_xlfn.XLOOKUP(N310,'Liste des sites'!$E:$E,'Liste des sites'!$O:$O,""))</f>
        <v>Neuchâtel</v>
      </c>
      <c r="N310" s="12" t="s">
        <v>1841</v>
      </c>
      <c r="O310" s="69" t="str">
        <f>IF(N310=0,"",_xlfn.XLOOKUP(N310,'Liste des sites'!$E:$E,'Liste des sites'!$D:$D,""))</f>
        <v>2375</v>
      </c>
      <c r="P310" s="12" t="s">
        <v>1841</v>
      </c>
      <c r="Q310" s="14" t="s">
        <v>615</v>
      </c>
      <c r="R310" s="69" t="str">
        <f t="shared" si="49"/>
        <v>2375 A fond trimestriel</v>
      </c>
      <c r="S310" s="103"/>
      <c r="T310" s="14">
        <f>IF(S310="",0,_xlfn.XLOOKUP(S310,'Clés appart'!$D:$D,'Clés appart'!$G:$G,0))</f>
        <v>0</v>
      </c>
      <c r="U310" s="69" t="s">
        <v>2592</v>
      </c>
      <c r="V310" s="69" t="s">
        <v>2592</v>
      </c>
      <c r="W310" s="69" t="str">
        <f>_xlfn.XLOOKUP(R310,'Liste BT'!$J:$J,'Liste BT'!$K:$K,"")</f>
        <v>A04</v>
      </c>
      <c r="X310" s="105"/>
      <c r="Y310" s="13">
        <v>2</v>
      </c>
      <c r="Z310" s="71">
        <f t="shared" si="55"/>
        <v>2</v>
      </c>
      <c r="AA310" s="72">
        <f t="shared" si="56"/>
        <v>0</v>
      </c>
      <c r="AB310" s="72">
        <f t="shared" si="57"/>
        <v>0</v>
      </c>
      <c r="AC310" s="72">
        <f t="shared" si="58"/>
        <v>0</v>
      </c>
      <c r="AD310" s="72">
        <f t="shared" si="59"/>
        <v>0</v>
      </c>
      <c r="AF310" s="115"/>
      <c r="AG310" s="115"/>
      <c r="AH310" s="115"/>
      <c r="AI310" s="115"/>
      <c r="AJ310" s="115"/>
      <c r="AK310" s="115">
        <v>2</v>
      </c>
      <c r="AL310" s="115"/>
      <c r="AM310" s="115"/>
      <c r="AN310" s="115"/>
      <c r="AO310" s="115"/>
      <c r="AP310" s="115"/>
      <c r="AQ310" s="115"/>
      <c r="AR310" s="115"/>
      <c r="AS310" s="115"/>
      <c r="AT310" s="115"/>
      <c r="AU310" s="115"/>
      <c r="AV310" s="115"/>
      <c r="AW310" s="115"/>
      <c r="AX310" s="115"/>
      <c r="AY310" s="115"/>
      <c r="AZ310" s="115"/>
      <c r="BA310" s="115"/>
      <c r="BB310" s="115"/>
      <c r="BC310" s="115"/>
      <c r="BD310" s="115"/>
      <c r="BE310" s="115"/>
      <c r="BF310" s="115"/>
      <c r="BG310" s="115"/>
      <c r="BH310" s="115"/>
      <c r="BI310" s="115"/>
      <c r="BJ310" s="115"/>
      <c r="BK310" s="115"/>
      <c r="BL310" s="115"/>
      <c r="BM310" s="115"/>
      <c r="BN310" s="115"/>
      <c r="BO310" s="115"/>
      <c r="BP310" s="115"/>
      <c r="BQ310" s="115"/>
      <c r="BR310" s="115"/>
      <c r="BS310" s="115"/>
      <c r="BT310" s="115"/>
      <c r="BU310" s="115"/>
    </row>
    <row r="311" spans="1:73" ht="52" customHeight="1" x14ac:dyDescent="0.3">
      <c r="A311" s="67" t="s">
        <v>497</v>
      </c>
      <c r="B311" s="143" cm="1">
        <f t="array" ref="B311">IF(COUNTA(AF311:BU311)=0,"",_xlfn.XLOOKUP(INDEX(AF311:BU311,MATCH(FALSE,ISBLANK(AF311:BU311),0)),$AF311:$BU311,$AF$264:$BU$264,0))</f>
        <v>45843</v>
      </c>
      <c r="C311" s="67" t="s">
        <v>785</v>
      </c>
      <c r="D311" s="67" t="s">
        <v>812</v>
      </c>
      <c r="E311" s="67">
        <v>2404263110</v>
      </c>
      <c r="F311" s="12"/>
      <c r="G311" s="12"/>
      <c r="H311" s="12"/>
      <c r="I311" s="59"/>
      <c r="J311" s="14" t="s">
        <v>349</v>
      </c>
      <c r="K311" s="14" t="str">
        <f>_xlfn.XLOOKUP(CONCATENATE(O311," ",U311),'Liste BT'!$J:$J,'Liste BT'!$C:$C,0)</f>
        <v>6214</v>
      </c>
      <c r="L311" s="14"/>
      <c r="M311" s="68" t="str">
        <f>IF(N311=0,"",_xlfn.XLOOKUP(N311,'Liste des sites'!$E:$E,'Liste des sites'!$O:$O,""))</f>
        <v>Neuchâtel</v>
      </c>
      <c r="N311" s="12" t="s">
        <v>1841</v>
      </c>
      <c r="O311" s="69" t="str">
        <f>IF(N311=0,"",_xlfn.XLOOKUP(N311,'Liste des sites'!$E:$E,'Liste des sites'!$D:$D,""))</f>
        <v>2375</v>
      </c>
      <c r="P311" s="12" t="s">
        <v>1841</v>
      </c>
      <c r="Q311" s="14" t="s">
        <v>521</v>
      </c>
      <c r="R311" s="69" t="str">
        <f t="shared" si="49"/>
        <v>2375 Vitrerie intérieure et extérieure</v>
      </c>
      <c r="S311" s="103"/>
      <c r="T311" s="14">
        <f>IF(S311="",0,_xlfn.XLOOKUP(S311,'Clés appart'!$D:$D,'Clés appart'!$G:$G,0))</f>
        <v>0</v>
      </c>
      <c r="U311" s="69" t="s">
        <v>544</v>
      </c>
      <c r="V311" s="69" t="s">
        <v>544</v>
      </c>
      <c r="W311" s="69" t="str">
        <f>_xlfn.XLOOKUP(R311,'Liste BT'!$J:$J,'Liste BT'!$K:$K,"")</f>
        <v>A02</v>
      </c>
      <c r="X311" s="105"/>
      <c r="Y311" s="13">
        <v>1</v>
      </c>
      <c r="Z311" s="71">
        <f t="shared" ref="Z311:Z342" si="60">SUM(AF311:BU311)</f>
        <v>1</v>
      </c>
      <c r="AA311" s="72">
        <f t="shared" si="56"/>
        <v>0</v>
      </c>
      <c r="AB311" s="72">
        <f t="shared" si="57"/>
        <v>0</v>
      </c>
      <c r="AC311" s="72">
        <f t="shared" si="58"/>
        <v>0</v>
      </c>
      <c r="AD311" s="72">
        <f t="shared" si="59"/>
        <v>0</v>
      </c>
      <c r="AF311" s="115"/>
      <c r="AG311" s="115"/>
      <c r="AH311" s="115"/>
      <c r="AI311" s="115"/>
      <c r="AJ311" s="115"/>
      <c r="AK311" s="115">
        <v>1</v>
      </c>
      <c r="AL311" s="115"/>
      <c r="AM311" s="115"/>
      <c r="AN311" s="115"/>
      <c r="AO311" s="115"/>
      <c r="AP311" s="115"/>
      <c r="AQ311" s="115"/>
      <c r="AR311" s="115"/>
      <c r="AS311" s="115"/>
      <c r="AT311" s="115"/>
      <c r="AU311" s="115"/>
      <c r="AV311" s="115"/>
      <c r="AW311" s="115"/>
      <c r="AX311" s="115"/>
      <c r="AY311" s="115"/>
      <c r="AZ311" s="115"/>
      <c r="BA311" s="115"/>
      <c r="BB311" s="115"/>
      <c r="BC311" s="115"/>
      <c r="BD311" s="115"/>
      <c r="BE311" s="115"/>
      <c r="BF311" s="115"/>
      <c r="BG311" s="115"/>
      <c r="BH311" s="115"/>
      <c r="BI311" s="115"/>
      <c r="BJ311" s="115"/>
      <c r="BK311" s="115"/>
      <c r="BL311" s="115"/>
      <c r="BM311" s="115"/>
      <c r="BN311" s="115"/>
      <c r="BO311" s="115"/>
      <c r="BP311" s="115"/>
      <c r="BQ311" s="115"/>
      <c r="BR311" s="115"/>
      <c r="BS311" s="115"/>
      <c r="BT311" s="115"/>
      <c r="BU311" s="115"/>
    </row>
    <row r="312" spans="1:73" ht="52" customHeight="1" x14ac:dyDescent="0.3">
      <c r="A312" s="67" t="s">
        <v>497</v>
      </c>
      <c r="B312" s="143" cm="1">
        <f t="array" ref="B312">IF(COUNTA(AF312:BU312)=0,"",_xlfn.XLOOKUP(INDEX(AF312:BU312,MATCH(FALSE,ISBLANK(AF312:BU312),0)),$AF312:$BU312,$AF$264:$BU$264,0))</f>
        <v>45845</v>
      </c>
      <c r="C312" s="67" t="s">
        <v>785</v>
      </c>
      <c r="D312" s="67" t="s">
        <v>812</v>
      </c>
      <c r="E312" s="67">
        <v>2404263110</v>
      </c>
      <c r="F312" s="12"/>
      <c r="G312" s="12"/>
      <c r="H312" s="12" t="s">
        <v>1501</v>
      </c>
      <c r="I312" s="59"/>
      <c r="J312" s="14" t="s">
        <v>233</v>
      </c>
      <c r="K312" s="14" t="str">
        <f>_xlfn.XLOOKUP(CONCATENATE(O312," ",U312),'Liste BT'!$J:$J,'Liste BT'!$C:$C,0)</f>
        <v>5325</v>
      </c>
      <c r="L312" s="14"/>
      <c r="M312" s="68" t="str">
        <f>IF(N312=0,"",_xlfn.XLOOKUP(N312,'Liste des sites'!$E:$E,'Liste des sites'!$O:$O,""))</f>
        <v>Neuchâtel</v>
      </c>
      <c r="N312" s="12" t="s">
        <v>1317</v>
      </c>
      <c r="O312" s="69" t="str">
        <f>IF(N312=0,"",_xlfn.XLOOKUP(N312,'Liste des sites'!$E:$E,'Liste des sites'!$D:$D,""))</f>
        <v>1825</v>
      </c>
      <c r="P312" s="12" t="s">
        <v>1317</v>
      </c>
      <c r="Q312" s="14" t="s">
        <v>523</v>
      </c>
      <c r="R312" s="69" t="str">
        <f t="shared" si="49"/>
        <v>1825 A fond trimestriel</v>
      </c>
      <c r="S312" s="103"/>
      <c r="T312" s="14">
        <f>IF(S312="",0,_xlfn.XLOOKUP(S312,'Clés appart'!$D:$D,'Clés appart'!$G:$G,0))</f>
        <v>0</v>
      </c>
      <c r="U312" s="69" t="s">
        <v>2592</v>
      </c>
      <c r="V312" s="69" t="s">
        <v>2592</v>
      </c>
      <c r="W312" s="69" t="str">
        <f>_xlfn.XLOOKUP(R312,'Liste BT'!$J:$J,'Liste BT'!$K:$K,"")</f>
        <v>A04</v>
      </c>
      <c r="X312" s="105"/>
      <c r="Y312" s="13">
        <v>2</v>
      </c>
      <c r="Z312" s="71">
        <f t="shared" si="60"/>
        <v>2</v>
      </c>
      <c r="AA312" s="72">
        <f t="shared" si="56"/>
        <v>0</v>
      </c>
      <c r="AB312" s="72">
        <f t="shared" si="57"/>
        <v>0</v>
      </c>
      <c r="AC312" s="72">
        <f t="shared" si="58"/>
        <v>0</v>
      </c>
      <c r="AD312" s="72">
        <f t="shared" si="59"/>
        <v>0</v>
      </c>
      <c r="AF312" s="115"/>
      <c r="AG312" s="115"/>
      <c r="AH312" s="115"/>
      <c r="AI312" s="115"/>
      <c r="AJ312" s="115"/>
      <c r="AK312" s="115"/>
      <c r="AL312" s="115"/>
      <c r="AM312" s="115">
        <v>2</v>
      </c>
      <c r="AN312" s="115"/>
      <c r="AO312" s="115"/>
      <c r="AP312" s="115"/>
      <c r="AQ312" s="115"/>
      <c r="AR312" s="115"/>
      <c r="AS312" s="115"/>
      <c r="AT312" s="115"/>
      <c r="AU312" s="115"/>
      <c r="AV312" s="115"/>
      <c r="AW312" s="115"/>
      <c r="AX312" s="115"/>
      <c r="AY312" s="115"/>
      <c r="AZ312" s="115"/>
      <c r="BA312" s="115"/>
      <c r="BB312" s="115"/>
      <c r="BC312" s="115"/>
      <c r="BD312" s="115"/>
      <c r="BE312" s="115"/>
      <c r="BF312" s="115"/>
      <c r="BG312" s="115"/>
      <c r="BH312" s="115"/>
      <c r="BI312" s="115"/>
      <c r="BJ312" s="115"/>
      <c r="BK312" s="115"/>
      <c r="BL312" s="115"/>
      <c r="BM312" s="115"/>
      <c r="BN312" s="115"/>
      <c r="BO312" s="115"/>
      <c r="BP312" s="115"/>
      <c r="BQ312" s="115"/>
      <c r="BR312" s="115"/>
      <c r="BS312" s="115"/>
      <c r="BT312" s="115"/>
      <c r="BU312" s="115"/>
    </row>
    <row r="313" spans="1:73" ht="52" customHeight="1" x14ac:dyDescent="0.3">
      <c r="A313" s="67" t="s">
        <v>497</v>
      </c>
      <c r="B313" s="143" cm="1">
        <f t="array" ref="B313">IF(COUNTA(AF313:BU313)=0,"",_xlfn.XLOOKUP(INDEX(AF313:BU313,MATCH(FALSE,ISBLANK(AF313:BU313),0)),$AF313:$BU313,$AF$264:$BU$264,0))</f>
        <v>45845</v>
      </c>
      <c r="C313" s="67" t="s">
        <v>785</v>
      </c>
      <c r="D313" s="67" t="s">
        <v>812</v>
      </c>
      <c r="E313" s="67">
        <v>2404263110</v>
      </c>
      <c r="F313" s="12"/>
      <c r="G313" s="12"/>
      <c r="H313" s="12" t="s">
        <v>1501</v>
      </c>
      <c r="I313" s="59"/>
      <c r="J313" s="14" t="s">
        <v>254</v>
      </c>
      <c r="K313" s="14" t="str">
        <f>_xlfn.XLOOKUP(CONCATENATE(O313," ",U313),'Liste BT'!$J:$J,'Liste BT'!$C:$C,0)</f>
        <v>5325</v>
      </c>
      <c r="L313" s="14"/>
      <c r="M313" s="68" t="str">
        <f>IF(N313=0,"",_xlfn.XLOOKUP(N313,'Liste des sites'!$E:$E,'Liste des sites'!$O:$O,""))</f>
        <v>Neuchâtel</v>
      </c>
      <c r="N313" s="12" t="s">
        <v>1317</v>
      </c>
      <c r="O313" s="69" t="str">
        <f>IF(N313=0,"",_xlfn.XLOOKUP(N313,'Liste des sites'!$E:$E,'Liste des sites'!$D:$D,""))</f>
        <v>1825</v>
      </c>
      <c r="P313" s="12" t="s">
        <v>1317</v>
      </c>
      <c r="Q313" s="14" t="s">
        <v>521</v>
      </c>
      <c r="R313" s="69" t="str">
        <f t="shared" si="49"/>
        <v>1825 Vitrerie intérieure et extérieure</v>
      </c>
      <c r="S313" s="103"/>
      <c r="T313" s="14">
        <f>IF(S313="",0,_xlfn.XLOOKUP(S313,'Clés appart'!$D:$D,'Clés appart'!$G:$G,0))</f>
        <v>0</v>
      </c>
      <c r="U313" s="69" t="s">
        <v>544</v>
      </c>
      <c r="V313" s="69" t="s">
        <v>544</v>
      </c>
      <c r="W313" s="69" t="str">
        <f>_xlfn.XLOOKUP(R313,'Liste BT'!$J:$J,'Liste BT'!$K:$K,"")</f>
        <v>A01</v>
      </c>
      <c r="X313" s="105"/>
      <c r="Y313" s="13">
        <v>1</v>
      </c>
      <c r="Z313" s="71">
        <f t="shared" si="60"/>
        <v>1</v>
      </c>
      <c r="AA313" s="72">
        <f t="shared" si="56"/>
        <v>0</v>
      </c>
      <c r="AB313" s="72">
        <f t="shared" si="57"/>
        <v>0</v>
      </c>
      <c r="AC313" s="72">
        <f t="shared" si="58"/>
        <v>0</v>
      </c>
      <c r="AD313" s="72">
        <f t="shared" si="59"/>
        <v>0</v>
      </c>
      <c r="AF313" s="115"/>
      <c r="AG313" s="115"/>
      <c r="AH313" s="115"/>
      <c r="AI313" s="115"/>
      <c r="AJ313" s="115"/>
      <c r="AK313" s="115"/>
      <c r="AL313" s="115"/>
      <c r="AM313" s="115">
        <v>1</v>
      </c>
      <c r="AN313" s="115"/>
      <c r="AO313" s="115"/>
      <c r="AP313" s="115"/>
      <c r="AQ313" s="115"/>
      <c r="AR313" s="115"/>
      <c r="AS313" s="115"/>
      <c r="AT313" s="115"/>
      <c r="AU313" s="115"/>
      <c r="AV313" s="115"/>
      <c r="AW313" s="115"/>
      <c r="AX313" s="115"/>
      <c r="AY313" s="115"/>
      <c r="AZ313" s="115"/>
      <c r="BA313" s="115"/>
      <c r="BB313" s="115"/>
      <c r="BC313" s="115"/>
      <c r="BD313" s="115"/>
      <c r="BE313" s="115"/>
      <c r="BF313" s="115"/>
      <c r="BG313" s="115"/>
      <c r="BH313" s="115"/>
      <c r="BI313" s="115"/>
      <c r="BJ313" s="115"/>
      <c r="BK313" s="115"/>
      <c r="BL313" s="115"/>
      <c r="BM313" s="115"/>
      <c r="BN313" s="115"/>
      <c r="BO313" s="115"/>
      <c r="BP313" s="115"/>
      <c r="BQ313" s="115"/>
      <c r="BR313" s="115"/>
      <c r="BS313" s="115"/>
      <c r="BT313" s="115"/>
      <c r="BU313" s="115"/>
    </row>
    <row r="314" spans="1:73" ht="52" customHeight="1" x14ac:dyDescent="0.3">
      <c r="A314" s="67" t="s">
        <v>497</v>
      </c>
      <c r="B314" s="143" cm="1">
        <f t="array" ref="B314">IF(COUNTA(AF314:BU314)=0,"",_xlfn.XLOOKUP(INDEX(AF314:BU314,MATCH(FALSE,ISBLANK(AF314:BU314),0)),$AF314:$BU314,$AF$264:$BU$264,0))</f>
        <v>45845</v>
      </c>
      <c r="C314" s="67" t="s">
        <v>785</v>
      </c>
      <c r="D314" s="67" t="s">
        <v>812</v>
      </c>
      <c r="E314" s="67">
        <v>2404263110</v>
      </c>
      <c r="F314" s="12"/>
      <c r="G314" s="12"/>
      <c r="H314" s="12" t="s">
        <v>1501</v>
      </c>
      <c r="I314" s="59"/>
      <c r="J314" s="14" t="s">
        <v>291</v>
      </c>
      <c r="K314" s="14">
        <f>_xlfn.XLOOKUP(CONCATENATE(O314," ",U314),'Liste BT'!$J:$J,'Liste BT'!$C:$C,0)</f>
        <v>0</v>
      </c>
      <c r="L314" s="14"/>
      <c r="M314" s="68" t="str">
        <f>IF(N314=0,"",_xlfn.XLOOKUP(N314,'Liste des sites'!$E:$E,'Liste des sites'!$O:$O,""))</f>
        <v>Neuchâtel</v>
      </c>
      <c r="N314" s="12" t="s">
        <v>1317</v>
      </c>
      <c r="O314" s="69" t="str">
        <f>IF(N314=0,"",_xlfn.XLOOKUP(N314,'Liste des sites'!$E:$E,'Liste des sites'!$D:$D,""))</f>
        <v>1825</v>
      </c>
      <c r="P314" s="12" t="s">
        <v>1317</v>
      </c>
      <c r="Q314" s="14" t="s">
        <v>549</v>
      </c>
      <c r="R314" s="69" t="str">
        <f t="shared" si="49"/>
        <v>1825 Cage d'escalier Haute pression</v>
      </c>
      <c r="S314" s="103"/>
      <c r="T314" s="14">
        <f>IF(S314="",0,_xlfn.XLOOKUP(S314,'Clés appart'!$D:$D,'Clés appart'!$G:$G,0))</f>
        <v>0</v>
      </c>
      <c r="U314" s="69" t="s">
        <v>549</v>
      </c>
      <c r="V314" s="69" t="s">
        <v>549</v>
      </c>
      <c r="W314" s="69" t="str">
        <f>_xlfn.XLOOKUP(R314,'Liste BT'!$J:$J,'Liste BT'!$K:$K,"")</f>
        <v/>
      </c>
      <c r="X314" s="105"/>
      <c r="Y314" s="13">
        <v>2</v>
      </c>
      <c r="Z314" s="71">
        <f t="shared" si="60"/>
        <v>2</v>
      </c>
      <c r="AA314" s="72">
        <f t="shared" si="56"/>
        <v>0</v>
      </c>
      <c r="AB314" s="72">
        <f t="shared" si="57"/>
        <v>0</v>
      </c>
      <c r="AC314" s="72">
        <f t="shared" si="58"/>
        <v>0</v>
      </c>
      <c r="AD314" s="72">
        <f t="shared" si="59"/>
        <v>0</v>
      </c>
      <c r="AF314" s="115"/>
      <c r="AG314" s="115"/>
      <c r="AH314" s="115"/>
      <c r="AI314" s="115"/>
      <c r="AJ314" s="115"/>
      <c r="AK314" s="115"/>
      <c r="AL314" s="115"/>
      <c r="AM314" s="115">
        <v>2</v>
      </c>
      <c r="AN314" s="115"/>
      <c r="AO314" s="115"/>
      <c r="AP314" s="115"/>
      <c r="AQ314" s="115"/>
      <c r="AR314" s="115"/>
      <c r="AS314" s="115"/>
      <c r="AT314" s="115"/>
      <c r="AU314" s="115"/>
      <c r="AV314" s="115"/>
      <c r="AW314" s="115"/>
      <c r="AX314" s="115"/>
      <c r="AY314" s="115"/>
      <c r="AZ314" s="115"/>
      <c r="BA314" s="115"/>
      <c r="BB314" s="115"/>
      <c r="BC314" s="115"/>
      <c r="BD314" s="115"/>
      <c r="BE314" s="115"/>
      <c r="BF314" s="115"/>
      <c r="BG314" s="115"/>
      <c r="BH314" s="115"/>
      <c r="BI314" s="115"/>
      <c r="BJ314" s="115"/>
      <c r="BK314" s="115"/>
      <c r="BL314" s="115"/>
      <c r="BM314" s="115"/>
      <c r="BN314" s="115"/>
      <c r="BO314" s="115"/>
      <c r="BP314" s="115"/>
      <c r="BQ314" s="115"/>
      <c r="BR314" s="115"/>
      <c r="BS314" s="115"/>
      <c r="BT314" s="115"/>
      <c r="BU314" s="115"/>
    </row>
    <row r="315" spans="1:73" ht="52" customHeight="1" x14ac:dyDescent="0.3">
      <c r="A315" s="67" t="s">
        <v>497</v>
      </c>
      <c r="B315" s="143" cm="1">
        <f t="array" ref="B315">IF(COUNTA(AF315:BU315)=0,"",_xlfn.XLOOKUP(INDEX(AF315:BU315,MATCH(FALSE,ISBLANK(AF315:BU315),0)),$AF315:$BU315,$AF$264:$BU$264,0))</f>
        <v>45845</v>
      </c>
      <c r="C315" s="67" t="s">
        <v>785</v>
      </c>
      <c r="D315" s="67" t="s">
        <v>812</v>
      </c>
      <c r="E315" s="67">
        <v>2404263110</v>
      </c>
      <c r="F315" s="12" t="s">
        <v>635</v>
      </c>
      <c r="G315" s="12"/>
      <c r="H315" s="12"/>
      <c r="I315" s="59"/>
      <c r="J315" s="14" t="s">
        <v>1322</v>
      </c>
      <c r="K315" s="14">
        <f>_xlfn.XLOOKUP(CONCATENATE(O315," ",U315),'Liste BT'!$J:$J,'Liste BT'!$C:$C,0)</f>
        <v>0</v>
      </c>
      <c r="L315" s="14" t="s">
        <v>1322</v>
      </c>
      <c r="M315" s="68" t="str">
        <f>IF(N315=0,"",_xlfn.XLOOKUP(N315,'Liste des sites'!$E:$E,'Liste des sites'!$O:$O,""))</f>
        <v>Neuchâtel</v>
      </c>
      <c r="N315" s="12" t="s">
        <v>1262</v>
      </c>
      <c r="O315" s="69" t="str">
        <f>IF(N315=0,"",_xlfn.XLOOKUP(N315,'Liste des sites'!$E:$E,'Liste des sites'!$D:$D,""))</f>
        <v>19243</v>
      </c>
      <c r="P315" s="12" t="s">
        <v>1262</v>
      </c>
      <c r="Q315" s="14" t="s">
        <v>636</v>
      </c>
      <c r="R315" s="69" t="str">
        <f t="shared" si="49"/>
        <v/>
      </c>
      <c r="S315" s="103"/>
      <c r="T315" s="14">
        <f>IF(S315="",0,_xlfn.XLOOKUP(S315,'Clés appart'!$D:$D,'Clés appart'!$G:$G,0))</f>
        <v>0</v>
      </c>
      <c r="U315" s="69"/>
      <c r="V315" s="69"/>
      <c r="W315" s="69" t="str">
        <f>_xlfn.XLOOKUP(R315,'Liste BT'!$J:$J,'Liste BT'!$K:$K,"")</f>
        <v/>
      </c>
      <c r="X315" s="105" t="s">
        <v>636</v>
      </c>
      <c r="Y315" s="13">
        <v>0.5</v>
      </c>
      <c r="Z315" s="71">
        <f t="shared" si="60"/>
        <v>0.5</v>
      </c>
      <c r="AA315" s="72">
        <f t="shared" si="56"/>
        <v>0</v>
      </c>
      <c r="AB315" s="72">
        <f t="shared" si="57"/>
        <v>0</v>
      </c>
      <c r="AC315" s="72">
        <f t="shared" si="58"/>
        <v>0</v>
      </c>
      <c r="AD315" s="72">
        <f t="shared" si="59"/>
        <v>0</v>
      </c>
      <c r="AF315" s="115"/>
      <c r="AG315" s="115"/>
      <c r="AH315" s="115"/>
      <c r="AI315" s="115"/>
      <c r="AJ315" s="115"/>
      <c r="AK315" s="115"/>
      <c r="AL315" s="115"/>
      <c r="AM315" s="115">
        <v>0.5</v>
      </c>
      <c r="AN315" s="115"/>
      <c r="AO315" s="115"/>
      <c r="AP315" s="115"/>
      <c r="AQ315" s="115"/>
      <c r="AR315" s="115"/>
      <c r="AS315" s="115"/>
      <c r="AT315" s="115"/>
      <c r="AU315" s="115"/>
      <c r="AV315" s="115"/>
      <c r="AW315" s="115"/>
      <c r="AX315" s="115"/>
      <c r="AY315" s="115"/>
      <c r="AZ315" s="115"/>
      <c r="BA315" s="115"/>
      <c r="BB315" s="115"/>
      <c r="BC315" s="115"/>
      <c r="BD315" s="115"/>
      <c r="BE315" s="115"/>
      <c r="BF315" s="115"/>
      <c r="BG315" s="115"/>
      <c r="BH315" s="115"/>
      <c r="BI315" s="115"/>
      <c r="BJ315" s="115"/>
      <c r="BK315" s="115"/>
      <c r="BL315" s="115"/>
      <c r="BM315" s="115"/>
      <c r="BN315" s="115"/>
      <c r="BO315" s="115"/>
      <c r="BP315" s="115"/>
      <c r="BQ315" s="115"/>
      <c r="BR315" s="115"/>
      <c r="BS315" s="115"/>
      <c r="BT315" s="115"/>
      <c r="BU315" s="115"/>
    </row>
    <row r="316" spans="1:73" ht="52" customHeight="1" x14ac:dyDescent="0.3">
      <c r="A316" s="67" t="s">
        <v>497</v>
      </c>
      <c r="B316" s="143" cm="1">
        <f t="array" ref="B316">IF(COUNTA(AF316:BU316)=0,"",_xlfn.XLOOKUP(INDEX(AF316:BU316,MATCH(FALSE,ISBLANK(AF316:BU316),0)),$AF316:$BU316,$AF$264:$BU$264,0))</f>
        <v>45845</v>
      </c>
      <c r="C316" s="67" t="s">
        <v>785</v>
      </c>
      <c r="D316" s="67" t="s">
        <v>812</v>
      </c>
      <c r="E316" s="67">
        <v>2404263110</v>
      </c>
      <c r="F316" s="12"/>
      <c r="G316" s="12"/>
      <c r="H316" s="12" t="s">
        <v>1501</v>
      </c>
      <c r="I316" s="59"/>
      <c r="J316" s="14" t="s">
        <v>324</v>
      </c>
      <c r="K316" s="14">
        <f>_xlfn.XLOOKUP(CONCATENATE(O316," ",U316),'Liste BT'!$J:$J,'Liste BT'!$C:$C,0)</f>
        <v>0</v>
      </c>
      <c r="L316" s="14"/>
      <c r="M316" s="68" t="str">
        <f>IF(N316=0,"",_xlfn.XLOOKUP(N316,'Liste des sites'!$E:$E,'Liste des sites'!$O:$O,""))</f>
        <v>Neuchâtel</v>
      </c>
      <c r="N316" s="12" t="s">
        <v>1395</v>
      </c>
      <c r="O316" s="69" t="str">
        <f>IF(N316=0,"",_xlfn.XLOOKUP(N316,'Liste des sites'!$E:$E,'Liste des sites'!$D:$D,""))</f>
        <v>1835</v>
      </c>
      <c r="P316" s="12" t="s">
        <v>1395</v>
      </c>
      <c r="Q316" s="14" t="s">
        <v>546</v>
      </c>
      <c r="R316" s="69" t="str">
        <f t="shared" si="49"/>
        <v>1835 Toiles d'arraignées</v>
      </c>
      <c r="S316" s="103"/>
      <c r="T316" s="14">
        <f>IF(S316="",0,_xlfn.XLOOKUP(S316,'Clés appart'!$D:$D,'Clés appart'!$G:$G,0))</f>
        <v>0</v>
      </c>
      <c r="U316" s="69" t="s">
        <v>546</v>
      </c>
      <c r="V316" s="69" t="s">
        <v>546</v>
      </c>
      <c r="W316" s="69" t="str">
        <f>_xlfn.XLOOKUP(R316,'Liste BT'!$J:$J,'Liste BT'!$K:$K,"")</f>
        <v/>
      </c>
      <c r="X316" s="105"/>
      <c r="Y316" s="13">
        <v>1</v>
      </c>
      <c r="Z316" s="71">
        <f t="shared" si="60"/>
        <v>1</v>
      </c>
      <c r="AA316" s="72">
        <f t="shared" si="56"/>
        <v>0</v>
      </c>
      <c r="AB316" s="72">
        <f t="shared" si="57"/>
        <v>0</v>
      </c>
      <c r="AC316" s="72">
        <f t="shared" si="58"/>
        <v>0</v>
      </c>
      <c r="AD316" s="72">
        <f t="shared" si="59"/>
        <v>0</v>
      </c>
      <c r="AF316" s="115"/>
      <c r="AG316" s="115"/>
      <c r="AH316" s="115"/>
      <c r="AI316" s="115"/>
      <c r="AJ316" s="115"/>
      <c r="AK316" s="115"/>
      <c r="AL316" s="115"/>
      <c r="AM316" s="115">
        <v>1</v>
      </c>
      <c r="AN316" s="115"/>
      <c r="AO316" s="115"/>
      <c r="AP316" s="115"/>
      <c r="AQ316" s="115"/>
      <c r="AR316" s="115"/>
      <c r="AS316" s="115"/>
      <c r="AT316" s="115"/>
      <c r="AU316" s="115"/>
      <c r="AV316" s="115"/>
      <c r="AW316" s="115"/>
      <c r="AX316" s="115"/>
      <c r="AY316" s="115"/>
      <c r="AZ316" s="115"/>
      <c r="BA316" s="115"/>
      <c r="BB316" s="115"/>
      <c r="BC316" s="115"/>
      <c r="BD316" s="115"/>
      <c r="BE316" s="115"/>
      <c r="BF316" s="115"/>
      <c r="BG316" s="115"/>
      <c r="BH316" s="115"/>
      <c r="BI316" s="115"/>
      <c r="BJ316" s="115"/>
      <c r="BK316" s="115"/>
      <c r="BL316" s="115"/>
      <c r="BM316" s="115"/>
      <c r="BN316" s="115"/>
      <c r="BO316" s="115"/>
      <c r="BP316" s="115"/>
      <c r="BQ316" s="115"/>
      <c r="BR316" s="115"/>
      <c r="BS316" s="115"/>
      <c r="BT316" s="115"/>
      <c r="BU316" s="115"/>
    </row>
    <row r="317" spans="1:73" ht="52" customHeight="1" x14ac:dyDescent="0.3">
      <c r="A317" s="67" t="s">
        <v>497</v>
      </c>
      <c r="B317" s="143" cm="1">
        <f t="array" ref="B317">IF(COUNTA(AF317:BU317)=0,"",_xlfn.XLOOKUP(INDEX(AF317:BU317,MATCH(FALSE,ISBLANK(AF317:BU317),0)),$AF317:$BU317,$AF$264:$BU$264,0))</f>
        <v>45846</v>
      </c>
      <c r="C317" s="67" t="s">
        <v>785</v>
      </c>
      <c r="D317" s="67" t="s">
        <v>812</v>
      </c>
      <c r="E317" s="67">
        <v>2404263110</v>
      </c>
      <c r="F317" s="12"/>
      <c r="G317" s="12"/>
      <c r="H317" s="12"/>
      <c r="I317" s="59"/>
      <c r="J317" s="14" t="s">
        <v>357</v>
      </c>
      <c r="K317" s="14">
        <f>_xlfn.XLOOKUP(CONCATENATE(O317," ",U317),'Liste BT'!$J:$J,'Liste BT'!$C:$C,0)</f>
        <v>0</v>
      </c>
      <c r="L317" s="14"/>
      <c r="M317" s="68" t="str">
        <f>IF(N317=0,"",_xlfn.XLOOKUP(N317,'Liste des sites'!$E:$E,'Liste des sites'!$O:$O,""))</f>
        <v>Neuchâtel</v>
      </c>
      <c r="N317" s="12" t="s">
        <v>1829</v>
      </c>
      <c r="O317" s="69" t="str">
        <f>IF(N317=0,"",_xlfn.XLOOKUP(N317,'Liste des sites'!$E:$E,'Liste des sites'!$D:$D,""))</f>
        <v>1804</v>
      </c>
      <c r="P317" s="12" t="s">
        <v>1829</v>
      </c>
      <c r="Q317" s="14" t="s">
        <v>523</v>
      </c>
      <c r="R317" s="69" t="str">
        <f t="shared" si="49"/>
        <v>1804 Coop A fond trimestriel</v>
      </c>
      <c r="S317" s="103"/>
      <c r="T317" s="14">
        <f>IF(S317="",0,_xlfn.XLOOKUP(S317,'Clés appart'!$D:$D,'Clés appart'!$G:$G,0))</f>
        <v>0</v>
      </c>
      <c r="U317" s="69" t="s">
        <v>2591</v>
      </c>
      <c r="V317" s="69" t="s">
        <v>2591</v>
      </c>
      <c r="W317" s="69" t="str">
        <f>_xlfn.XLOOKUP(R317,'Liste BT'!$J:$J,'Liste BT'!$K:$K,"")</f>
        <v/>
      </c>
      <c r="X317" s="105"/>
      <c r="Y317" s="97">
        <v>2</v>
      </c>
      <c r="Z317" s="71">
        <f t="shared" si="60"/>
        <v>2</v>
      </c>
      <c r="AA317" s="72">
        <f t="shared" si="56"/>
        <v>0</v>
      </c>
      <c r="AB317" s="72">
        <f t="shared" si="57"/>
        <v>0</v>
      </c>
      <c r="AC317" s="72">
        <f t="shared" si="58"/>
        <v>0</v>
      </c>
      <c r="AD317" s="72">
        <f t="shared" si="59"/>
        <v>0</v>
      </c>
      <c r="AF317" s="115"/>
      <c r="AG317" s="115"/>
      <c r="AH317" s="115"/>
      <c r="AI317" s="115"/>
      <c r="AJ317" s="115"/>
      <c r="AK317" s="115"/>
      <c r="AL317" s="115"/>
      <c r="AM317" s="115"/>
      <c r="AN317" s="115">
        <v>2</v>
      </c>
      <c r="AO317" s="115"/>
      <c r="AP317" s="115"/>
      <c r="AQ317" s="115"/>
      <c r="AR317" s="115"/>
      <c r="AS317" s="115"/>
      <c r="AT317" s="115"/>
      <c r="AU317" s="115"/>
      <c r="AV317" s="115"/>
      <c r="AW317" s="115"/>
      <c r="AX317" s="115"/>
      <c r="AY317" s="115"/>
      <c r="AZ317" s="115"/>
      <c r="BA317" s="115"/>
      <c r="BB317" s="115"/>
      <c r="BC317" s="115"/>
      <c r="BD317" s="115"/>
      <c r="BE317" s="115"/>
      <c r="BF317" s="115"/>
      <c r="BG317" s="115"/>
      <c r="BH317" s="115"/>
      <c r="BI317" s="115"/>
      <c r="BJ317" s="115"/>
      <c r="BK317" s="115"/>
      <c r="BL317" s="115"/>
      <c r="BM317" s="115"/>
      <c r="BN317" s="115"/>
      <c r="BO317" s="115"/>
      <c r="BP317" s="115"/>
      <c r="BQ317" s="115"/>
      <c r="BR317" s="115"/>
      <c r="BS317" s="115"/>
      <c r="BT317" s="115"/>
      <c r="BU317" s="115"/>
    </row>
    <row r="318" spans="1:73" ht="52" customHeight="1" x14ac:dyDescent="0.3">
      <c r="A318" s="67" t="s">
        <v>497</v>
      </c>
      <c r="B318" s="143" cm="1">
        <f t="array" ref="B318">IF(COUNTA(AF318:BU318)=0,"",_xlfn.XLOOKUP(INDEX(AF318:BU318,MATCH(FALSE,ISBLANK(AF318:BU318),0)),$AF318:$BU318,$AF$264:$BU$264,0))</f>
        <v>45846</v>
      </c>
      <c r="C318" s="67" t="s">
        <v>785</v>
      </c>
      <c r="D318" s="67" t="s">
        <v>812</v>
      </c>
      <c r="E318" s="67">
        <v>2404263110</v>
      </c>
      <c r="F318" s="12"/>
      <c r="G318" s="12"/>
      <c r="H318" s="12"/>
      <c r="I318" s="59"/>
      <c r="J318" s="14" t="s">
        <v>358</v>
      </c>
      <c r="K318" s="14" t="str">
        <f>_xlfn.XLOOKUP(CONCATENATE(O318," ",U318),'Liste BT'!$J:$J,'Liste BT'!$C:$C,0)</f>
        <v>6504 (15783)</v>
      </c>
      <c r="L318" s="14"/>
      <c r="M318" s="68" t="str">
        <f>IF(N318=0,"",_xlfn.XLOOKUP(N318,'Liste des sites'!$E:$E,'Liste des sites'!$O:$O,""))</f>
        <v>Neuchâtel</v>
      </c>
      <c r="N318" s="12" t="s">
        <v>1631</v>
      </c>
      <c r="O318" s="69" t="str">
        <f>IF(N318=0,"",_xlfn.XLOOKUP(N318,'Liste des sites'!$E:$E,'Liste des sites'!$D:$D,""))</f>
        <v>170</v>
      </c>
      <c r="P318" s="12" t="s">
        <v>1631</v>
      </c>
      <c r="Q318" s="14" t="s">
        <v>521</v>
      </c>
      <c r="R318" s="69" t="str">
        <f t="shared" si="49"/>
        <v>170 Vitrerie intérieure et extérieure</v>
      </c>
      <c r="S318" s="103"/>
      <c r="T318" s="14">
        <f>IF(S318="",0,_xlfn.XLOOKUP(S318,'Clés appart'!$D:$D,'Clés appart'!$G:$G,0))</f>
        <v>0</v>
      </c>
      <c r="U318" s="69" t="s">
        <v>544</v>
      </c>
      <c r="V318" s="69" t="s">
        <v>544</v>
      </c>
      <c r="W318" s="69">
        <f>_xlfn.XLOOKUP(R318,'Liste BT'!$J:$J,'Liste BT'!$K:$K,"")</f>
        <v>0</v>
      </c>
      <c r="X318" s="105"/>
      <c r="Y318" s="13">
        <v>1</v>
      </c>
      <c r="Z318" s="71">
        <f t="shared" si="60"/>
        <v>1</v>
      </c>
      <c r="AA318" s="72">
        <f t="shared" si="56"/>
        <v>0</v>
      </c>
      <c r="AB318" s="72">
        <f t="shared" si="57"/>
        <v>0</v>
      </c>
      <c r="AC318" s="72">
        <f t="shared" si="58"/>
        <v>0</v>
      </c>
      <c r="AD318" s="72">
        <f t="shared" si="59"/>
        <v>0</v>
      </c>
      <c r="AF318" s="115"/>
      <c r="AG318" s="115"/>
      <c r="AH318" s="115"/>
      <c r="AI318" s="115"/>
      <c r="AJ318" s="115"/>
      <c r="AK318" s="115"/>
      <c r="AL318" s="115"/>
      <c r="AM318" s="115"/>
      <c r="AN318" s="115">
        <v>1</v>
      </c>
      <c r="AO318" s="115"/>
      <c r="AP318" s="115"/>
      <c r="AQ318" s="115"/>
      <c r="AR318" s="115"/>
      <c r="AS318" s="115"/>
      <c r="AT318" s="115"/>
      <c r="AU318" s="115"/>
      <c r="AV318" s="115"/>
      <c r="AW318" s="115"/>
      <c r="AX318" s="115"/>
      <c r="AY318" s="115"/>
      <c r="AZ318" s="115"/>
      <c r="BA318" s="115"/>
      <c r="BB318" s="115"/>
      <c r="BC318" s="115"/>
      <c r="BD318" s="115"/>
      <c r="BE318" s="115"/>
      <c r="BF318" s="115"/>
      <c r="BG318" s="115"/>
      <c r="BH318" s="115"/>
      <c r="BI318" s="115"/>
      <c r="BJ318" s="115"/>
      <c r="BK318" s="115"/>
      <c r="BL318" s="115"/>
      <c r="BM318" s="115"/>
      <c r="BN318" s="115"/>
      <c r="BO318" s="115"/>
      <c r="BP318" s="115"/>
      <c r="BQ318" s="115"/>
      <c r="BR318" s="115"/>
      <c r="BS318" s="115"/>
      <c r="BT318" s="115"/>
      <c r="BU318" s="115"/>
    </row>
    <row r="319" spans="1:73" ht="52" customHeight="1" x14ac:dyDescent="0.3">
      <c r="A319" s="67" t="s">
        <v>497</v>
      </c>
      <c r="B319" s="143" cm="1">
        <f t="array" ref="B319">IF(COUNTA(AF319:BU319)=0,"",_xlfn.XLOOKUP(INDEX(AF319:BU319,MATCH(FALSE,ISBLANK(AF319:BU319),0)),$AF319:$BU319,$AF$264:$BU$264,0))</f>
        <v>45846</v>
      </c>
      <c r="C319" s="67" t="s">
        <v>785</v>
      </c>
      <c r="D319" s="67" t="s">
        <v>812</v>
      </c>
      <c r="E319" s="67">
        <v>2404263110</v>
      </c>
      <c r="F319" s="12"/>
      <c r="G319" s="12"/>
      <c r="H319" s="12"/>
      <c r="I319" s="59"/>
      <c r="J319" s="14" t="s">
        <v>385</v>
      </c>
      <c r="K319" s="14" t="str">
        <f>_xlfn.XLOOKUP(CONCATENATE(O319," ",U319),'Liste BT'!$J:$J,'Liste BT'!$C:$C,0)</f>
        <v>5329</v>
      </c>
      <c r="L319" s="14"/>
      <c r="M319" s="68" t="str">
        <f>IF(N319=0,"",_xlfn.XLOOKUP(N319,'Liste des sites'!$E:$E,'Liste des sites'!$O:$O,""))</f>
        <v>Neuchâtel</v>
      </c>
      <c r="N319" s="12" t="s">
        <v>1821</v>
      </c>
      <c r="O319" s="69" t="str">
        <f>IF(N319=0,"",_xlfn.XLOOKUP(N319,'Liste des sites'!$E:$E,'Liste des sites'!$D:$D,""))</f>
        <v>1761</v>
      </c>
      <c r="P319" s="12" t="s">
        <v>1821</v>
      </c>
      <c r="Q319" s="14" t="s">
        <v>521</v>
      </c>
      <c r="R319" s="69" t="str">
        <f t="shared" si="49"/>
        <v>1761 Vitrerie intérieure et extérieure</v>
      </c>
      <c r="S319" s="103"/>
      <c r="T319" s="14">
        <f>IF(S319="",0,_xlfn.XLOOKUP(S319,'Clés appart'!$D:$D,'Clés appart'!$G:$G,0))</f>
        <v>0</v>
      </c>
      <c r="U319" s="69" t="s">
        <v>544</v>
      </c>
      <c r="V319" s="69" t="s">
        <v>544</v>
      </c>
      <c r="W319" s="69" t="str">
        <f>_xlfn.XLOOKUP(R319,'Liste BT'!$J:$J,'Liste BT'!$K:$K,"")</f>
        <v>A02</v>
      </c>
      <c r="X319" s="105"/>
      <c r="Y319" s="13">
        <v>1</v>
      </c>
      <c r="Z319" s="71">
        <f t="shared" si="60"/>
        <v>1</v>
      </c>
      <c r="AA319" s="72">
        <f t="shared" si="56"/>
        <v>0</v>
      </c>
      <c r="AB319" s="72">
        <f t="shared" si="57"/>
        <v>0</v>
      </c>
      <c r="AC319" s="72">
        <f t="shared" si="58"/>
        <v>0</v>
      </c>
      <c r="AD319" s="72">
        <f t="shared" si="59"/>
        <v>0</v>
      </c>
      <c r="AF319" s="115"/>
      <c r="AG319" s="115"/>
      <c r="AH319" s="115"/>
      <c r="AI319" s="115"/>
      <c r="AJ319" s="115"/>
      <c r="AK319" s="115"/>
      <c r="AL319" s="115"/>
      <c r="AM319" s="115"/>
      <c r="AN319" s="115">
        <v>1</v>
      </c>
      <c r="AO319" s="115"/>
      <c r="AP319" s="115"/>
      <c r="AQ319" s="115"/>
      <c r="AR319" s="115"/>
      <c r="AS319" s="115"/>
      <c r="AT319" s="115"/>
      <c r="AU319" s="115"/>
      <c r="AV319" s="115"/>
      <c r="AW319" s="115"/>
      <c r="AX319" s="115"/>
      <c r="AY319" s="115"/>
      <c r="AZ319" s="115"/>
      <c r="BA319" s="115"/>
      <c r="BB319" s="115"/>
      <c r="BC319" s="115"/>
      <c r="BD319" s="115"/>
      <c r="BE319" s="115"/>
      <c r="BF319" s="115"/>
      <c r="BG319" s="115"/>
      <c r="BH319" s="115"/>
      <c r="BI319" s="115"/>
      <c r="BJ319" s="115"/>
      <c r="BK319" s="115"/>
      <c r="BL319" s="115"/>
      <c r="BM319" s="115"/>
      <c r="BN319" s="115"/>
      <c r="BO319" s="115"/>
      <c r="BP319" s="115"/>
      <c r="BQ319" s="115"/>
      <c r="BR319" s="115"/>
      <c r="BS319" s="115"/>
      <c r="BT319" s="115"/>
      <c r="BU319" s="115"/>
    </row>
    <row r="320" spans="1:73" ht="52" customHeight="1" x14ac:dyDescent="0.3">
      <c r="A320" s="67" t="s">
        <v>497</v>
      </c>
      <c r="B320" s="143" t="str" cm="1">
        <f t="array" ref="B320">IF(COUNTA(AF320:BU320)=0,"",_xlfn.XLOOKUP(INDEX(AF320:BU320,MATCH(FALSE,ISBLANK(AF320:BU320),0)),$AF320:$BU320,$AF$264:$BU$264,0))</f>
        <v/>
      </c>
      <c r="C320" s="67" t="s">
        <v>785</v>
      </c>
      <c r="D320" s="67" t="s">
        <v>812</v>
      </c>
      <c r="E320" s="67">
        <v>2404263110</v>
      </c>
      <c r="F320" s="12"/>
      <c r="G320" s="12"/>
      <c r="H320" s="12"/>
      <c r="I320" s="59"/>
      <c r="J320" s="14">
        <v>8392</v>
      </c>
      <c r="K320" s="14">
        <f>_xlfn.XLOOKUP(CONCATENATE(O320," ",U320),'Liste BT'!$J:$J,'Liste BT'!$C:$C,0)</f>
        <v>0</v>
      </c>
      <c r="L320" s="14"/>
      <c r="M320" s="68" t="str">
        <f>IF(N320=0,"",_xlfn.XLOOKUP(N320,'Liste des sites'!$E:$E,'Liste des sites'!$O:$O,""))</f>
        <v>Fribourg</v>
      </c>
      <c r="N320" s="12" t="s">
        <v>2575</v>
      </c>
      <c r="O320" s="69">
        <f>IF(N320=0,"",_xlfn.XLOOKUP(N320,'Liste des sites'!$E:$E,'Liste des sites'!$D:$D,""))</f>
        <v>2897</v>
      </c>
      <c r="P320" s="12" t="s">
        <v>2575</v>
      </c>
      <c r="Q320" s="14" t="s">
        <v>523</v>
      </c>
      <c r="R320" s="69" t="str">
        <f t="shared" si="49"/>
        <v>2897 Coop A fond trimestriel</v>
      </c>
      <c r="S320" s="103"/>
      <c r="T320" s="14">
        <f>IF(S320="",0,_xlfn.XLOOKUP(S320,'Clés appart'!$D:$D,'Clés appart'!$G:$G,0))</f>
        <v>0</v>
      </c>
      <c r="U320" s="69" t="s">
        <v>2591</v>
      </c>
      <c r="V320" s="69" t="s">
        <v>2591</v>
      </c>
      <c r="W320" s="69" t="str">
        <f>_xlfn.XLOOKUP(R320,'Liste BT'!$J:$J,'Liste BT'!$K:$K,"")</f>
        <v/>
      </c>
      <c r="X320" s="105"/>
      <c r="Y320" s="13">
        <v>2</v>
      </c>
      <c r="Z320" s="71">
        <f t="shared" si="60"/>
        <v>0</v>
      </c>
      <c r="AA320" s="72">
        <f t="shared" si="56"/>
        <v>0</v>
      </c>
      <c r="AB320" s="72">
        <f t="shared" si="57"/>
        <v>0</v>
      </c>
      <c r="AC320" s="72">
        <f t="shared" si="58"/>
        <v>0</v>
      </c>
      <c r="AD320" s="72">
        <f t="shared" si="59"/>
        <v>0</v>
      </c>
      <c r="AF320" s="115"/>
      <c r="AG320" s="115"/>
      <c r="AH320" s="115"/>
      <c r="AI320" s="115"/>
      <c r="AJ320" s="115"/>
      <c r="AK320" s="115"/>
      <c r="AL320" s="115"/>
      <c r="AM320" s="115"/>
      <c r="AN320" s="115"/>
      <c r="AO320" s="115"/>
      <c r="AP320" s="115"/>
      <c r="AQ320" s="115"/>
      <c r="AR320" s="115"/>
      <c r="AS320" s="115"/>
      <c r="AT320" s="115"/>
      <c r="AU320" s="115"/>
      <c r="AV320" s="115"/>
      <c r="AW320" s="115"/>
      <c r="AX320" s="115"/>
      <c r="AY320" s="115"/>
      <c r="AZ320" s="115"/>
      <c r="BA320" s="115"/>
      <c r="BB320" s="115"/>
      <c r="BC320" s="115"/>
      <c r="BD320" s="115"/>
      <c r="BE320" s="115"/>
      <c r="BF320" s="115"/>
      <c r="BG320" s="115"/>
      <c r="BH320" s="115"/>
      <c r="BI320" s="115"/>
      <c r="BJ320" s="115"/>
      <c r="BK320" s="115"/>
      <c r="BL320" s="115"/>
      <c r="BM320" s="115"/>
      <c r="BN320" s="115"/>
      <c r="BO320" s="115"/>
      <c r="BP320" s="115"/>
      <c r="BQ320" s="115"/>
      <c r="BR320" s="115"/>
      <c r="BS320" s="115"/>
      <c r="BT320" s="115"/>
      <c r="BU320" s="115"/>
    </row>
    <row r="321" spans="1:73" ht="52" customHeight="1" x14ac:dyDescent="0.3">
      <c r="A321" s="67" t="s">
        <v>497</v>
      </c>
      <c r="B321" s="143" cm="1">
        <f t="array" ref="B321">IF(COUNTA(AF321:BU321)=0,"",_xlfn.XLOOKUP(INDEX(AF321:BU321,MATCH(FALSE,ISBLANK(AF321:BU321),0)),$AF321:$BU321,$AF$264:$BU$264,0))</f>
        <v>45847</v>
      </c>
      <c r="C321" s="67" t="s">
        <v>785</v>
      </c>
      <c r="D321" s="67" t="s">
        <v>812</v>
      </c>
      <c r="E321" s="67">
        <v>2404263110</v>
      </c>
      <c r="F321" s="12"/>
      <c r="G321" s="12"/>
      <c r="H321" s="12"/>
      <c r="I321" s="59"/>
      <c r="J321" s="14" t="s">
        <v>343</v>
      </c>
      <c r="K321" s="14">
        <f>_xlfn.XLOOKUP(CONCATENATE(O321," ",U321),'Liste BT'!$J:$J,'Liste BT'!$C:$C,0)</f>
        <v>0</v>
      </c>
      <c r="L321" s="14"/>
      <c r="M321" s="68" t="str">
        <f>IF(N321=0,"",_xlfn.XLOOKUP(N321,'Liste des sites'!$E:$E,'Liste des sites'!$O:$O,""))</f>
        <v>Jura</v>
      </c>
      <c r="N321" s="12" t="s">
        <v>2370</v>
      </c>
      <c r="O321" s="69" t="str">
        <f>IF(N321=0,"",_xlfn.XLOOKUP(N321,'Liste des sites'!$E:$E,'Liste des sites'!$D:$D,""))</f>
        <v>1755</v>
      </c>
      <c r="P321" s="12" t="s">
        <v>2370</v>
      </c>
      <c r="Q321" s="20" t="s">
        <v>619</v>
      </c>
      <c r="R321" s="69" t="str">
        <f t="shared" si="49"/>
        <v>1755 Espaces vert</v>
      </c>
      <c r="S321" s="103"/>
      <c r="T321" s="14">
        <f>IF(S321="",0,_xlfn.XLOOKUP(S321,'Clés appart'!$D:$D,'Clés appart'!$G:$G,0))</f>
        <v>0</v>
      </c>
      <c r="U321" s="69" t="s">
        <v>543</v>
      </c>
      <c r="V321" s="69" t="s">
        <v>543</v>
      </c>
      <c r="W321" s="69" t="str">
        <f>_xlfn.XLOOKUP(R321,'Liste BT'!$J:$J,'Liste BT'!$K:$K,"")</f>
        <v/>
      </c>
      <c r="X321" s="105"/>
      <c r="Y321" s="97">
        <v>10</v>
      </c>
      <c r="Z321" s="71">
        <f t="shared" si="60"/>
        <v>10</v>
      </c>
      <c r="AA321" s="72">
        <f t="shared" si="56"/>
        <v>0</v>
      </c>
      <c r="AB321" s="72">
        <f t="shared" si="57"/>
        <v>0</v>
      </c>
      <c r="AC321" s="72">
        <f t="shared" si="58"/>
        <v>0</v>
      </c>
      <c r="AD321" s="72">
        <f t="shared" si="59"/>
        <v>0</v>
      </c>
      <c r="AF321" s="115"/>
      <c r="AG321" s="115"/>
      <c r="AH321" s="115"/>
      <c r="AI321" s="115"/>
      <c r="AJ321" s="115"/>
      <c r="AK321" s="115"/>
      <c r="AL321" s="115"/>
      <c r="AM321" s="115"/>
      <c r="AN321" s="115"/>
      <c r="AO321" s="115">
        <v>10</v>
      </c>
      <c r="AP321" s="115"/>
      <c r="AQ321" s="115"/>
      <c r="AR321" s="115"/>
      <c r="AS321" s="115"/>
      <c r="AT321" s="115"/>
      <c r="AU321" s="115"/>
      <c r="AV321" s="115"/>
      <c r="AW321" s="115"/>
      <c r="AX321" s="115"/>
      <c r="AY321" s="115"/>
      <c r="AZ321" s="115"/>
      <c r="BA321" s="115"/>
      <c r="BB321" s="115"/>
      <c r="BC321" s="115"/>
      <c r="BD321" s="115"/>
      <c r="BE321" s="115"/>
      <c r="BF321" s="115"/>
      <c r="BG321" s="115"/>
      <c r="BH321" s="115"/>
      <c r="BI321" s="115"/>
      <c r="BJ321" s="115"/>
      <c r="BK321" s="115"/>
      <c r="BL321" s="115"/>
      <c r="BM321" s="115"/>
      <c r="BN321" s="115"/>
      <c r="BO321" s="115"/>
      <c r="BP321" s="115"/>
      <c r="BQ321" s="115"/>
      <c r="BR321" s="115"/>
      <c r="BS321" s="115"/>
      <c r="BT321" s="115"/>
      <c r="BU321" s="115"/>
    </row>
    <row r="322" spans="1:73" ht="52" customHeight="1" x14ac:dyDescent="0.3">
      <c r="A322" s="67" t="s">
        <v>497</v>
      </c>
      <c r="B322" s="143" cm="1">
        <f t="array" ref="B322">IF(COUNTA(AF322:BU322)=0,"",_xlfn.XLOOKUP(INDEX(AF322:BU322,MATCH(FALSE,ISBLANK(AF322:BU322),0)),$AF322:$BU322,$AF$264:$BU$264,0))</f>
        <v>45847</v>
      </c>
      <c r="C322" s="67" t="s">
        <v>785</v>
      </c>
      <c r="D322" s="67" t="s">
        <v>812</v>
      </c>
      <c r="E322" s="67">
        <v>2404263110</v>
      </c>
      <c r="F322" s="12" t="s">
        <v>637</v>
      </c>
      <c r="G322" s="12"/>
      <c r="H322" s="12" t="s">
        <v>164</v>
      </c>
      <c r="I322" s="59"/>
      <c r="J322" s="14" t="s">
        <v>1316</v>
      </c>
      <c r="K322" s="14">
        <f>_xlfn.XLOOKUP(CONCATENATE(O322," ",U322),'Liste BT'!$J:$J,'Liste BT'!$C:$C,0)</f>
        <v>0</v>
      </c>
      <c r="L322" s="14" t="s">
        <v>1316</v>
      </c>
      <c r="M322" s="68" t="str">
        <f>IF(N322=0,"",_xlfn.XLOOKUP(N322,'Liste des sites'!$E:$E,'Liste des sites'!$O:$O,""))</f>
        <v>Neuchâtel</v>
      </c>
      <c r="N322" s="12" t="s">
        <v>1317</v>
      </c>
      <c r="O322" s="69" t="str">
        <f>IF(N322=0,"",_xlfn.XLOOKUP(N322,'Liste des sites'!$E:$E,'Liste des sites'!$D:$D,""))</f>
        <v>1825</v>
      </c>
      <c r="P322" s="12" t="s">
        <v>1317</v>
      </c>
      <c r="Q322" s="14" t="s">
        <v>2585</v>
      </c>
      <c r="R322" s="69" t="str">
        <f t="shared" si="49"/>
        <v/>
      </c>
      <c r="S322" s="103"/>
      <c r="T322" s="14">
        <f>IF(S322="",0,_xlfn.XLOOKUP(S322,'Clés appart'!$D:$D,'Clés appart'!$G:$G,0))</f>
        <v>0</v>
      </c>
      <c r="U322" s="69"/>
      <c r="V322" s="69"/>
      <c r="W322" s="69" t="str">
        <f>_xlfn.XLOOKUP(R322,'Liste BT'!$J:$J,'Liste BT'!$K:$K,"")</f>
        <v/>
      </c>
      <c r="X322" s="105" t="s">
        <v>2585</v>
      </c>
      <c r="Y322" s="97">
        <v>1.5</v>
      </c>
      <c r="Z322" s="71">
        <f t="shared" si="60"/>
        <v>1.5</v>
      </c>
      <c r="AA322" s="72">
        <f t="shared" si="56"/>
        <v>0</v>
      </c>
      <c r="AB322" s="72">
        <f t="shared" si="57"/>
        <v>0</v>
      </c>
      <c r="AC322" s="72">
        <f t="shared" si="58"/>
        <v>0</v>
      </c>
      <c r="AD322" s="72">
        <f t="shared" si="59"/>
        <v>0</v>
      </c>
      <c r="AF322" s="115"/>
      <c r="AG322" s="115"/>
      <c r="AH322" s="115"/>
      <c r="AI322" s="115"/>
      <c r="AJ322" s="115"/>
      <c r="AK322" s="115"/>
      <c r="AL322" s="115"/>
      <c r="AM322" s="115"/>
      <c r="AN322" s="115"/>
      <c r="AO322" s="115">
        <v>1.5</v>
      </c>
      <c r="AP322" s="115"/>
      <c r="AQ322" s="115"/>
      <c r="AR322" s="115"/>
      <c r="AS322" s="115"/>
      <c r="AT322" s="115"/>
      <c r="AU322" s="115"/>
      <c r="AV322" s="115"/>
      <c r="AW322" s="115"/>
      <c r="AX322" s="115"/>
      <c r="AY322" s="115"/>
      <c r="AZ322" s="115"/>
      <c r="BA322" s="115"/>
      <c r="BB322" s="115"/>
      <c r="BC322" s="115"/>
      <c r="BD322" s="115"/>
      <c r="BE322" s="115"/>
      <c r="BF322" s="115"/>
      <c r="BG322" s="115"/>
      <c r="BH322" s="115"/>
      <c r="BI322" s="115"/>
      <c r="BJ322" s="115"/>
      <c r="BK322" s="115"/>
      <c r="BL322" s="115"/>
      <c r="BM322" s="115"/>
      <c r="BN322" s="115"/>
      <c r="BO322" s="115"/>
      <c r="BP322" s="115"/>
      <c r="BQ322" s="115"/>
      <c r="BR322" s="115"/>
      <c r="BS322" s="115"/>
      <c r="BT322" s="115"/>
      <c r="BU322" s="115"/>
    </row>
    <row r="323" spans="1:73" ht="52" customHeight="1" x14ac:dyDescent="0.3">
      <c r="A323" s="67" t="s">
        <v>497</v>
      </c>
      <c r="B323" s="143" cm="1">
        <f t="array" ref="B323">IF(COUNTA(AF323:BU323)=0,"",_xlfn.XLOOKUP(INDEX(AF323:BU323,MATCH(FALSE,ISBLANK(AF323:BU323),0)),$AF323:$BU323,$AF$264:$BU$264,0))</f>
        <v>45848</v>
      </c>
      <c r="C323" s="67" t="s">
        <v>785</v>
      </c>
      <c r="D323" s="67" t="s">
        <v>812</v>
      </c>
      <c r="E323" s="67">
        <v>2404263110</v>
      </c>
      <c r="F323" s="12"/>
      <c r="G323" s="12"/>
      <c r="H323" s="12"/>
      <c r="I323" s="59"/>
      <c r="J323" s="14" t="s">
        <v>367</v>
      </c>
      <c r="K323" s="14" t="str">
        <f>_xlfn.XLOOKUP(CONCATENATE(O323," ",U323),'Liste BT'!$J:$J,'Liste BT'!$C:$C,0)</f>
        <v>5326</v>
      </c>
      <c r="L323" s="14"/>
      <c r="M323" s="68" t="str">
        <f>IF(N323=0,"",_xlfn.XLOOKUP(N323,'Liste des sites'!$E:$E,'Liste des sites'!$O:$O,""))</f>
        <v>Neuchâtel</v>
      </c>
      <c r="N323" s="12" t="s">
        <v>1846</v>
      </c>
      <c r="O323" s="69" t="str">
        <f>IF(N323=0,"",_xlfn.XLOOKUP(N323,'Liste des sites'!$E:$E,'Liste des sites'!$D:$D,""))</f>
        <v>1828</v>
      </c>
      <c r="P323" s="12" t="s">
        <v>1846</v>
      </c>
      <c r="Q323" s="14" t="s">
        <v>523</v>
      </c>
      <c r="R323" s="69" t="str">
        <f t="shared" si="49"/>
        <v>1828 A fond trimestriel</v>
      </c>
      <c r="S323" s="103"/>
      <c r="T323" s="14">
        <f>IF(S323="",0,_xlfn.XLOOKUP(S323,'Clés appart'!$D:$D,'Clés appart'!$G:$G,0))</f>
        <v>0</v>
      </c>
      <c r="U323" s="69" t="s">
        <v>2592</v>
      </c>
      <c r="V323" s="69" t="s">
        <v>2592</v>
      </c>
      <c r="W323" s="69" t="str">
        <f>_xlfn.XLOOKUP(R323,'Liste BT'!$J:$J,'Liste BT'!$K:$K,"")</f>
        <v>A04</v>
      </c>
      <c r="X323" s="105"/>
      <c r="Y323" s="19">
        <v>2</v>
      </c>
      <c r="Z323" s="71">
        <f t="shared" si="60"/>
        <v>2</v>
      </c>
      <c r="AA323" s="72">
        <f t="shared" si="56"/>
        <v>0</v>
      </c>
      <c r="AB323" s="72">
        <f t="shared" si="57"/>
        <v>0</v>
      </c>
      <c r="AC323" s="72">
        <f t="shared" si="58"/>
        <v>0</v>
      </c>
      <c r="AD323" s="72">
        <f t="shared" si="59"/>
        <v>0</v>
      </c>
      <c r="AF323" s="115"/>
      <c r="AG323" s="115"/>
      <c r="AH323" s="115"/>
      <c r="AI323" s="115"/>
      <c r="AJ323" s="115"/>
      <c r="AK323" s="115"/>
      <c r="AL323" s="115"/>
      <c r="AM323" s="115"/>
      <c r="AN323" s="115"/>
      <c r="AO323" s="115"/>
      <c r="AP323" s="115">
        <v>2</v>
      </c>
      <c r="AQ323" s="115"/>
      <c r="AR323" s="115"/>
      <c r="AS323" s="115"/>
      <c r="AT323" s="115"/>
      <c r="AU323" s="115"/>
      <c r="AV323" s="115"/>
      <c r="AW323" s="115"/>
      <c r="AX323" s="115"/>
      <c r="AY323" s="115"/>
      <c r="AZ323" s="115"/>
      <c r="BA323" s="115"/>
      <c r="BB323" s="115"/>
      <c r="BC323" s="115"/>
      <c r="BD323" s="115"/>
      <c r="BE323" s="115"/>
      <c r="BF323" s="115"/>
      <c r="BG323" s="115"/>
      <c r="BH323" s="115"/>
      <c r="BI323" s="115"/>
      <c r="BJ323" s="115"/>
      <c r="BK323" s="115"/>
      <c r="BL323" s="115"/>
      <c r="BM323" s="115"/>
      <c r="BN323" s="115"/>
      <c r="BO323" s="115"/>
      <c r="BP323" s="115"/>
      <c r="BQ323" s="115"/>
      <c r="BR323" s="115"/>
      <c r="BS323" s="115"/>
      <c r="BT323" s="115"/>
      <c r="BU323" s="115"/>
    </row>
    <row r="324" spans="1:73" ht="52" customHeight="1" x14ac:dyDescent="0.3">
      <c r="A324" s="67" t="s">
        <v>497</v>
      </c>
      <c r="B324" s="143" cm="1">
        <f t="array" ref="B324">IF(COUNTA(AF324:BU324)=0,"",_xlfn.XLOOKUP(INDEX(AF324:BU324,MATCH(FALSE,ISBLANK(AF324:BU324),0)),$AF324:$BU324,$AF$264:$BU$264,0))</f>
        <v>45848</v>
      </c>
      <c r="C324" s="67" t="s">
        <v>785</v>
      </c>
      <c r="D324" s="67" t="s">
        <v>812</v>
      </c>
      <c r="E324" s="67">
        <v>2404263110</v>
      </c>
      <c r="F324" s="12"/>
      <c r="G324" s="12"/>
      <c r="H324" s="12"/>
      <c r="I324" s="59"/>
      <c r="J324" s="14" t="s">
        <v>369</v>
      </c>
      <c r="K324" s="14" t="str">
        <f>_xlfn.XLOOKUP(CONCATENATE(O324," ",U324),'Liste BT'!$J:$J,'Liste BT'!$C:$C,0)</f>
        <v>16526</v>
      </c>
      <c r="L324" s="14"/>
      <c r="M324" s="68" t="str">
        <f>IF(N324=0,"",_xlfn.XLOOKUP(N324,'Liste des sites'!$E:$E,'Liste des sites'!$O:$O,""))</f>
        <v>Neuchâtel</v>
      </c>
      <c r="N324" s="12" t="s">
        <v>1846</v>
      </c>
      <c r="O324" s="69" t="str">
        <f>IF(N324=0,"",_xlfn.XLOOKUP(N324,'Liste des sites'!$E:$E,'Liste des sites'!$D:$D,""))</f>
        <v>1828</v>
      </c>
      <c r="P324" s="12" t="s">
        <v>1846</v>
      </c>
      <c r="Q324" s="14" t="s">
        <v>547</v>
      </c>
      <c r="R324" s="69" t="str">
        <f t="shared" si="49"/>
        <v>1828 Nettoyage cages d'ascensseurs</v>
      </c>
      <c r="S324" s="103"/>
      <c r="T324" s="14">
        <f>IF(S324="",0,_xlfn.XLOOKUP(S324,'Clés appart'!$D:$D,'Clés appart'!$G:$G,0))</f>
        <v>0</v>
      </c>
      <c r="U324" s="69" t="s">
        <v>2588</v>
      </c>
      <c r="V324" s="69" t="s">
        <v>2588</v>
      </c>
      <c r="W324" s="69" t="str">
        <f>_xlfn.XLOOKUP(R324,'Liste BT'!$J:$J,'Liste BT'!$K:$K,"")</f>
        <v>A01</v>
      </c>
      <c r="X324" s="105"/>
      <c r="Y324" s="19">
        <v>1</v>
      </c>
      <c r="Z324" s="71">
        <f t="shared" si="60"/>
        <v>1</v>
      </c>
      <c r="AA324" s="72">
        <f t="shared" si="56"/>
        <v>0</v>
      </c>
      <c r="AB324" s="72">
        <f t="shared" si="57"/>
        <v>0</v>
      </c>
      <c r="AC324" s="72">
        <f t="shared" si="58"/>
        <v>0</v>
      </c>
      <c r="AD324" s="72">
        <f t="shared" si="59"/>
        <v>0</v>
      </c>
      <c r="AF324" s="115"/>
      <c r="AG324" s="115"/>
      <c r="AH324" s="115"/>
      <c r="AI324" s="115"/>
      <c r="AJ324" s="115"/>
      <c r="AK324" s="115"/>
      <c r="AL324" s="115"/>
      <c r="AM324" s="115"/>
      <c r="AN324" s="115"/>
      <c r="AO324" s="115"/>
      <c r="AP324" s="115">
        <v>1</v>
      </c>
      <c r="AQ324" s="115"/>
      <c r="AR324" s="115"/>
      <c r="AS324" s="115"/>
      <c r="AT324" s="115"/>
      <c r="AU324" s="115"/>
      <c r="AV324" s="115"/>
      <c r="AW324" s="115"/>
      <c r="AX324" s="115"/>
      <c r="AY324" s="115"/>
      <c r="AZ324" s="115"/>
      <c r="BA324" s="115"/>
      <c r="BB324" s="115"/>
      <c r="BC324" s="115"/>
      <c r="BD324" s="115"/>
      <c r="BE324" s="115"/>
      <c r="BF324" s="115"/>
      <c r="BG324" s="115"/>
      <c r="BH324" s="115"/>
      <c r="BI324" s="115"/>
      <c r="BJ324" s="115"/>
      <c r="BK324" s="115"/>
      <c r="BL324" s="115"/>
      <c r="BM324" s="115"/>
      <c r="BN324" s="115"/>
      <c r="BO324" s="115"/>
      <c r="BP324" s="115"/>
      <c r="BQ324" s="115"/>
      <c r="BR324" s="115"/>
      <c r="BS324" s="115"/>
      <c r="BT324" s="115"/>
      <c r="BU324" s="115"/>
    </row>
    <row r="325" spans="1:73" ht="52" customHeight="1" x14ac:dyDescent="0.3">
      <c r="A325" s="67" t="s">
        <v>497</v>
      </c>
      <c r="B325" s="143" cm="1">
        <f t="array" ref="B325">IF(COUNTA(AF325:BU325)=0,"",_xlfn.XLOOKUP(INDEX(AF325:BU325,MATCH(FALSE,ISBLANK(AF325:BU325),0)),$AF325:$BU325,$AF$264:$BU$264,0))</f>
        <v>45848</v>
      </c>
      <c r="C325" s="67" t="s">
        <v>785</v>
      </c>
      <c r="D325" s="67" t="s">
        <v>812</v>
      </c>
      <c r="E325" s="67">
        <v>2404263110</v>
      </c>
      <c r="F325" s="12"/>
      <c r="G325" s="12"/>
      <c r="H325" s="12"/>
      <c r="I325" s="59"/>
      <c r="J325" s="14"/>
      <c r="K325" s="14">
        <f>_xlfn.XLOOKUP(CONCATENATE(O325," ",U325),'Liste BT'!$J:$J,'Liste BT'!$C:$C,0)</f>
        <v>0</v>
      </c>
      <c r="L325" s="14"/>
      <c r="M325" s="68" t="str">
        <f>IF(N325=0,"",_xlfn.XLOOKUP(N325,'Liste des sites'!$E:$E,'Liste des sites'!$O:$O,""))</f>
        <v/>
      </c>
      <c r="N325" s="12"/>
      <c r="O325" s="69" t="str">
        <f>IF(N325=0,"",_xlfn.XLOOKUP(N325,'Liste des sites'!$E:$E,'Liste des sites'!$D:$D,""))</f>
        <v/>
      </c>
      <c r="P325" s="12"/>
      <c r="Q325" s="22" t="s">
        <v>522</v>
      </c>
      <c r="R325" s="69" t="str">
        <f t="shared" si="49"/>
        <v/>
      </c>
      <c r="S325" s="103"/>
      <c r="T325" s="14">
        <f>IF(S325="",0,_xlfn.XLOOKUP(S325,'Clés appart'!$D:$D,'Clés appart'!$G:$G,0))</f>
        <v>0</v>
      </c>
      <c r="U325" s="69"/>
      <c r="V325" s="69"/>
      <c r="W325" s="69" t="str">
        <f>_xlfn.XLOOKUP(R325,'Liste BT'!$J:$J,'Liste BT'!$K:$K,"")</f>
        <v/>
      </c>
      <c r="X325" s="105"/>
      <c r="Y325" s="19">
        <v>0</v>
      </c>
      <c r="Z325" s="71">
        <f t="shared" si="60"/>
        <v>0</v>
      </c>
      <c r="AA325" s="72">
        <f t="shared" si="56"/>
        <v>0</v>
      </c>
      <c r="AB325" s="72">
        <f t="shared" si="57"/>
        <v>0</v>
      </c>
      <c r="AC325" s="72">
        <f t="shared" si="58"/>
        <v>1</v>
      </c>
      <c r="AD325" s="72">
        <f t="shared" si="59"/>
        <v>0</v>
      </c>
      <c r="AF325" s="115"/>
      <c r="AG325" s="115"/>
      <c r="AH325" s="115"/>
      <c r="AI325" s="115"/>
      <c r="AJ325" s="115"/>
      <c r="AK325" s="115"/>
      <c r="AL325" s="115"/>
      <c r="AM325" s="115"/>
      <c r="AN325" s="115"/>
      <c r="AO325" s="115"/>
      <c r="AP325" s="115" t="s">
        <v>790</v>
      </c>
      <c r="AQ325" s="115"/>
      <c r="AR325" s="115"/>
      <c r="AS325" s="115"/>
      <c r="AT325" s="115"/>
      <c r="AU325" s="115"/>
      <c r="AV325" s="115"/>
      <c r="AW325" s="115"/>
      <c r="AX325" s="115"/>
      <c r="AY325" s="115"/>
      <c r="AZ325" s="115"/>
      <c r="BA325" s="115"/>
      <c r="BB325" s="115"/>
      <c r="BC325" s="115"/>
      <c r="BD325" s="115"/>
      <c r="BE325" s="115"/>
      <c r="BF325" s="115"/>
      <c r="BG325" s="115"/>
      <c r="BH325" s="115"/>
      <c r="BI325" s="115"/>
      <c r="BJ325" s="115"/>
      <c r="BK325" s="115"/>
      <c r="BL325" s="115"/>
      <c r="BM325" s="115"/>
      <c r="BN325" s="115"/>
      <c r="BO325" s="115"/>
      <c r="BP325" s="115"/>
      <c r="BQ325" s="115"/>
      <c r="BR325" s="115"/>
      <c r="BS325" s="115"/>
      <c r="BT325" s="115"/>
      <c r="BU325" s="115"/>
    </row>
    <row r="326" spans="1:73" ht="52" customHeight="1" x14ac:dyDescent="0.3">
      <c r="A326" s="67" t="s">
        <v>497</v>
      </c>
      <c r="B326" s="143" cm="1">
        <f t="array" ref="B326">IF(COUNTA(AF326:BU326)=0,"",_xlfn.XLOOKUP(INDEX(AF326:BU326,MATCH(FALSE,ISBLANK(AF326:BU326),0)),$AF326:$BU326,$AF$264:$BU$264,0))</f>
        <v>45849</v>
      </c>
      <c r="C326" s="67" t="s">
        <v>785</v>
      </c>
      <c r="D326" s="67" t="s">
        <v>812</v>
      </c>
      <c r="E326" s="67">
        <v>2404263110</v>
      </c>
      <c r="F326" s="12"/>
      <c r="G326" s="12"/>
      <c r="H326" s="12"/>
      <c r="I326" s="59"/>
      <c r="J326" s="14"/>
      <c r="K326" s="14">
        <f>_xlfn.XLOOKUP(CONCATENATE(O326," ",U326),'Liste BT'!$J:$J,'Liste BT'!$C:$C,0)</f>
        <v>0</v>
      </c>
      <c r="L326" s="14"/>
      <c r="M326" s="68" t="str">
        <f>IF(N326=0,"",_xlfn.XLOOKUP(N326,'Liste des sites'!$E:$E,'Liste des sites'!$O:$O,""))</f>
        <v/>
      </c>
      <c r="N326" s="12"/>
      <c r="O326" s="69" t="str">
        <f>IF(N326=0,"",_xlfn.XLOOKUP(N326,'Liste des sites'!$E:$E,'Liste des sites'!$D:$D,""))</f>
        <v/>
      </c>
      <c r="P326" s="12"/>
      <c r="Q326" s="22" t="s">
        <v>522</v>
      </c>
      <c r="R326" s="69" t="str">
        <f t="shared" si="49"/>
        <v/>
      </c>
      <c r="S326" s="103"/>
      <c r="T326" s="14">
        <f>IF(S326="",0,_xlfn.XLOOKUP(S326,'Clés appart'!$D:$D,'Clés appart'!$G:$G,0))</f>
        <v>0</v>
      </c>
      <c r="U326" s="69"/>
      <c r="V326" s="69"/>
      <c r="W326" s="69" t="str">
        <f>_xlfn.XLOOKUP(R326,'Liste BT'!$J:$J,'Liste BT'!$K:$K,"")</f>
        <v/>
      </c>
      <c r="X326" s="105"/>
      <c r="Y326" s="19">
        <v>0</v>
      </c>
      <c r="Z326" s="71">
        <f t="shared" si="60"/>
        <v>0</v>
      </c>
      <c r="AA326" s="72">
        <f t="shared" si="56"/>
        <v>0</v>
      </c>
      <c r="AB326" s="72">
        <f t="shared" si="57"/>
        <v>0</v>
      </c>
      <c r="AC326" s="72">
        <f t="shared" si="58"/>
        <v>1</v>
      </c>
      <c r="AD326" s="72">
        <f t="shared" si="59"/>
        <v>0</v>
      </c>
      <c r="AF326" s="115"/>
      <c r="AG326" s="115"/>
      <c r="AH326" s="115"/>
      <c r="AI326" s="115"/>
      <c r="AJ326" s="115"/>
      <c r="AK326" s="115"/>
      <c r="AL326" s="115"/>
      <c r="AM326" s="115"/>
      <c r="AN326" s="115"/>
      <c r="AO326" s="115"/>
      <c r="AP326" s="115"/>
      <c r="AQ326" s="115" t="s">
        <v>790</v>
      </c>
      <c r="AR326" s="115"/>
      <c r="AS326" s="115"/>
      <c r="AT326" s="115"/>
      <c r="AU326" s="115"/>
      <c r="AV326" s="115"/>
      <c r="AW326" s="115"/>
      <c r="AX326" s="115"/>
      <c r="AY326" s="115"/>
      <c r="AZ326" s="115"/>
      <c r="BA326" s="115"/>
      <c r="BB326" s="115"/>
      <c r="BC326" s="115"/>
      <c r="BD326" s="115"/>
      <c r="BE326" s="115"/>
      <c r="BF326" s="115"/>
      <c r="BG326" s="115"/>
      <c r="BH326" s="115"/>
      <c r="BI326" s="115"/>
      <c r="BJ326" s="115"/>
      <c r="BK326" s="115"/>
      <c r="BL326" s="115"/>
      <c r="BM326" s="115"/>
      <c r="BN326" s="115"/>
      <c r="BO326" s="115"/>
      <c r="BP326" s="115"/>
      <c r="BQ326" s="115"/>
      <c r="BR326" s="115"/>
      <c r="BS326" s="115"/>
      <c r="BT326" s="115"/>
      <c r="BU326" s="115"/>
    </row>
    <row r="327" spans="1:73" ht="52" customHeight="1" x14ac:dyDescent="0.3">
      <c r="A327" s="67" t="s">
        <v>497</v>
      </c>
      <c r="B327" s="143" cm="1">
        <f t="array" ref="B327">IF(COUNTA(AF327:BU327)=0,"",_xlfn.XLOOKUP(INDEX(AF327:BU327,MATCH(FALSE,ISBLANK(AF327:BU327),0)),$AF327:$BU327,$AF$264:$BU$264,0))</f>
        <v>45852</v>
      </c>
      <c r="C327" s="67" t="s">
        <v>785</v>
      </c>
      <c r="D327" s="67" t="s">
        <v>812</v>
      </c>
      <c r="E327" s="67">
        <v>2404263110</v>
      </c>
      <c r="F327" s="12"/>
      <c r="G327" s="12"/>
      <c r="H327" s="12"/>
      <c r="I327" s="59"/>
      <c r="J327" s="14"/>
      <c r="K327" s="14">
        <f>_xlfn.XLOOKUP(CONCATENATE(O327," ",U327),'Liste BT'!$J:$J,'Liste BT'!$C:$C,0)</f>
        <v>0</v>
      </c>
      <c r="L327" s="14"/>
      <c r="M327" s="68" t="str">
        <f>IF(N327=0,"",_xlfn.XLOOKUP(N327,'Liste des sites'!$E:$E,'Liste des sites'!$O:$O,""))</f>
        <v/>
      </c>
      <c r="N327" s="12"/>
      <c r="O327" s="69" t="str">
        <f>IF(N327=0,"",_xlfn.XLOOKUP(N327,'Liste des sites'!$E:$E,'Liste des sites'!$D:$D,""))</f>
        <v/>
      </c>
      <c r="P327" s="12"/>
      <c r="Q327" s="99" t="s">
        <v>579</v>
      </c>
      <c r="R327" s="69" t="str">
        <f t="shared" si="49"/>
        <v/>
      </c>
      <c r="S327" s="103"/>
      <c r="T327" s="14">
        <f>IF(S327="",0,_xlfn.XLOOKUP(S327,'Clés appart'!$D:$D,'Clés appart'!$G:$G,0))</f>
        <v>0</v>
      </c>
      <c r="U327" s="69"/>
      <c r="V327" s="69"/>
      <c r="W327" s="69" t="str">
        <f>_xlfn.XLOOKUP(R327,'Liste BT'!$J:$J,'Liste BT'!$K:$K,"")</f>
        <v/>
      </c>
      <c r="X327" s="105"/>
      <c r="Y327" s="97"/>
      <c r="Z327" s="71">
        <f t="shared" si="60"/>
        <v>0</v>
      </c>
      <c r="AA327" s="72">
        <f t="shared" si="56"/>
        <v>0</v>
      </c>
      <c r="AB327" s="72">
        <f t="shared" si="57"/>
        <v>1</v>
      </c>
      <c r="AC327" s="72">
        <f t="shared" si="58"/>
        <v>0</v>
      </c>
      <c r="AD327" s="72">
        <f t="shared" si="59"/>
        <v>0</v>
      </c>
      <c r="AF327" s="115"/>
      <c r="AG327" s="115"/>
      <c r="AH327" s="115"/>
      <c r="AI327" s="115"/>
      <c r="AJ327" s="115"/>
      <c r="AK327" s="115"/>
      <c r="AL327" s="115"/>
      <c r="AM327" s="115"/>
      <c r="AN327" s="115"/>
      <c r="AO327" s="115"/>
      <c r="AP327" s="115"/>
      <c r="AQ327" s="115"/>
      <c r="AR327" s="115"/>
      <c r="AS327" s="115"/>
      <c r="AT327" s="115" t="s">
        <v>579</v>
      </c>
      <c r="AU327" s="115"/>
      <c r="AV327" s="115"/>
      <c r="AW327" s="115"/>
      <c r="AX327" s="115"/>
      <c r="AY327" s="115"/>
      <c r="AZ327" s="115"/>
      <c r="BA327" s="115"/>
      <c r="BB327" s="115"/>
      <c r="BC327" s="115"/>
      <c r="BD327" s="115"/>
      <c r="BE327" s="115"/>
      <c r="BF327" s="115"/>
      <c r="BG327" s="115"/>
      <c r="BH327" s="115"/>
      <c r="BI327" s="115"/>
      <c r="BJ327" s="115"/>
      <c r="BK327" s="115"/>
      <c r="BL327" s="115"/>
      <c r="BM327" s="115"/>
      <c r="BN327" s="115"/>
      <c r="BO327" s="115"/>
      <c r="BP327" s="115"/>
      <c r="BQ327" s="115"/>
      <c r="BR327" s="115"/>
      <c r="BS327" s="115"/>
      <c r="BT327" s="115"/>
      <c r="BU327" s="115"/>
    </row>
    <row r="328" spans="1:73" ht="52" customHeight="1" x14ac:dyDescent="0.3">
      <c r="A328" s="67" t="s">
        <v>497</v>
      </c>
      <c r="B328" s="143" cm="1">
        <f t="array" ref="B328">IF(COUNTA(AF328:BU328)=0,"",_xlfn.XLOOKUP(INDEX(AF328:BU328,MATCH(FALSE,ISBLANK(AF328:BU328),0)),$AF328:$BU328,$AF$264:$BU$264,0))</f>
        <v>45853</v>
      </c>
      <c r="C328" s="67" t="s">
        <v>785</v>
      </c>
      <c r="D328" s="67" t="s">
        <v>812</v>
      </c>
      <c r="E328" s="67">
        <v>2404263110</v>
      </c>
      <c r="F328" s="12"/>
      <c r="G328" s="12"/>
      <c r="H328" s="12"/>
      <c r="I328" s="59"/>
      <c r="J328" s="14"/>
      <c r="K328" s="14">
        <f>_xlfn.XLOOKUP(CONCATENATE(O328," ",U328),'Liste BT'!$J:$J,'Liste BT'!$C:$C,0)</f>
        <v>0</v>
      </c>
      <c r="L328" s="14"/>
      <c r="M328" s="68" t="str">
        <f>IF(N328=0,"",_xlfn.XLOOKUP(N328,'Liste des sites'!$E:$E,'Liste des sites'!$O:$O,""))</f>
        <v/>
      </c>
      <c r="N328" s="12"/>
      <c r="O328" s="69" t="str">
        <f>IF(N328=0,"",_xlfn.XLOOKUP(N328,'Liste des sites'!$E:$E,'Liste des sites'!$D:$D,""))</f>
        <v/>
      </c>
      <c r="P328" s="12"/>
      <c r="Q328" s="99" t="s">
        <v>579</v>
      </c>
      <c r="R328" s="69" t="str">
        <f t="shared" si="49"/>
        <v/>
      </c>
      <c r="S328" s="103"/>
      <c r="T328" s="14">
        <f>IF(S328="",0,_xlfn.XLOOKUP(S328,'Clés appart'!$D:$D,'Clés appart'!$G:$G,0))</f>
        <v>0</v>
      </c>
      <c r="U328" s="69"/>
      <c r="V328" s="69"/>
      <c r="W328" s="69" t="str">
        <f>_xlfn.XLOOKUP(R328,'Liste BT'!$J:$J,'Liste BT'!$K:$K,"")</f>
        <v/>
      </c>
      <c r="X328" s="105"/>
      <c r="Y328" s="97"/>
      <c r="Z328" s="71">
        <f t="shared" si="60"/>
        <v>0</v>
      </c>
      <c r="AA328" s="72">
        <f t="shared" si="56"/>
        <v>0</v>
      </c>
      <c r="AB328" s="72">
        <f t="shared" si="57"/>
        <v>1</v>
      </c>
      <c r="AC328" s="72">
        <f t="shared" si="58"/>
        <v>0</v>
      </c>
      <c r="AD328" s="72">
        <f t="shared" si="59"/>
        <v>0</v>
      </c>
      <c r="AF328" s="115"/>
      <c r="AG328" s="115"/>
      <c r="AH328" s="115"/>
      <c r="AI328" s="115"/>
      <c r="AJ328" s="115"/>
      <c r="AK328" s="115"/>
      <c r="AL328" s="115"/>
      <c r="AM328" s="115"/>
      <c r="AN328" s="115"/>
      <c r="AO328" s="115"/>
      <c r="AP328" s="115"/>
      <c r="AQ328" s="115"/>
      <c r="AR328" s="115"/>
      <c r="AS328" s="115"/>
      <c r="AT328" s="115"/>
      <c r="AU328" s="115" t="s">
        <v>579</v>
      </c>
      <c r="AV328" s="115"/>
      <c r="AW328" s="115"/>
      <c r="AX328" s="115"/>
      <c r="AY328" s="115"/>
      <c r="AZ328" s="115"/>
      <c r="BA328" s="115"/>
      <c r="BB328" s="115"/>
      <c r="BC328" s="115"/>
      <c r="BD328" s="115"/>
      <c r="BE328" s="115"/>
      <c r="BF328" s="115"/>
      <c r="BG328" s="115"/>
      <c r="BH328" s="115"/>
      <c r="BI328" s="115"/>
      <c r="BJ328" s="115"/>
      <c r="BK328" s="115"/>
      <c r="BL328" s="115"/>
      <c r="BM328" s="115"/>
      <c r="BN328" s="115"/>
      <c r="BO328" s="115"/>
      <c r="BP328" s="115"/>
      <c r="BQ328" s="115"/>
      <c r="BR328" s="115"/>
      <c r="BS328" s="115"/>
      <c r="BT328" s="115"/>
      <c r="BU328" s="115"/>
    </row>
    <row r="329" spans="1:73" ht="52" customHeight="1" x14ac:dyDescent="0.3">
      <c r="A329" s="67" t="s">
        <v>497</v>
      </c>
      <c r="B329" s="143" cm="1">
        <f t="array" ref="B329">IF(COUNTA(AF329:BU329)=0,"",_xlfn.XLOOKUP(INDEX(AF329:BU329,MATCH(FALSE,ISBLANK(AF329:BU329),0)),$AF329:$BU329,$AF$264:$BU$264,0))</f>
        <v>45854</v>
      </c>
      <c r="C329" s="67" t="s">
        <v>785</v>
      </c>
      <c r="D329" s="67" t="s">
        <v>812</v>
      </c>
      <c r="E329" s="67">
        <v>2404263110</v>
      </c>
      <c r="F329" s="12"/>
      <c r="G329" s="12"/>
      <c r="H329" s="12"/>
      <c r="I329" s="59"/>
      <c r="J329" s="14"/>
      <c r="K329" s="14">
        <f>_xlfn.XLOOKUP(CONCATENATE(O329," ",U329),'Liste BT'!$J:$J,'Liste BT'!$C:$C,0)</f>
        <v>0</v>
      </c>
      <c r="L329" s="14"/>
      <c r="M329" s="68" t="str">
        <f>IF(N329=0,"",_xlfn.XLOOKUP(N329,'Liste des sites'!$E:$E,'Liste des sites'!$O:$O,""))</f>
        <v/>
      </c>
      <c r="N329" s="12"/>
      <c r="O329" s="69" t="str">
        <f>IF(N329=0,"",_xlfn.XLOOKUP(N329,'Liste des sites'!$E:$E,'Liste des sites'!$D:$D,""))</f>
        <v/>
      </c>
      <c r="P329" s="12"/>
      <c r="Q329" s="99" t="s">
        <v>579</v>
      </c>
      <c r="R329" s="69" t="str">
        <f t="shared" si="49"/>
        <v/>
      </c>
      <c r="S329" s="103"/>
      <c r="T329" s="14">
        <f>IF(S329="",0,_xlfn.XLOOKUP(S329,'Clés appart'!$D:$D,'Clés appart'!$G:$G,0))</f>
        <v>0</v>
      </c>
      <c r="U329" s="69"/>
      <c r="V329" s="69"/>
      <c r="W329" s="69" t="str">
        <f>_xlfn.XLOOKUP(R329,'Liste BT'!$J:$J,'Liste BT'!$K:$K,"")</f>
        <v/>
      </c>
      <c r="X329" s="105"/>
      <c r="Y329" s="97"/>
      <c r="Z329" s="71">
        <f t="shared" si="60"/>
        <v>0</v>
      </c>
      <c r="AA329" s="72">
        <f t="shared" si="56"/>
        <v>0</v>
      </c>
      <c r="AB329" s="72">
        <f t="shared" si="57"/>
        <v>1</v>
      </c>
      <c r="AC329" s="72">
        <f t="shared" si="58"/>
        <v>0</v>
      </c>
      <c r="AD329" s="72">
        <f t="shared" si="59"/>
        <v>0</v>
      </c>
      <c r="AF329" s="115"/>
      <c r="AG329" s="115"/>
      <c r="AH329" s="115"/>
      <c r="AI329" s="115"/>
      <c r="AJ329" s="115"/>
      <c r="AK329" s="115"/>
      <c r="AL329" s="115"/>
      <c r="AM329" s="115"/>
      <c r="AN329" s="115"/>
      <c r="AO329" s="115"/>
      <c r="AP329" s="115"/>
      <c r="AQ329" s="115"/>
      <c r="AR329" s="115"/>
      <c r="AS329" s="115"/>
      <c r="AT329" s="115"/>
      <c r="AU329" s="115"/>
      <c r="AV329" s="115" t="s">
        <v>579</v>
      </c>
      <c r="AW329" s="115"/>
      <c r="AX329" s="115"/>
      <c r="AY329" s="115"/>
      <c r="AZ329" s="115"/>
      <c r="BA329" s="115"/>
      <c r="BB329" s="115"/>
      <c r="BC329" s="115"/>
      <c r="BD329" s="115"/>
      <c r="BE329" s="115"/>
      <c r="BF329" s="115"/>
      <c r="BG329" s="115"/>
      <c r="BH329" s="115"/>
      <c r="BI329" s="115"/>
      <c r="BJ329" s="115"/>
      <c r="BK329" s="115"/>
      <c r="BL329" s="115"/>
      <c r="BM329" s="115"/>
      <c r="BN329" s="115"/>
      <c r="BO329" s="115"/>
      <c r="BP329" s="115"/>
      <c r="BQ329" s="115"/>
      <c r="BR329" s="115"/>
      <c r="BS329" s="115"/>
      <c r="BT329" s="115"/>
      <c r="BU329" s="115"/>
    </row>
    <row r="330" spans="1:73" ht="52" customHeight="1" x14ac:dyDescent="0.3">
      <c r="A330" s="67" t="s">
        <v>497</v>
      </c>
      <c r="B330" s="143" cm="1">
        <f t="array" ref="B330">IF(COUNTA(AF330:BU330)=0,"",_xlfn.XLOOKUP(INDEX(AF330:BU330,MATCH(FALSE,ISBLANK(AF330:BU330),0)),$AF330:$BU330,$AF$264:$BU$264,0))</f>
        <v>45855</v>
      </c>
      <c r="C330" s="67" t="s">
        <v>785</v>
      </c>
      <c r="D330" s="67" t="s">
        <v>812</v>
      </c>
      <c r="E330" s="67">
        <v>2404263110</v>
      </c>
      <c r="F330" s="12"/>
      <c r="G330" s="12"/>
      <c r="H330" s="12"/>
      <c r="I330" s="59"/>
      <c r="J330" s="14"/>
      <c r="K330" s="14">
        <f>_xlfn.XLOOKUP(CONCATENATE(O330," ",U330),'Liste BT'!$J:$J,'Liste BT'!$C:$C,0)</f>
        <v>0</v>
      </c>
      <c r="L330" s="14"/>
      <c r="M330" s="68" t="str">
        <f>IF(N330=0,"",_xlfn.XLOOKUP(N330,'Liste des sites'!$E:$E,'Liste des sites'!$O:$O,""))</f>
        <v/>
      </c>
      <c r="N330" s="12"/>
      <c r="O330" s="69" t="str">
        <f>IF(N330=0,"",_xlfn.XLOOKUP(N330,'Liste des sites'!$E:$E,'Liste des sites'!$D:$D,""))</f>
        <v/>
      </c>
      <c r="P330" s="12"/>
      <c r="Q330" s="99" t="s">
        <v>579</v>
      </c>
      <c r="R330" s="69" t="str">
        <f t="shared" si="49"/>
        <v/>
      </c>
      <c r="S330" s="103"/>
      <c r="T330" s="14">
        <f>IF(S330="",0,_xlfn.XLOOKUP(S330,'Clés appart'!$D:$D,'Clés appart'!$G:$G,0))</f>
        <v>0</v>
      </c>
      <c r="U330" s="69"/>
      <c r="V330" s="69"/>
      <c r="W330" s="69" t="str">
        <f>_xlfn.XLOOKUP(R330,'Liste BT'!$J:$J,'Liste BT'!$K:$K,"")</f>
        <v/>
      </c>
      <c r="X330" s="105"/>
      <c r="Y330" s="97"/>
      <c r="Z330" s="71">
        <f t="shared" si="60"/>
        <v>0</v>
      </c>
      <c r="AA330" s="72">
        <f t="shared" si="56"/>
        <v>0</v>
      </c>
      <c r="AB330" s="72">
        <f t="shared" si="57"/>
        <v>1</v>
      </c>
      <c r="AC330" s="72">
        <f t="shared" si="58"/>
        <v>0</v>
      </c>
      <c r="AD330" s="72">
        <f t="shared" si="59"/>
        <v>0</v>
      </c>
      <c r="AF330" s="115"/>
      <c r="AG330" s="115"/>
      <c r="AH330" s="115"/>
      <c r="AI330" s="115"/>
      <c r="AJ330" s="115"/>
      <c r="AK330" s="115"/>
      <c r="AL330" s="115"/>
      <c r="AM330" s="115"/>
      <c r="AN330" s="115"/>
      <c r="AO330" s="115"/>
      <c r="AP330" s="115"/>
      <c r="AQ330" s="115"/>
      <c r="AR330" s="115"/>
      <c r="AS330" s="115"/>
      <c r="AT330" s="115"/>
      <c r="AU330" s="115"/>
      <c r="AV330" s="115"/>
      <c r="AW330" s="115" t="s">
        <v>579</v>
      </c>
      <c r="AX330" s="115"/>
      <c r="AY330" s="115"/>
      <c r="AZ330" s="115"/>
      <c r="BA330" s="115"/>
      <c r="BB330" s="115"/>
      <c r="BC330" s="115"/>
      <c r="BD330" s="115"/>
      <c r="BE330" s="115"/>
      <c r="BF330" s="115"/>
      <c r="BG330" s="115"/>
      <c r="BH330" s="115"/>
      <c r="BI330" s="115"/>
      <c r="BJ330" s="115"/>
      <c r="BK330" s="115"/>
      <c r="BL330" s="115"/>
      <c r="BM330" s="115"/>
      <c r="BN330" s="115"/>
      <c r="BO330" s="115"/>
      <c r="BP330" s="115"/>
      <c r="BQ330" s="115"/>
      <c r="BR330" s="115"/>
      <c r="BS330" s="115"/>
      <c r="BT330" s="115"/>
      <c r="BU330" s="115"/>
    </row>
    <row r="331" spans="1:73" ht="52" customHeight="1" x14ac:dyDescent="0.3">
      <c r="A331" s="67" t="s">
        <v>497</v>
      </c>
      <c r="B331" s="143" cm="1">
        <f t="array" ref="B331">IF(COUNTA(AF331:BU331)=0,"",_xlfn.XLOOKUP(INDEX(AF331:BU331,MATCH(FALSE,ISBLANK(AF331:BU331),0)),$AF331:$BU331,$AF$264:$BU$264,0))</f>
        <v>45856</v>
      </c>
      <c r="C331" s="67" t="s">
        <v>785</v>
      </c>
      <c r="D331" s="67" t="s">
        <v>812</v>
      </c>
      <c r="E331" s="67">
        <v>2404263110</v>
      </c>
      <c r="F331" s="12"/>
      <c r="G331" s="12"/>
      <c r="H331" s="12"/>
      <c r="I331" s="59"/>
      <c r="J331" s="14"/>
      <c r="K331" s="14">
        <f>_xlfn.XLOOKUP(CONCATENATE(O331," ",U331),'Liste BT'!$J:$J,'Liste BT'!$C:$C,0)</f>
        <v>0</v>
      </c>
      <c r="L331" s="14"/>
      <c r="M331" s="68" t="str">
        <f>IF(N331=0,"",_xlfn.XLOOKUP(N331,'Liste des sites'!$E:$E,'Liste des sites'!$O:$O,""))</f>
        <v/>
      </c>
      <c r="N331" s="12"/>
      <c r="O331" s="69" t="str">
        <f>IF(N331=0,"",_xlfn.XLOOKUP(N331,'Liste des sites'!$E:$E,'Liste des sites'!$D:$D,""))</f>
        <v/>
      </c>
      <c r="P331" s="12"/>
      <c r="Q331" s="99" t="s">
        <v>579</v>
      </c>
      <c r="R331" s="69" t="str">
        <f t="shared" si="49"/>
        <v/>
      </c>
      <c r="S331" s="103"/>
      <c r="T331" s="14">
        <f>IF(S331="",0,_xlfn.XLOOKUP(S331,'Clés appart'!$D:$D,'Clés appart'!$G:$G,0))</f>
        <v>0</v>
      </c>
      <c r="U331" s="69"/>
      <c r="V331" s="69"/>
      <c r="W331" s="69" t="str">
        <f>_xlfn.XLOOKUP(R331,'Liste BT'!$J:$J,'Liste BT'!$K:$K,"")</f>
        <v/>
      </c>
      <c r="X331" s="105"/>
      <c r="Y331" s="97"/>
      <c r="Z331" s="71">
        <f t="shared" si="60"/>
        <v>0</v>
      </c>
      <c r="AA331" s="72">
        <f t="shared" si="56"/>
        <v>0</v>
      </c>
      <c r="AB331" s="72">
        <f t="shared" si="57"/>
        <v>1</v>
      </c>
      <c r="AC331" s="72">
        <f t="shared" si="58"/>
        <v>0</v>
      </c>
      <c r="AD331" s="72">
        <f t="shared" si="59"/>
        <v>0</v>
      </c>
      <c r="AF331" s="115"/>
      <c r="AG331" s="115"/>
      <c r="AH331" s="115"/>
      <c r="AI331" s="115"/>
      <c r="AJ331" s="115"/>
      <c r="AK331" s="115"/>
      <c r="AL331" s="115"/>
      <c r="AM331" s="115"/>
      <c r="AN331" s="115"/>
      <c r="AO331" s="115"/>
      <c r="AP331" s="115"/>
      <c r="AQ331" s="115"/>
      <c r="AR331" s="115"/>
      <c r="AS331" s="115"/>
      <c r="AT331" s="115"/>
      <c r="AU331" s="115"/>
      <c r="AV331" s="115"/>
      <c r="AW331" s="115"/>
      <c r="AX331" s="115" t="s">
        <v>579</v>
      </c>
      <c r="AY331" s="115"/>
      <c r="AZ331" s="115"/>
      <c r="BA331" s="115"/>
      <c r="BB331" s="115"/>
      <c r="BC331" s="115"/>
      <c r="BD331" s="115"/>
      <c r="BE331" s="115"/>
      <c r="BF331" s="115"/>
      <c r="BG331" s="115"/>
      <c r="BH331" s="115"/>
      <c r="BI331" s="115"/>
      <c r="BJ331" s="115"/>
      <c r="BK331" s="115"/>
      <c r="BL331" s="115"/>
      <c r="BM331" s="115"/>
      <c r="BN331" s="115"/>
      <c r="BO331" s="115"/>
      <c r="BP331" s="115"/>
      <c r="BQ331" s="115"/>
      <c r="BR331" s="115"/>
      <c r="BS331" s="115"/>
      <c r="BT331" s="115"/>
      <c r="BU331" s="115"/>
    </row>
    <row r="332" spans="1:73" ht="52" customHeight="1" x14ac:dyDescent="0.3">
      <c r="A332" s="67" t="s">
        <v>497</v>
      </c>
      <c r="B332" s="143" cm="1">
        <f t="array" ref="B332">IF(COUNTA(AF332:BU332)=0,"",_xlfn.XLOOKUP(INDEX(AF332:BU332,MATCH(FALSE,ISBLANK(AF332:BU332),0)),$AF332:$BU332,$AF$264:$BU$264,0))</f>
        <v>45859</v>
      </c>
      <c r="C332" s="67" t="s">
        <v>785</v>
      </c>
      <c r="D332" s="67" t="s">
        <v>812</v>
      </c>
      <c r="E332" s="67">
        <v>2404263110</v>
      </c>
      <c r="F332" s="12"/>
      <c r="G332" s="12"/>
      <c r="H332" s="12" t="s">
        <v>836</v>
      </c>
      <c r="I332" s="59"/>
      <c r="J332" s="14"/>
      <c r="K332" s="14">
        <f>_xlfn.XLOOKUP(CONCATENATE(O332," ",U332),'Liste BT'!$J:$J,'Liste BT'!$C:$C,0)</f>
        <v>0</v>
      </c>
      <c r="L332" s="14"/>
      <c r="M332" s="68" t="str">
        <f>IF(N332=0,"",_xlfn.XLOOKUP(N332,'Liste des sites'!$E:$E,'Liste des sites'!$O:$O,""))</f>
        <v>Neuchâtel</v>
      </c>
      <c r="N332" s="12" t="s">
        <v>1353</v>
      </c>
      <c r="O332" s="69" t="str">
        <f>IF(N332=0,"",_xlfn.XLOOKUP(N332,'Liste des sites'!$E:$E,'Liste des sites'!$D:$D,""))</f>
        <v>1555</v>
      </c>
      <c r="P332" s="12" t="s">
        <v>1353</v>
      </c>
      <c r="Q332" s="86" t="s">
        <v>613</v>
      </c>
      <c r="R332" s="69" t="str">
        <f t="shared" ref="R332:R395" si="61">IF(U332="","",CONCATENATE(O332," ",U332))</f>
        <v/>
      </c>
      <c r="S332" s="103"/>
      <c r="T332" s="14">
        <f>IF(S332="",0,_xlfn.XLOOKUP(S332,'Clés appart'!$D:$D,'Clés appart'!$G:$G,0))</f>
        <v>0</v>
      </c>
      <c r="U332" s="69"/>
      <c r="V332" s="69"/>
      <c r="W332" s="69" t="str">
        <f>_xlfn.XLOOKUP(R332,'Liste BT'!$J:$J,'Liste BT'!$K:$K,"")</f>
        <v/>
      </c>
      <c r="X332" s="105" t="s">
        <v>613</v>
      </c>
      <c r="Y332" s="13">
        <v>8</v>
      </c>
      <c r="Z332" s="71">
        <f t="shared" si="60"/>
        <v>8</v>
      </c>
      <c r="AA332" s="72">
        <f t="shared" ref="AA332:AA363" si="62">COUNTIF($AF332:$BU332,"Abs")</f>
        <v>0</v>
      </c>
      <c r="AB332" s="72">
        <f t="shared" ref="AB332:AB363" si="63">COUNTIF($AF332:$BU332,"CP")</f>
        <v>0</v>
      </c>
      <c r="AC332" s="72">
        <f t="shared" ref="AC332:AC363" si="64">COUNTIF($AF332:$BU332,"MA")</f>
        <v>0</v>
      </c>
      <c r="AD332" s="72">
        <f t="shared" ref="AD332:AD363" si="65">COUNTIF($AF332:$BU332,"F")</f>
        <v>0</v>
      </c>
      <c r="AF332" s="115"/>
      <c r="AG332" s="115"/>
      <c r="AH332" s="115"/>
      <c r="AI332" s="115"/>
      <c r="AJ332" s="115"/>
      <c r="AK332" s="115"/>
      <c r="AL332" s="115"/>
      <c r="AM332" s="115"/>
      <c r="AN332" s="115"/>
      <c r="AO332" s="115"/>
      <c r="AP332" s="115"/>
      <c r="AQ332" s="115"/>
      <c r="AR332" s="115"/>
      <c r="AS332" s="115"/>
      <c r="AT332" s="115"/>
      <c r="AU332" s="115"/>
      <c r="AV332" s="115"/>
      <c r="AW332" s="115"/>
      <c r="AX332" s="115"/>
      <c r="AY332" s="115"/>
      <c r="AZ332" s="115"/>
      <c r="BA332" s="115">
        <v>8</v>
      </c>
      <c r="BB332" s="115"/>
      <c r="BC332" s="115"/>
      <c r="BD332" s="115"/>
      <c r="BE332" s="115"/>
      <c r="BF332" s="115"/>
      <c r="BG332" s="115"/>
      <c r="BH332" s="115"/>
      <c r="BI332" s="115"/>
      <c r="BJ332" s="115"/>
      <c r="BK332" s="115"/>
      <c r="BL332" s="115"/>
      <c r="BM332" s="115"/>
      <c r="BN332" s="115"/>
      <c r="BO332" s="115"/>
      <c r="BP332" s="115"/>
      <c r="BQ332" s="115"/>
      <c r="BR332" s="115"/>
      <c r="BS332" s="115"/>
      <c r="BT332" s="115"/>
      <c r="BU332" s="115"/>
    </row>
    <row r="333" spans="1:73" ht="52" customHeight="1" x14ac:dyDescent="0.3">
      <c r="A333" s="67" t="s">
        <v>497</v>
      </c>
      <c r="B333" s="143" cm="1">
        <f t="array" ref="B333">IF(COUNTA(AF333:BU333)=0,"",_xlfn.XLOOKUP(INDEX(AF333:BU333,MATCH(FALSE,ISBLANK(AF333:BU333),0)),$AF333:$BU333,$AF$264:$BU$264,0))</f>
        <v>45860</v>
      </c>
      <c r="C333" s="67" t="s">
        <v>785</v>
      </c>
      <c r="D333" s="67" t="s">
        <v>812</v>
      </c>
      <c r="E333" s="67">
        <v>2404263110</v>
      </c>
      <c r="F333" s="12"/>
      <c r="G333" s="12"/>
      <c r="H333" s="12" t="s">
        <v>836</v>
      </c>
      <c r="I333" s="59"/>
      <c r="J333" s="14"/>
      <c r="K333" s="14">
        <f>_xlfn.XLOOKUP(CONCATENATE(O333," ",U333),'Liste BT'!$J:$J,'Liste BT'!$C:$C,0)</f>
        <v>0</v>
      </c>
      <c r="L333" s="14"/>
      <c r="M333" s="68" t="str">
        <f>IF(N333=0,"",_xlfn.XLOOKUP(N333,'Liste des sites'!$E:$E,'Liste des sites'!$O:$O,""))</f>
        <v>Neuchâtel</v>
      </c>
      <c r="N333" s="12" t="s">
        <v>1353</v>
      </c>
      <c r="O333" s="69" t="str">
        <f>IF(N333=0,"",_xlfn.XLOOKUP(N333,'Liste des sites'!$E:$E,'Liste des sites'!$D:$D,""))</f>
        <v>1555</v>
      </c>
      <c r="P333" s="12" t="s">
        <v>1353</v>
      </c>
      <c r="Q333" s="86" t="s">
        <v>613</v>
      </c>
      <c r="R333" s="69" t="str">
        <f t="shared" si="61"/>
        <v/>
      </c>
      <c r="S333" s="103"/>
      <c r="T333" s="14">
        <f>IF(S333="",0,_xlfn.XLOOKUP(S333,'Clés appart'!$D:$D,'Clés appart'!$G:$G,0))</f>
        <v>0</v>
      </c>
      <c r="U333" s="69"/>
      <c r="V333" s="69"/>
      <c r="W333" s="69" t="str">
        <f>_xlfn.XLOOKUP(R333,'Liste BT'!$J:$J,'Liste BT'!$K:$K,"")</f>
        <v/>
      </c>
      <c r="X333" s="105" t="s">
        <v>613</v>
      </c>
      <c r="Y333" s="13">
        <v>8</v>
      </c>
      <c r="Z333" s="71">
        <f t="shared" si="60"/>
        <v>8</v>
      </c>
      <c r="AA333" s="72">
        <f t="shared" si="62"/>
        <v>0</v>
      </c>
      <c r="AB333" s="72">
        <f t="shared" si="63"/>
        <v>0</v>
      </c>
      <c r="AC333" s="72">
        <f t="shared" si="64"/>
        <v>0</v>
      </c>
      <c r="AD333" s="72">
        <f t="shared" si="65"/>
        <v>0</v>
      </c>
      <c r="AF333" s="115"/>
      <c r="AG333" s="115"/>
      <c r="AH333" s="115"/>
      <c r="AI333" s="115"/>
      <c r="AJ333" s="115"/>
      <c r="AK333" s="115"/>
      <c r="AL333" s="115"/>
      <c r="AM333" s="115"/>
      <c r="AN333" s="115"/>
      <c r="AO333" s="115"/>
      <c r="AP333" s="115"/>
      <c r="AQ333" s="115"/>
      <c r="AR333" s="115"/>
      <c r="AS333" s="115"/>
      <c r="AT333" s="115"/>
      <c r="AU333" s="115"/>
      <c r="AV333" s="115"/>
      <c r="AW333" s="115"/>
      <c r="AX333" s="115"/>
      <c r="AY333" s="115"/>
      <c r="AZ333" s="115"/>
      <c r="BA333" s="115"/>
      <c r="BB333" s="115">
        <v>8</v>
      </c>
      <c r="BC333" s="115"/>
      <c r="BD333" s="115"/>
      <c r="BE333" s="115"/>
      <c r="BF333" s="115"/>
      <c r="BG333" s="115"/>
      <c r="BH333" s="115"/>
      <c r="BI333" s="115"/>
      <c r="BJ333" s="115"/>
      <c r="BK333" s="115"/>
      <c r="BL333" s="115"/>
      <c r="BM333" s="115"/>
      <c r="BN333" s="115"/>
      <c r="BO333" s="115"/>
      <c r="BP333" s="115"/>
      <c r="BQ333" s="115"/>
      <c r="BR333" s="115"/>
      <c r="BS333" s="115"/>
      <c r="BT333" s="115"/>
      <c r="BU333" s="115"/>
    </row>
    <row r="334" spans="1:73" ht="52" customHeight="1" x14ac:dyDescent="0.3">
      <c r="A334" s="67" t="s">
        <v>497</v>
      </c>
      <c r="B334" s="143" cm="1">
        <f t="array" ref="B334">IF(COUNTA(AF334:BU334)=0,"",_xlfn.XLOOKUP(INDEX(AF334:BU334,MATCH(FALSE,ISBLANK(AF334:BU334),0)),$AF334:$BU334,$AF$264:$BU$264,0))</f>
        <v>45861</v>
      </c>
      <c r="C334" s="67" t="s">
        <v>785</v>
      </c>
      <c r="D334" s="67" t="s">
        <v>812</v>
      </c>
      <c r="E334" s="67">
        <v>2404263110</v>
      </c>
      <c r="F334" s="12"/>
      <c r="G334" s="12"/>
      <c r="H334" s="12" t="s">
        <v>2746</v>
      </c>
      <c r="I334" s="59"/>
      <c r="J334" s="14"/>
      <c r="K334" s="14">
        <f>_xlfn.XLOOKUP(CONCATENATE(O334," ",U334),'Liste BT'!$J:$J,'Liste BT'!$C:$C,0)</f>
        <v>0</v>
      </c>
      <c r="L334" s="14"/>
      <c r="M334" s="68" t="str">
        <f>IF(N334=0,"",_xlfn.XLOOKUP(N334,'Liste des sites'!$E:$E,'Liste des sites'!$O:$O,""))</f>
        <v>Neuchâtel</v>
      </c>
      <c r="N334" s="12" t="s">
        <v>2298</v>
      </c>
      <c r="O334" s="69" t="str">
        <f>IF(N334=0,"",_xlfn.XLOOKUP(N334,'Liste des sites'!$E:$E,'Liste des sites'!$D:$D,""))</f>
        <v>19211</v>
      </c>
      <c r="P334" s="12" t="s">
        <v>2298</v>
      </c>
      <c r="Q334" s="20" t="s">
        <v>652</v>
      </c>
      <c r="R334" s="69" t="str">
        <f t="shared" si="61"/>
        <v/>
      </c>
      <c r="S334" s="103"/>
      <c r="T334" s="14">
        <f>IF(S334="",0,_xlfn.XLOOKUP(S334,'Clés appart'!$D:$D,'Clés appart'!$G:$G,0))</f>
        <v>0</v>
      </c>
      <c r="U334" s="69"/>
      <c r="V334" s="69"/>
      <c r="W334" s="69" t="str">
        <f>_xlfn.XLOOKUP(R334,'Liste BT'!$J:$J,'Liste BT'!$K:$K,"")</f>
        <v/>
      </c>
      <c r="X334" s="105" t="s">
        <v>652</v>
      </c>
      <c r="Y334" s="23">
        <v>1</v>
      </c>
      <c r="Z334" s="71">
        <f t="shared" si="60"/>
        <v>1</v>
      </c>
      <c r="AA334" s="72">
        <f t="shared" si="62"/>
        <v>0</v>
      </c>
      <c r="AB334" s="72">
        <f t="shared" si="63"/>
        <v>0</v>
      </c>
      <c r="AC334" s="72">
        <f t="shared" si="64"/>
        <v>0</v>
      </c>
      <c r="AD334" s="72">
        <f t="shared" si="65"/>
        <v>0</v>
      </c>
      <c r="AF334" s="115"/>
      <c r="AG334" s="115"/>
      <c r="AH334" s="115"/>
      <c r="AI334" s="115"/>
      <c r="AJ334" s="115"/>
      <c r="AK334" s="115"/>
      <c r="AL334" s="115"/>
      <c r="AM334" s="115"/>
      <c r="AN334" s="115"/>
      <c r="AO334" s="115"/>
      <c r="AP334" s="115"/>
      <c r="AQ334" s="115"/>
      <c r="AR334" s="115"/>
      <c r="AS334" s="115"/>
      <c r="AT334" s="115"/>
      <c r="AU334" s="115"/>
      <c r="AV334" s="115"/>
      <c r="AW334" s="115"/>
      <c r="AX334" s="115"/>
      <c r="AY334" s="115"/>
      <c r="AZ334" s="115"/>
      <c r="BA334" s="115"/>
      <c r="BB334" s="115"/>
      <c r="BC334" s="115">
        <v>1</v>
      </c>
      <c r="BD334" s="115"/>
      <c r="BE334" s="115"/>
      <c r="BF334" s="115"/>
      <c r="BG334" s="115"/>
      <c r="BH334" s="115"/>
      <c r="BI334" s="115"/>
      <c r="BJ334" s="115"/>
      <c r="BK334" s="115"/>
      <c r="BL334" s="115"/>
      <c r="BM334" s="115"/>
      <c r="BN334" s="115"/>
      <c r="BO334" s="115"/>
      <c r="BP334" s="115"/>
      <c r="BQ334" s="115"/>
      <c r="BR334" s="115"/>
      <c r="BS334" s="115"/>
      <c r="BT334" s="115"/>
      <c r="BU334" s="115"/>
    </row>
    <row r="335" spans="1:73" ht="52" customHeight="1" x14ac:dyDescent="0.3">
      <c r="A335" s="67" t="s">
        <v>497</v>
      </c>
      <c r="B335" s="143" cm="1">
        <f t="array" ref="B335">IF(COUNTA(AF335:BU335)=0,"",_xlfn.XLOOKUP(INDEX(AF335:BU335,MATCH(FALSE,ISBLANK(AF335:BU335),0)),$AF335:$BU335,$AF$264:$BU$264,0))</f>
        <v>45861</v>
      </c>
      <c r="C335" s="67" t="s">
        <v>785</v>
      </c>
      <c r="D335" s="67" t="s">
        <v>812</v>
      </c>
      <c r="E335" s="67">
        <v>2404263110</v>
      </c>
      <c r="F335" s="12"/>
      <c r="G335" s="12"/>
      <c r="H335" s="12" t="s">
        <v>836</v>
      </c>
      <c r="I335" s="59"/>
      <c r="J335" s="14"/>
      <c r="K335" s="14">
        <f>_xlfn.XLOOKUP(CONCATENATE(O335," ",U335),'Liste BT'!$J:$J,'Liste BT'!$C:$C,0)</f>
        <v>0</v>
      </c>
      <c r="L335" s="14"/>
      <c r="M335" s="68" t="str">
        <f>IF(N335=0,"",_xlfn.XLOOKUP(N335,'Liste des sites'!$E:$E,'Liste des sites'!$O:$O,""))</f>
        <v>Neuchâtel</v>
      </c>
      <c r="N335" s="12" t="s">
        <v>1353</v>
      </c>
      <c r="O335" s="69" t="str">
        <f>IF(N335=0,"",_xlfn.XLOOKUP(N335,'Liste des sites'!$E:$E,'Liste des sites'!$D:$D,""))</f>
        <v>1555</v>
      </c>
      <c r="P335" s="12" t="s">
        <v>1353</v>
      </c>
      <c r="Q335" s="86" t="s">
        <v>613</v>
      </c>
      <c r="R335" s="69" t="str">
        <f t="shared" si="61"/>
        <v/>
      </c>
      <c r="S335" s="103"/>
      <c r="T335" s="14">
        <f>IF(S335="",0,_xlfn.XLOOKUP(S335,'Clés appart'!$D:$D,'Clés appart'!$G:$G,0))</f>
        <v>0</v>
      </c>
      <c r="U335" s="69"/>
      <c r="V335" s="69"/>
      <c r="W335" s="69" t="str">
        <f>_xlfn.XLOOKUP(R335,'Liste BT'!$J:$J,'Liste BT'!$K:$K,"")</f>
        <v/>
      </c>
      <c r="X335" s="105" t="s">
        <v>613</v>
      </c>
      <c r="Y335" s="13">
        <v>8</v>
      </c>
      <c r="Z335" s="71">
        <f t="shared" si="60"/>
        <v>8</v>
      </c>
      <c r="AA335" s="72">
        <f t="shared" si="62"/>
        <v>0</v>
      </c>
      <c r="AB335" s="72">
        <f t="shared" si="63"/>
        <v>0</v>
      </c>
      <c r="AC335" s="72">
        <f t="shared" si="64"/>
        <v>0</v>
      </c>
      <c r="AD335" s="72">
        <f t="shared" si="65"/>
        <v>0</v>
      </c>
      <c r="AF335" s="115"/>
      <c r="AG335" s="115"/>
      <c r="AH335" s="115"/>
      <c r="AI335" s="115"/>
      <c r="AJ335" s="115"/>
      <c r="AK335" s="115"/>
      <c r="AL335" s="115"/>
      <c r="AM335" s="115"/>
      <c r="AN335" s="115"/>
      <c r="AO335" s="115"/>
      <c r="AP335" s="115"/>
      <c r="AQ335" s="115"/>
      <c r="AR335" s="115"/>
      <c r="AS335" s="115"/>
      <c r="AT335" s="115"/>
      <c r="AU335" s="115"/>
      <c r="AV335" s="115"/>
      <c r="AW335" s="115"/>
      <c r="AX335" s="115"/>
      <c r="AY335" s="115"/>
      <c r="AZ335" s="115"/>
      <c r="BA335" s="115"/>
      <c r="BB335" s="115"/>
      <c r="BC335" s="115">
        <v>8</v>
      </c>
      <c r="BD335" s="115"/>
      <c r="BE335" s="115"/>
      <c r="BF335" s="115"/>
      <c r="BG335" s="115"/>
      <c r="BH335" s="115"/>
      <c r="BI335" s="115"/>
      <c r="BJ335" s="115"/>
      <c r="BK335" s="115"/>
      <c r="BL335" s="115"/>
      <c r="BM335" s="115"/>
      <c r="BN335" s="115"/>
      <c r="BO335" s="115"/>
      <c r="BP335" s="115"/>
      <c r="BQ335" s="115"/>
      <c r="BR335" s="115"/>
      <c r="BS335" s="115"/>
      <c r="BT335" s="115"/>
      <c r="BU335" s="115"/>
    </row>
    <row r="336" spans="1:73" ht="52" customHeight="1" x14ac:dyDescent="0.3">
      <c r="A336" s="67" t="s">
        <v>497</v>
      </c>
      <c r="B336" s="143" cm="1">
        <f t="array" ref="B336">IF(COUNTA(AF336:BU336)=0,"",_xlfn.XLOOKUP(INDEX(AF336:BU336,MATCH(FALSE,ISBLANK(AF336:BU336),0)),$AF336:$BU336,$AF$264:$BU$264,0))</f>
        <v>45862</v>
      </c>
      <c r="C336" s="67" t="s">
        <v>785</v>
      </c>
      <c r="D336" s="67" t="s">
        <v>812</v>
      </c>
      <c r="E336" s="67">
        <v>2404263110</v>
      </c>
      <c r="F336" s="12"/>
      <c r="G336" s="12"/>
      <c r="H336" s="12" t="s">
        <v>836</v>
      </c>
      <c r="I336" s="59"/>
      <c r="J336" s="14"/>
      <c r="K336" s="14">
        <f>_xlfn.XLOOKUP(CONCATENATE(O336," ",U336),'Liste BT'!$J:$J,'Liste BT'!$C:$C,0)</f>
        <v>0</v>
      </c>
      <c r="L336" s="14"/>
      <c r="M336" s="68" t="str">
        <f>IF(N336=0,"",_xlfn.XLOOKUP(N336,'Liste des sites'!$E:$E,'Liste des sites'!$O:$O,""))</f>
        <v>Neuchâtel</v>
      </c>
      <c r="N336" s="12" t="s">
        <v>1353</v>
      </c>
      <c r="O336" s="69" t="str">
        <f>IF(N336=0,"",_xlfn.XLOOKUP(N336,'Liste des sites'!$E:$E,'Liste des sites'!$D:$D,""))</f>
        <v>1555</v>
      </c>
      <c r="P336" s="12" t="s">
        <v>1353</v>
      </c>
      <c r="Q336" s="86" t="s">
        <v>613</v>
      </c>
      <c r="R336" s="69" t="str">
        <f t="shared" si="61"/>
        <v/>
      </c>
      <c r="S336" s="103"/>
      <c r="T336" s="14">
        <f>IF(S336="",0,_xlfn.XLOOKUP(S336,'Clés appart'!$D:$D,'Clés appart'!$G:$G,0))</f>
        <v>0</v>
      </c>
      <c r="U336" s="69"/>
      <c r="V336" s="69"/>
      <c r="W336" s="69" t="str">
        <f>_xlfn.XLOOKUP(R336,'Liste BT'!$J:$J,'Liste BT'!$K:$K,"")</f>
        <v/>
      </c>
      <c r="X336" s="105" t="s">
        <v>613</v>
      </c>
      <c r="Y336" s="13">
        <v>8</v>
      </c>
      <c r="Z336" s="71">
        <f t="shared" si="60"/>
        <v>8</v>
      </c>
      <c r="AA336" s="72">
        <f t="shared" si="62"/>
        <v>0</v>
      </c>
      <c r="AB336" s="72">
        <f t="shared" si="63"/>
        <v>0</v>
      </c>
      <c r="AC336" s="72">
        <f t="shared" si="64"/>
        <v>0</v>
      </c>
      <c r="AD336" s="72">
        <f t="shared" si="65"/>
        <v>0</v>
      </c>
      <c r="AF336" s="115"/>
      <c r="AG336" s="115"/>
      <c r="AH336" s="115"/>
      <c r="AI336" s="115"/>
      <c r="AJ336" s="115"/>
      <c r="AK336" s="115"/>
      <c r="AL336" s="115"/>
      <c r="AM336" s="115"/>
      <c r="AN336" s="115"/>
      <c r="AO336" s="115"/>
      <c r="AP336" s="115"/>
      <c r="AQ336" s="115"/>
      <c r="AR336" s="115"/>
      <c r="AS336" s="115"/>
      <c r="AT336" s="115"/>
      <c r="AU336" s="115"/>
      <c r="AV336" s="115"/>
      <c r="AW336" s="115"/>
      <c r="AX336" s="115"/>
      <c r="AY336" s="115"/>
      <c r="AZ336" s="115"/>
      <c r="BA336" s="115"/>
      <c r="BB336" s="115"/>
      <c r="BC336" s="115"/>
      <c r="BD336" s="115">
        <v>8</v>
      </c>
      <c r="BE336" s="115"/>
      <c r="BF336" s="115"/>
      <c r="BG336" s="115"/>
      <c r="BH336" s="115"/>
      <c r="BI336" s="115"/>
      <c r="BJ336" s="115"/>
      <c r="BK336" s="115"/>
      <c r="BL336" s="115"/>
      <c r="BM336" s="115"/>
      <c r="BN336" s="115"/>
      <c r="BO336" s="115"/>
      <c r="BP336" s="115"/>
      <c r="BQ336" s="115"/>
      <c r="BR336" s="115"/>
      <c r="BS336" s="115"/>
      <c r="BT336" s="115"/>
      <c r="BU336" s="115"/>
    </row>
    <row r="337" spans="1:73" ht="52" customHeight="1" x14ac:dyDescent="0.3">
      <c r="A337" s="67" t="s">
        <v>497</v>
      </c>
      <c r="B337" s="143" cm="1">
        <f t="array" ref="B337">IF(COUNTA(AF337:BU337)=0,"",_xlfn.XLOOKUP(INDEX(AF337:BU337,MATCH(FALSE,ISBLANK(AF337:BU337),0)),$AF337:$BU337,$AF$264:$BU$264,0))</f>
        <v>45863</v>
      </c>
      <c r="C337" s="67" t="s">
        <v>785</v>
      </c>
      <c r="D337" s="67" t="s">
        <v>812</v>
      </c>
      <c r="E337" s="67">
        <v>2404263110</v>
      </c>
      <c r="F337" s="12"/>
      <c r="G337" s="12"/>
      <c r="H337" s="12" t="s">
        <v>836</v>
      </c>
      <c r="I337" s="59"/>
      <c r="J337" s="14"/>
      <c r="K337" s="14">
        <f>_xlfn.XLOOKUP(CONCATENATE(O337," ",U337),'Liste BT'!$J:$J,'Liste BT'!$C:$C,0)</f>
        <v>0</v>
      </c>
      <c r="L337" s="14"/>
      <c r="M337" s="68" t="str">
        <f>IF(N337=0,"",_xlfn.XLOOKUP(N337,'Liste des sites'!$E:$E,'Liste des sites'!$O:$O,""))</f>
        <v>Neuchâtel</v>
      </c>
      <c r="N337" s="12" t="s">
        <v>1353</v>
      </c>
      <c r="O337" s="69" t="str">
        <f>IF(N337=0,"",_xlfn.XLOOKUP(N337,'Liste des sites'!$E:$E,'Liste des sites'!$D:$D,""))</f>
        <v>1555</v>
      </c>
      <c r="P337" s="12" t="s">
        <v>1353</v>
      </c>
      <c r="Q337" s="86" t="s">
        <v>613</v>
      </c>
      <c r="R337" s="69" t="str">
        <f t="shared" si="61"/>
        <v/>
      </c>
      <c r="S337" s="103"/>
      <c r="T337" s="14">
        <f>IF(S337="",0,_xlfn.XLOOKUP(S337,'Clés appart'!$D:$D,'Clés appart'!$G:$G,0))</f>
        <v>0</v>
      </c>
      <c r="U337" s="69"/>
      <c r="V337" s="69"/>
      <c r="W337" s="69" t="str">
        <f>_xlfn.XLOOKUP(R337,'Liste BT'!$J:$J,'Liste BT'!$K:$K,"")</f>
        <v/>
      </c>
      <c r="X337" s="105" t="s">
        <v>613</v>
      </c>
      <c r="Y337" s="13">
        <v>8</v>
      </c>
      <c r="Z337" s="71">
        <f t="shared" si="60"/>
        <v>8</v>
      </c>
      <c r="AA337" s="72">
        <f t="shared" si="62"/>
        <v>0</v>
      </c>
      <c r="AB337" s="72">
        <f t="shared" si="63"/>
        <v>0</v>
      </c>
      <c r="AC337" s="72">
        <f t="shared" si="64"/>
        <v>0</v>
      </c>
      <c r="AD337" s="72">
        <f t="shared" si="65"/>
        <v>0</v>
      </c>
      <c r="AF337" s="115"/>
      <c r="AG337" s="115"/>
      <c r="AH337" s="115"/>
      <c r="AI337" s="115"/>
      <c r="AJ337" s="115"/>
      <c r="AK337" s="115"/>
      <c r="AL337" s="115"/>
      <c r="AM337" s="115"/>
      <c r="AN337" s="115"/>
      <c r="AO337" s="115"/>
      <c r="AP337" s="115"/>
      <c r="AQ337" s="115"/>
      <c r="AR337" s="115"/>
      <c r="AS337" s="115"/>
      <c r="AT337" s="115"/>
      <c r="AU337" s="115"/>
      <c r="AV337" s="115"/>
      <c r="AW337" s="115"/>
      <c r="AX337" s="115"/>
      <c r="AY337" s="115"/>
      <c r="AZ337" s="115"/>
      <c r="BA337" s="115"/>
      <c r="BB337" s="115"/>
      <c r="BC337" s="115"/>
      <c r="BD337" s="115"/>
      <c r="BE337" s="115">
        <v>8</v>
      </c>
      <c r="BF337" s="115"/>
      <c r="BG337" s="115"/>
      <c r="BH337" s="115"/>
      <c r="BI337" s="115"/>
      <c r="BJ337" s="115"/>
      <c r="BK337" s="115"/>
      <c r="BL337" s="115"/>
      <c r="BM337" s="115"/>
      <c r="BN337" s="115"/>
      <c r="BO337" s="115"/>
      <c r="BP337" s="115"/>
      <c r="BQ337" s="115"/>
      <c r="BR337" s="115"/>
      <c r="BS337" s="115"/>
      <c r="BT337" s="115"/>
      <c r="BU337" s="115"/>
    </row>
    <row r="338" spans="1:73" ht="52" customHeight="1" x14ac:dyDescent="0.3">
      <c r="A338" s="67" t="s">
        <v>497</v>
      </c>
      <c r="B338" s="143" cm="1">
        <f t="array" ref="B338">IF(COUNTA(AF338:BU338)=0,"",_xlfn.XLOOKUP(INDEX(AF338:BU338,MATCH(FALSE,ISBLANK(AF338:BU338),0)),$AF338:$BU338,$AF$264:$BU$264,0))</f>
        <v>45866</v>
      </c>
      <c r="C338" s="67" t="s">
        <v>785</v>
      </c>
      <c r="D338" s="67" t="s">
        <v>812</v>
      </c>
      <c r="E338" s="67">
        <v>2404263110</v>
      </c>
      <c r="F338" s="12"/>
      <c r="G338" s="12"/>
      <c r="H338" s="12" t="s">
        <v>836</v>
      </c>
      <c r="I338" s="59"/>
      <c r="J338" s="14"/>
      <c r="K338" s="14">
        <f>_xlfn.XLOOKUP(CONCATENATE(O338," ",U338),'Liste BT'!$J:$J,'Liste BT'!$C:$C,0)</f>
        <v>0</v>
      </c>
      <c r="L338" s="14"/>
      <c r="M338" s="68" t="str">
        <f>IF(N338=0,"",_xlfn.XLOOKUP(N338,'Liste des sites'!$E:$E,'Liste des sites'!$O:$O,""))</f>
        <v>Neuchâtel</v>
      </c>
      <c r="N338" s="12" t="s">
        <v>1353</v>
      </c>
      <c r="O338" s="69" t="str">
        <f>IF(N338=0,"",_xlfn.XLOOKUP(N338,'Liste des sites'!$E:$E,'Liste des sites'!$D:$D,""))</f>
        <v>1555</v>
      </c>
      <c r="P338" s="12" t="s">
        <v>1353</v>
      </c>
      <c r="Q338" s="86" t="s">
        <v>613</v>
      </c>
      <c r="R338" s="69" t="str">
        <f t="shared" si="61"/>
        <v/>
      </c>
      <c r="S338" s="103"/>
      <c r="T338" s="14">
        <f>IF(S338="",0,_xlfn.XLOOKUP(S338,'Clés appart'!$D:$D,'Clés appart'!$G:$G,0))</f>
        <v>0</v>
      </c>
      <c r="U338" s="69"/>
      <c r="V338" s="69"/>
      <c r="W338" s="69" t="str">
        <f>_xlfn.XLOOKUP(R338,'Liste BT'!$J:$J,'Liste BT'!$K:$K,"")</f>
        <v/>
      </c>
      <c r="X338" s="105" t="s">
        <v>613</v>
      </c>
      <c r="Y338" s="13">
        <v>8</v>
      </c>
      <c r="Z338" s="71">
        <f t="shared" si="60"/>
        <v>8</v>
      </c>
      <c r="AA338" s="72">
        <f t="shared" si="62"/>
        <v>0</v>
      </c>
      <c r="AB338" s="72">
        <f t="shared" si="63"/>
        <v>0</v>
      </c>
      <c r="AC338" s="72">
        <f t="shared" si="64"/>
        <v>0</v>
      </c>
      <c r="AD338" s="72">
        <f t="shared" si="65"/>
        <v>0</v>
      </c>
      <c r="AF338" s="115"/>
      <c r="AG338" s="115"/>
      <c r="AH338" s="115"/>
      <c r="AI338" s="115"/>
      <c r="AJ338" s="115"/>
      <c r="AK338" s="115"/>
      <c r="AL338" s="115"/>
      <c r="AM338" s="115"/>
      <c r="AN338" s="115"/>
      <c r="AO338" s="115"/>
      <c r="AP338" s="115"/>
      <c r="AQ338" s="115"/>
      <c r="AR338" s="115"/>
      <c r="AS338" s="115"/>
      <c r="AT338" s="115"/>
      <c r="AU338" s="115"/>
      <c r="AV338" s="115"/>
      <c r="AW338" s="115"/>
      <c r="AX338" s="115"/>
      <c r="AY338" s="115"/>
      <c r="AZ338" s="115"/>
      <c r="BA338" s="115"/>
      <c r="BB338" s="115"/>
      <c r="BC338" s="115"/>
      <c r="BD338" s="115"/>
      <c r="BE338" s="115"/>
      <c r="BF338" s="115"/>
      <c r="BG338" s="115"/>
      <c r="BH338" s="115">
        <v>8</v>
      </c>
      <c r="BI338" s="115"/>
      <c r="BJ338" s="115"/>
      <c r="BK338" s="115"/>
      <c r="BL338" s="115"/>
      <c r="BM338" s="115"/>
      <c r="BN338" s="115"/>
      <c r="BO338" s="115"/>
      <c r="BP338" s="115"/>
      <c r="BQ338" s="115"/>
      <c r="BR338" s="115"/>
      <c r="BS338" s="115"/>
      <c r="BT338" s="115"/>
      <c r="BU338" s="115"/>
    </row>
    <row r="339" spans="1:73" ht="52" customHeight="1" x14ac:dyDescent="0.3">
      <c r="A339" s="67" t="s">
        <v>497</v>
      </c>
      <c r="B339" s="143" cm="1">
        <f t="array" ref="B339">IF(COUNTA(AF339:BU339)=0,"",_xlfn.XLOOKUP(INDEX(AF339:BU339,MATCH(FALSE,ISBLANK(AF339:BU339),0)),$AF339:$BU339,$AF$264:$BU$264,0))</f>
        <v>45867</v>
      </c>
      <c r="C339" s="67" t="s">
        <v>785</v>
      </c>
      <c r="D339" s="67" t="s">
        <v>812</v>
      </c>
      <c r="E339" s="67">
        <v>2404263110</v>
      </c>
      <c r="F339" s="12"/>
      <c r="G339" s="12"/>
      <c r="H339" s="12" t="s">
        <v>836</v>
      </c>
      <c r="I339" s="59"/>
      <c r="J339" s="14"/>
      <c r="K339" s="14">
        <f>_xlfn.XLOOKUP(CONCATENATE(O339," ",U339),'Liste BT'!$J:$J,'Liste BT'!$C:$C,0)</f>
        <v>0</v>
      </c>
      <c r="L339" s="14"/>
      <c r="M339" s="68" t="str">
        <f>IF(N339=0,"",_xlfn.XLOOKUP(N339,'Liste des sites'!$E:$E,'Liste des sites'!$O:$O,""))</f>
        <v>Neuchâtel</v>
      </c>
      <c r="N339" s="12" t="s">
        <v>1353</v>
      </c>
      <c r="O339" s="69" t="str">
        <f>IF(N339=0,"",_xlfn.XLOOKUP(N339,'Liste des sites'!$E:$E,'Liste des sites'!$D:$D,""))</f>
        <v>1555</v>
      </c>
      <c r="P339" s="12" t="s">
        <v>1353</v>
      </c>
      <c r="Q339" s="86" t="s">
        <v>613</v>
      </c>
      <c r="R339" s="69" t="str">
        <f t="shared" si="61"/>
        <v/>
      </c>
      <c r="S339" s="103"/>
      <c r="T339" s="14">
        <f>IF(S339="",0,_xlfn.XLOOKUP(S339,'Clés appart'!$D:$D,'Clés appart'!$G:$G,0))</f>
        <v>0</v>
      </c>
      <c r="U339" s="69"/>
      <c r="V339" s="69"/>
      <c r="W339" s="69" t="str">
        <f>_xlfn.XLOOKUP(R339,'Liste BT'!$J:$J,'Liste BT'!$K:$K,"")</f>
        <v/>
      </c>
      <c r="X339" s="105" t="s">
        <v>613</v>
      </c>
      <c r="Y339" s="13">
        <v>8</v>
      </c>
      <c r="Z339" s="71">
        <f t="shared" si="60"/>
        <v>8</v>
      </c>
      <c r="AA339" s="72">
        <f t="shared" si="62"/>
        <v>0</v>
      </c>
      <c r="AB339" s="72">
        <f t="shared" si="63"/>
        <v>0</v>
      </c>
      <c r="AC339" s="72">
        <f t="shared" si="64"/>
        <v>0</v>
      </c>
      <c r="AD339" s="72">
        <f t="shared" si="65"/>
        <v>0</v>
      </c>
      <c r="AF339" s="115"/>
      <c r="AG339" s="115"/>
      <c r="AH339" s="115"/>
      <c r="AI339" s="115"/>
      <c r="AJ339" s="115"/>
      <c r="AK339" s="115"/>
      <c r="AL339" s="115"/>
      <c r="AM339" s="115"/>
      <c r="AN339" s="115"/>
      <c r="AO339" s="115"/>
      <c r="AP339" s="115"/>
      <c r="AQ339" s="115"/>
      <c r="AR339" s="115"/>
      <c r="AS339" s="115"/>
      <c r="AT339" s="115"/>
      <c r="AU339" s="115"/>
      <c r="AV339" s="115"/>
      <c r="AW339" s="115"/>
      <c r="AX339" s="115"/>
      <c r="AY339" s="115"/>
      <c r="AZ339" s="115"/>
      <c r="BA339" s="115"/>
      <c r="BB339" s="115"/>
      <c r="BC339" s="115"/>
      <c r="BD339" s="115"/>
      <c r="BE339" s="115"/>
      <c r="BF339" s="115"/>
      <c r="BG339" s="115"/>
      <c r="BH339" s="115"/>
      <c r="BI339" s="115">
        <v>8</v>
      </c>
      <c r="BJ339" s="115"/>
      <c r="BK339" s="115"/>
      <c r="BL339" s="115"/>
      <c r="BM339" s="115"/>
      <c r="BN339" s="115"/>
      <c r="BO339" s="115"/>
      <c r="BP339" s="115"/>
      <c r="BQ339" s="115"/>
      <c r="BR339" s="115"/>
      <c r="BS339" s="115"/>
      <c r="BT339" s="115"/>
      <c r="BU339" s="115"/>
    </row>
    <row r="340" spans="1:73" ht="52" customHeight="1" x14ac:dyDescent="0.3">
      <c r="A340" s="67" t="s">
        <v>497</v>
      </c>
      <c r="B340" s="143" cm="1">
        <f t="array" ref="B340">IF(COUNTA(AF340:BU340)=0,"",_xlfn.XLOOKUP(INDEX(AF340:BU340,MATCH(FALSE,ISBLANK(AF340:BU340),0)),$AF340:$BU340,$AF$264:$BU$264,0))</f>
        <v>45868</v>
      </c>
      <c r="C340" s="67" t="s">
        <v>785</v>
      </c>
      <c r="D340" s="67" t="s">
        <v>812</v>
      </c>
      <c r="E340" s="67">
        <v>2404263110</v>
      </c>
      <c r="F340" s="12"/>
      <c r="G340" s="12"/>
      <c r="H340" s="12" t="s">
        <v>836</v>
      </c>
      <c r="I340" s="59"/>
      <c r="J340" s="14"/>
      <c r="K340" s="14">
        <f>_xlfn.XLOOKUP(CONCATENATE(O340," ",U340),'Liste BT'!$J:$J,'Liste BT'!$C:$C,0)</f>
        <v>0</v>
      </c>
      <c r="L340" s="14"/>
      <c r="M340" s="68" t="str">
        <f>IF(N340=0,"",_xlfn.XLOOKUP(N340,'Liste des sites'!$E:$E,'Liste des sites'!$O:$O,""))</f>
        <v>Neuchâtel</v>
      </c>
      <c r="N340" s="12" t="s">
        <v>1353</v>
      </c>
      <c r="O340" s="69" t="str">
        <f>IF(N340=0,"",_xlfn.XLOOKUP(N340,'Liste des sites'!$E:$E,'Liste des sites'!$D:$D,""))</f>
        <v>1555</v>
      </c>
      <c r="P340" s="12" t="s">
        <v>1353</v>
      </c>
      <c r="Q340" s="86" t="s">
        <v>613</v>
      </c>
      <c r="R340" s="69" t="str">
        <f t="shared" si="61"/>
        <v/>
      </c>
      <c r="S340" s="103"/>
      <c r="T340" s="14">
        <f>IF(S340="",0,_xlfn.XLOOKUP(S340,'Clés appart'!$D:$D,'Clés appart'!$G:$G,0))</f>
        <v>0</v>
      </c>
      <c r="U340" s="69"/>
      <c r="V340" s="69"/>
      <c r="W340" s="69" t="str">
        <f>_xlfn.XLOOKUP(R340,'Liste BT'!$J:$J,'Liste BT'!$K:$K,"")</f>
        <v/>
      </c>
      <c r="X340" s="105" t="s">
        <v>613</v>
      </c>
      <c r="Y340" s="13">
        <v>8</v>
      </c>
      <c r="Z340" s="71">
        <f t="shared" si="60"/>
        <v>8</v>
      </c>
      <c r="AA340" s="72">
        <f t="shared" si="62"/>
        <v>0</v>
      </c>
      <c r="AB340" s="72">
        <f t="shared" si="63"/>
        <v>0</v>
      </c>
      <c r="AC340" s="72">
        <f t="shared" si="64"/>
        <v>0</v>
      </c>
      <c r="AD340" s="72">
        <f t="shared" si="65"/>
        <v>0</v>
      </c>
      <c r="AF340" s="115"/>
      <c r="AG340" s="115"/>
      <c r="AH340" s="115"/>
      <c r="AI340" s="115"/>
      <c r="AJ340" s="115"/>
      <c r="AK340" s="115"/>
      <c r="AL340" s="115"/>
      <c r="AM340" s="115"/>
      <c r="AN340" s="115"/>
      <c r="AO340" s="115"/>
      <c r="AP340" s="115"/>
      <c r="AQ340" s="115"/>
      <c r="AR340" s="115"/>
      <c r="AS340" s="115"/>
      <c r="AT340" s="115"/>
      <c r="AU340" s="115"/>
      <c r="AV340" s="115"/>
      <c r="AW340" s="115"/>
      <c r="AX340" s="115"/>
      <c r="AY340" s="115"/>
      <c r="AZ340" s="115"/>
      <c r="BA340" s="115"/>
      <c r="BB340" s="115"/>
      <c r="BC340" s="115"/>
      <c r="BD340" s="115"/>
      <c r="BE340" s="115"/>
      <c r="BF340" s="115"/>
      <c r="BG340" s="115"/>
      <c r="BH340" s="115"/>
      <c r="BI340" s="115"/>
      <c r="BJ340" s="115">
        <v>8</v>
      </c>
      <c r="BK340" s="115"/>
      <c r="BL340" s="115"/>
      <c r="BM340" s="115"/>
      <c r="BN340" s="115"/>
      <c r="BO340" s="115"/>
      <c r="BP340" s="115"/>
      <c r="BQ340" s="115"/>
      <c r="BR340" s="115"/>
      <c r="BS340" s="115"/>
      <c r="BT340" s="115"/>
      <c r="BU340" s="115"/>
    </row>
    <row r="341" spans="1:73" ht="52" customHeight="1" x14ac:dyDescent="0.3">
      <c r="A341" s="67" t="s">
        <v>497</v>
      </c>
      <c r="B341" s="143" cm="1">
        <f t="array" ref="B341">IF(COUNTA(AF341:BU341)=0,"",_xlfn.XLOOKUP(INDEX(AF341:BU341,MATCH(FALSE,ISBLANK(AF341:BU341),0)),$AF341:$BU341,$AF$264:$BU$264,0))</f>
        <v>45868</v>
      </c>
      <c r="C341" s="67" t="s">
        <v>785</v>
      </c>
      <c r="D341" s="67" t="s">
        <v>812</v>
      </c>
      <c r="E341" s="67">
        <v>2404263110</v>
      </c>
      <c r="F341" s="12"/>
      <c r="G341" s="12"/>
      <c r="H341" s="12" t="s">
        <v>2746</v>
      </c>
      <c r="I341" s="59"/>
      <c r="J341" s="14"/>
      <c r="K341" s="14">
        <f>_xlfn.XLOOKUP(CONCATENATE(O341," ",U341),'Liste BT'!$J:$J,'Liste BT'!$C:$C,0)</f>
        <v>0</v>
      </c>
      <c r="L341" s="14"/>
      <c r="M341" s="68" t="str">
        <f>IF(N341=0,"",_xlfn.XLOOKUP(N341,'Liste des sites'!$E:$E,'Liste des sites'!$O:$O,""))</f>
        <v>Neuchâtel</v>
      </c>
      <c r="N341" s="12" t="s">
        <v>2298</v>
      </c>
      <c r="O341" s="69" t="str">
        <f>IF(N341=0,"",_xlfn.XLOOKUP(N341,'Liste des sites'!$E:$E,'Liste des sites'!$D:$D,""))</f>
        <v>19211</v>
      </c>
      <c r="P341" s="12" t="s">
        <v>2298</v>
      </c>
      <c r="Q341" s="20" t="s">
        <v>666</v>
      </c>
      <c r="R341" s="69" t="str">
        <f t="shared" si="61"/>
        <v/>
      </c>
      <c r="S341" s="103"/>
      <c r="T341" s="14">
        <f>IF(S341="",0,_xlfn.XLOOKUP(S341,'Clés appart'!$D:$D,'Clés appart'!$G:$G,0))</f>
        <v>0</v>
      </c>
      <c r="U341" s="69"/>
      <c r="V341" s="69"/>
      <c r="W341" s="69" t="str">
        <f>_xlfn.XLOOKUP(R341,'Liste BT'!$J:$J,'Liste BT'!$K:$K,"")</f>
        <v/>
      </c>
      <c r="X341" s="105" t="s">
        <v>666</v>
      </c>
      <c r="Y341" s="23">
        <v>1.5</v>
      </c>
      <c r="Z341" s="71">
        <f t="shared" si="60"/>
        <v>1.5</v>
      </c>
      <c r="AA341" s="72">
        <f t="shared" si="62"/>
        <v>0</v>
      </c>
      <c r="AB341" s="72">
        <f t="shared" si="63"/>
        <v>0</v>
      </c>
      <c r="AC341" s="72">
        <f t="shared" si="64"/>
        <v>0</v>
      </c>
      <c r="AD341" s="72">
        <f t="shared" si="65"/>
        <v>0</v>
      </c>
      <c r="AF341" s="115"/>
      <c r="AG341" s="115"/>
      <c r="AH341" s="115"/>
      <c r="AI341" s="115"/>
      <c r="AJ341" s="115"/>
      <c r="AK341" s="115"/>
      <c r="AL341" s="115"/>
      <c r="AM341" s="115"/>
      <c r="AN341" s="115"/>
      <c r="AO341" s="115"/>
      <c r="AP341" s="115"/>
      <c r="AQ341" s="115"/>
      <c r="AR341" s="115"/>
      <c r="AS341" s="115"/>
      <c r="AT341" s="115"/>
      <c r="AU341" s="115"/>
      <c r="AV341" s="115"/>
      <c r="AW341" s="115"/>
      <c r="AX341" s="115"/>
      <c r="AY341" s="115"/>
      <c r="AZ341" s="115"/>
      <c r="BA341" s="115"/>
      <c r="BB341" s="115"/>
      <c r="BC341" s="115"/>
      <c r="BD341" s="115"/>
      <c r="BE341" s="115"/>
      <c r="BF341" s="115"/>
      <c r="BG341" s="115"/>
      <c r="BH341" s="115"/>
      <c r="BI341" s="115"/>
      <c r="BJ341" s="115">
        <v>1.5</v>
      </c>
      <c r="BK341" s="115"/>
      <c r="BL341" s="115"/>
      <c r="BM341" s="115"/>
      <c r="BN341" s="115"/>
      <c r="BO341" s="115"/>
      <c r="BP341" s="115"/>
      <c r="BQ341" s="115"/>
      <c r="BR341" s="115"/>
      <c r="BS341" s="115"/>
      <c r="BT341" s="115"/>
      <c r="BU341" s="115"/>
    </row>
    <row r="342" spans="1:73" ht="52" customHeight="1" x14ac:dyDescent="0.3">
      <c r="A342" s="67" t="s">
        <v>497</v>
      </c>
      <c r="B342" s="143" cm="1">
        <f t="array" ref="B342">IF(COUNTA(AF342:BU342)=0,"",_xlfn.XLOOKUP(INDEX(AF342:BU342,MATCH(FALSE,ISBLANK(AF342:BU342),0)),$AF342:$BU342,$AF$264:$BU$264,0))</f>
        <v>45869</v>
      </c>
      <c r="C342" s="67" t="s">
        <v>785</v>
      </c>
      <c r="D342" s="67" t="s">
        <v>812</v>
      </c>
      <c r="E342" s="67">
        <v>2404263110</v>
      </c>
      <c r="F342" s="12"/>
      <c r="G342" s="12"/>
      <c r="H342" s="12" t="s">
        <v>836</v>
      </c>
      <c r="I342" s="59"/>
      <c r="J342" s="14"/>
      <c r="K342" s="14">
        <f>_xlfn.XLOOKUP(CONCATENATE(O342," ",U342),'Liste BT'!$J:$J,'Liste BT'!$C:$C,0)</f>
        <v>0</v>
      </c>
      <c r="L342" s="14"/>
      <c r="M342" s="68" t="str">
        <f>IF(N342=0,"",_xlfn.XLOOKUP(N342,'Liste des sites'!$E:$E,'Liste des sites'!$O:$O,""))</f>
        <v>Neuchâtel</v>
      </c>
      <c r="N342" s="12" t="s">
        <v>1353</v>
      </c>
      <c r="O342" s="69" t="str">
        <f>IF(N342=0,"",_xlfn.XLOOKUP(N342,'Liste des sites'!$E:$E,'Liste des sites'!$D:$D,""))</f>
        <v>1555</v>
      </c>
      <c r="P342" s="12" t="s">
        <v>1353</v>
      </c>
      <c r="Q342" s="86" t="s">
        <v>613</v>
      </c>
      <c r="R342" s="69" t="str">
        <f t="shared" si="61"/>
        <v/>
      </c>
      <c r="S342" s="103"/>
      <c r="T342" s="14">
        <f>IF(S342="",0,_xlfn.XLOOKUP(S342,'Clés appart'!$D:$D,'Clés appart'!$G:$G,0))</f>
        <v>0</v>
      </c>
      <c r="U342" s="69"/>
      <c r="V342" s="69"/>
      <c r="W342" s="69" t="str">
        <f>_xlfn.XLOOKUP(R342,'Liste BT'!$J:$J,'Liste BT'!$K:$K,"")</f>
        <v/>
      </c>
      <c r="X342" s="105" t="s">
        <v>613</v>
      </c>
      <c r="Y342" s="13">
        <v>8</v>
      </c>
      <c r="Z342" s="71">
        <f t="shared" si="60"/>
        <v>8</v>
      </c>
      <c r="AA342" s="72">
        <f t="shared" si="62"/>
        <v>0</v>
      </c>
      <c r="AB342" s="72">
        <f t="shared" si="63"/>
        <v>0</v>
      </c>
      <c r="AC342" s="72">
        <f t="shared" si="64"/>
        <v>0</v>
      </c>
      <c r="AD342" s="72">
        <f t="shared" si="65"/>
        <v>0</v>
      </c>
      <c r="AF342" s="115"/>
      <c r="AG342" s="115"/>
      <c r="AH342" s="115"/>
      <c r="AI342" s="115"/>
      <c r="AJ342" s="115"/>
      <c r="AK342" s="115"/>
      <c r="AL342" s="115"/>
      <c r="AM342" s="115"/>
      <c r="AN342" s="115"/>
      <c r="AO342" s="115"/>
      <c r="AP342" s="115"/>
      <c r="AQ342" s="115"/>
      <c r="AR342" s="115"/>
      <c r="AS342" s="115"/>
      <c r="AT342" s="115"/>
      <c r="AU342" s="115"/>
      <c r="AV342" s="115"/>
      <c r="AW342" s="115"/>
      <c r="AX342" s="115"/>
      <c r="AY342" s="115"/>
      <c r="AZ342" s="115"/>
      <c r="BA342" s="115"/>
      <c r="BB342" s="115"/>
      <c r="BC342" s="115"/>
      <c r="BD342" s="115"/>
      <c r="BE342" s="115"/>
      <c r="BF342" s="115"/>
      <c r="BG342" s="115"/>
      <c r="BH342" s="115"/>
      <c r="BI342" s="115"/>
      <c r="BJ342" s="115"/>
      <c r="BK342" s="115">
        <v>8</v>
      </c>
      <c r="BL342" s="115"/>
      <c r="BM342" s="115"/>
      <c r="BN342" s="115"/>
      <c r="BO342" s="115"/>
      <c r="BP342" s="115"/>
      <c r="BQ342" s="115"/>
      <c r="BR342" s="115"/>
      <c r="BS342" s="115"/>
      <c r="BT342" s="115"/>
      <c r="BU342" s="115"/>
    </row>
    <row r="343" spans="1:73" ht="52" customHeight="1" x14ac:dyDescent="0.3">
      <c r="A343" s="67" t="s">
        <v>497</v>
      </c>
      <c r="B343" s="143" cm="1">
        <f t="array" ref="B343">IF(COUNTA(AF343:BU343)=0,"",_xlfn.XLOOKUP(INDEX(AF343:BU343,MATCH(FALSE,ISBLANK(AF343:BU343),0)),$AF343:$BU343,$AF$264:$BU$264,0))</f>
        <v>45869</v>
      </c>
      <c r="C343" s="67" t="s">
        <v>785</v>
      </c>
      <c r="D343" s="67" t="s">
        <v>812</v>
      </c>
      <c r="E343" s="67">
        <v>2404263110</v>
      </c>
      <c r="F343" s="12" t="s">
        <v>1291</v>
      </c>
      <c r="G343" s="12"/>
      <c r="H343" s="12"/>
      <c r="I343" s="59"/>
      <c r="J343" s="14" t="s">
        <v>1292</v>
      </c>
      <c r="K343" s="14">
        <f>_xlfn.XLOOKUP(CONCATENATE(O343," ",U343),'Liste BT'!$J:$J,'Liste BT'!$C:$C,0)</f>
        <v>0</v>
      </c>
      <c r="L343" s="14" t="s">
        <v>1292</v>
      </c>
      <c r="M343" s="68" t="str">
        <f>IF(N343=0,"",_xlfn.XLOOKUP(N343,'Liste des sites'!$E:$E,'Liste des sites'!$O:$O,""))</f>
        <v>Neuchâtel</v>
      </c>
      <c r="N343" s="12" t="s">
        <v>1296</v>
      </c>
      <c r="O343" s="69" t="str">
        <f>IF(N343=0,"",_xlfn.XLOOKUP(N343,'Liste des sites'!$E:$E,'Liste des sites'!$D:$D,""))</f>
        <v>19282</v>
      </c>
      <c r="P343" s="12" t="s">
        <v>1296</v>
      </c>
      <c r="Q343" s="20" t="s">
        <v>665</v>
      </c>
      <c r="R343" s="69" t="str">
        <f t="shared" si="61"/>
        <v/>
      </c>
      <c r="S343" s="103"/>
      <c r="T343" s="14">
        <f>IF(S343="",0,_xlfn.XLOOKUP(S343,'Clés appart'!$D:$D,'Clés appart'!$G:$G,0))</f>
        <v>0</v>
      </c>
      <c r="U343" s="69"/>
      <c r="V343" s="69"/>
      <c r="W343" s="69" t="str">
        <f>_xlfn.XLOOKUP(R343,'Liste BT'!$J:$J,'Liste BT'!$K:$K,"")</f>
        <v/>
      </c>
      <c r="X343" s="105" t="s">
        <v>665</v>
      </c>
      <c r="Y343" s="23">
        <v>1</v>
      </c>
      <c r="Z343" s="71">
        <f t="shared" ref="Z343:Z374" si="66">SUM(AF343:BU343)</f>
        <v>1</v>
      </c>
      <c r="AA343" s="72">
        <f t="shared" si="62"/>
        <v>0</v>
      </c>
      <c r="AB343" s="72">
        <f t="shared" si="63"/>
        <v>0</v>
      </c>
      <c r="AC343" s="72">
        <f t="shared" si="64"/>
        <v>0</v>
      </c>
      <c r="AD343" s="72">
        <f t="shared" si="65"/>
        <v>0</v>
      </c>
      <c r="AF343" s="115"/>
      <c r="AG343" s="115"/>
      <c r="AH343" s="115"/>
      <c r="AI343" s="115"/>
      <c r="AJ343" s="115"/>
      <c r="AK343" s="115"/>
      <c r="AL343" s="115"/>
      <c r="AM343" s="115"/>
      <c r="AN343" s="115"/>
      <c r="AO343" s="115"/>
      <c r="AP343" s="115"/>
      <c r="AQ343" s="115"/>
      <c r="AR343" s="115"/>
      <c r="AS343" s="115"/>
      <c r="AT343" s="115"/>
      <c r="AU343" s="115"/>
      <c r="AV343" s="115"/>
      <c r="AW343" s="115"/>
      <c r="AX343" s="115"/>
      <c r="AY343" s="115"/>
      <c r="AZ343" s="115"/>
      <c r="BA343" s="115"/>
      <c r="BB343" s="115"/>
      <c r="BC343" s="115"/>
      <c r="BD343" s="115"/>
      <c r="BE343" s="115"/>
      <c r="BF343" s="115"/>
      <c r="BG343" s="115"/>
      <c r="BH343" s="115"/>
      <c r="BI343" s="115"/>
      <c r="BJ343" s="115"/>
      <c r="BK343" s="115">
        <v>1</v>
      </c>
      <c r="BL343" s="115"/>
      <c r="BM343" s="115"/>
      <c r="BN343" s="115"/>
      <c r="BO343" s="115"/>
      <c r="BP343" s="115"/>
      <c r="BQ343" s="115"/>
      <c r="BR343" s="115"/>
      <c r="BS343" s="115"/>
      <c r="BT343" s="115"/>
      <c r="BU343" s="115"/>
    </row>
    <row r="344" spans="1:73" ht="52" customHeight="1" x14ac:dyDescent="0.3">
      <c r="A344" s="67" t="s">
        <v>497</v>
      </c>
      <c r="B344" s="143" cm="1">
        <f t="array" ref="B344">IF(COUNTA(AF344:BU344)=0,"",_xlfn.XLOOKUP(INDEX(AF344:BU344,MATCH(FALSE,ISBLANK(AF344:BU344),0)),$AF344:$BU344,$AF$264:$BU$264,0))</f>
        <v>45841</v>
      </c>
      <c r="C344" s="67" t="s">
        <v>785</v>
      </c>
      <c r="D344" s="67" t="s">
        <v>812</v>
      </c>
      <c r="E344" s="67">
        <v>2404263110</v>
      </c>
      <c r="F344" s="12" t="s">
        <v>633</v>
      </c>
      <c r="G344" s="12"/>
      <c r="H344" s="12" t="s">
        <v>164</v>
      </c>
      <c r="I344" s="59"/>
      <c r="J344" s="14" t="s">
        <v>1275</v>
      </c>
      <c r="K344" s="14">
        <f>_xlfn.XLOOKUP(CONCATENATE(O344," ",U344),'Liste BT'!$J:$J,'Liste BT'!$C:$C,0)</f>
        <v>0</v>
      </c>
      <c r="L344" s="14" t="s">
        <v>1275</v>
      </c>
      <c r="M344" s="68" t="str">
        <f>IF(N344=0,"",_xlfn.XLOOKUP(N344,'Liste des sites'!$E:$E,'Liste des sites'!$O:$O,""))</f>
        <v>Neuchâtel</v>
      </c>
      <c r="N344" s="12" t="s">
        <v>1262</v>
      </c>
      <c r="O344" s="69" t="str">
        <f>IF(N344=0,"",_xlfn.XLOOKUP(N344,'Liste des sites'!$E:$E,'Liste des sites'!$D:$D,""))</f>
        <v>19243</v>
      </c>
      <c r="P344" s="12" t="s">
        <v>1262</v>
      </c>
      <c r="Q344" s="20" t="s">
        <v>840</v>
      </c>
      <c r="R344" s="69" t="str">
        <f t="shared" si="61"/>
        <v/>
      </c>
      <c r="S344" s="103"/>
      <c r="T344" s="14">
        <f>IF(S344="",0,_xlfn.XLOOKUP(S344,'Clés appart'!$D:$D,'Clés appart'!$G:$G,0))</f>
        <v>0</v>
      </c>
      <c r="U344" s="69"/>
      <c r="V344" s="69"/>
      <c r="W344" s="69" t="str">
        <f>_xlfn.XLOOKUP(R344,'Liste BT'!$J:$J,'Liste BT'!$K:$K,"")</f>
        <v/>
      </c>
      <c r="X344" s="105" t="s">
        <v>840</v>
      </c>
      <c r="Y344" s="97"/>
      <c r="Z344" s="71">
        <f t="shared" si="66"/>
        <v>0.5</v>
      </c>
      <c r="AA344" s="72">
        <f t="shared" si="62"/>
        <v>0</v>
      </c>
      <c r="AB344" s="72">
        <f t="shared" si="63"/>
        <v>0</v>
      </c>
      <c r="AC344" s="72">
        <f t="shared" si="64"/>
        <v>0</v>
      </c>
      <c r="AD344" s="72">
        <f t="shared" si="65"/>
        <v>0</v>
      </c>
      <c r="AF344" s="115"/>
      <c r="AG344" s="115"/>
      <c r="AH344" s="115"/>
      <c r="AI344" s="115">
        <v>0.5</v>
      </c>
      <c r="AJ344" s="115"/>
      <c r="AK344" s="115"/>
      <c r="AL344" s="115"/>
      <c r="AM344" s="115"/>
      <c r="AN344" s="115"/>
      <c r="AO344" s="115"/>
      <c r="AP344" s="115"/>
      <c r="AQ344" s="115"/>
      <c r="AR344" s="115"/>
      <c r="AS344" s="115"/>
      <c r="AT344" s="115"/>
      <c r="AU344" s="115"/>
      <c r="AV344" s="115"/>
      <c r="AW344" s="115"/>
      <c r="AX344" s="115"/>
      <c r="AY344" s="115"/>
      <c r="AZ344" s="115"/>
      <c r="BA344" s="115"/>
      <c r="BB344" s="115"/>
      <c r="BC344" s="115"/>
      <c r="BD344" s="115"/>
      <c r="BE344" s="115"/>
      <c r="BF344" s="115"/>
      <c r="BG344" s="115"/>
      <c r="BH344" s="115"/>
      <c r="BI344" s="115"/>
      <c r="BJ344" s="115"/>
      <c r="BK344" s="115"/>
      <c r="BL344" s="115"/>
      <c r="BM344" s="115"/>
      <c r="BN344" s="115"/>
      <c r="BO344" s="115"/>
      <c r="BP344" s="115"/>
      <c r="BQ344" s="115"/>
      <c r="BR344" s="115"/>
      <c r="BS344" s="115"/>
      <c r="BT344" s="115"/>
      <c r="BU344" s="115"/>
    </row>
    <row r="345" spans="1:73" ht="52" customHeight="1" x14ac:dyDescent="0.3">
      <c r="A345" s="67" t="s">
        <v>497</v>
      </c>
      <c r="B345" s="143" cm="1">
        <f t="array" ref="B345">IF(COUNTA(AF345:BU345)=0,"",_xlfn.XLOOKUP(INDEX(AF345:BU345,MATCH(FALSE,ISBLANK(AF345:BU345),0)),$AF345:$BU345,$AF$264:$BU$264,0))</f>
        <v>45859</v>
      </c>
      <c r="C345" s="67" t="s">
        <v>967</v>
      </c>
      <c r="D345" s="67" t="s">
        <v>968</v>
      </c>
      <c r="E345" s="67">
        <v>2504267164</v>
      </c>
      <c r="F345" s="12" t="s">
        <v>861</v>
      </c>
      <c r="G345" s="12"/>
      <c r="H345" s="12" t="s">
        <v>164</v>
      </c>
      <c r="I345" s="59"/>
      <c r="J345" s="14" t="s">
        <v>1521</v>
      </c>
      <c r="K345" s="14">
        <f>_xlfn.XLOOKUP(CONCATENATE(O345," ",U345),'Liste BT'!$J:$J,'Liste BT'!$C:$C,0)</f>
        <v>0</v>
      </c>
      <c r="L345" s="14" t="s">
        <v>1521</v>
      </c>
      <c r="M345" s="68" t="str">
        <f>IF(N345=0,"",_xlfn.XLOOKUP(N345,'Liste des sites'!$E:$E,'Liste des sites'!$O:$O,""))</f>
        <v>Neuchâtel</v>
      </c>
      <c r="N345" s="12" t="s">
        <v>180</v>
      </c>
      <c r="O345" s="69" t="str">
        <f>IF(N345=0,"",_xlfn.XLOOKUP(N345,'Liste des sites'!$E:$E,'Liste des sites'!$D:$D,""))</f>
        <v>17984</v>
      </c>
      <c r="P345" s="12" t="s">
        <v>180</v>
      </c>
      <c r="Q345" s="20" t="s">
        <v>838</v>
      </c>
      <c r="R345" s="69" t="str">
        <f t="shared" si="61"/>
        <v/>
      </c>
      <c r="S345" s="103"/>
      <c r="T345" s="14">
        <f>IF(S345="",0,_xlfn.XLOOKUP(S345,'Clés appart'!$D:$D,'Clés appart'!$G:$G,0))</f>
        <v>0</v>
      </c>
      <c r="U345" s="69"/>
      <c r="V345" s="69"/>
      <c r="W345" s="69" t="str">
        <f>_xlfn.XLOOKUP(R345,'Liste BT'!$J:$J,'Liste BT'!$K:$K,"")</f>
        <v/>
      </c>
      <c r="X345" s="105" t="s">
        <v>838</v>
      </c>
      <c r="Y345" s="97"/>
      <c r="Z345" s="71">
        <f t="shared" si="66"/>
        <v>30.5</v>
      </c>
      <c r="AA345" s="72">
        <f t="shared" si="62"/>
        <v>1</v>
      </c>
      <c r="AB345" s="72">
        <f t="shared" si="63"/>
        <v>0</v>
      </c>
      <c r="AC345" s="72">
        <f t="shared" si="64"/>
        <v>0</v>
      </c>
      <c r="AD345" s="72">
        <f t="shared" si="65"/>
        <v>0</v>
      </c>
      <c r="AF345" s="115"/>
      <c r="AG345" s="115"/>
      <c r="AH345" s="115"/>
      <c r="AI345" s="115"/>
      <c r="AJ345" s="115"/>
      <c r="AK345" s="115"/>
      <c r="AL345" s="115"/>
      <c r="AM345" s="115"/>
      <c r="AN345" s="115"/>
      <c r="AO345" s="115"/>
      <c r="AP345" s="115"/>
      <c r="AQ345" s="115"/>
      <c r="AR345" s="115"/>
      <c r="AS345" s="115"/>
      <c r="AT345" s="115"/>
      <c r="AU345" s="115"/>
      <c r="AV345" s="115"/>
      <c r="AW345" s="115"/>
      <c r="AX345" s="115"/>
      <c r="AY345" s="115"/>
      <c r="AZ345" s="115"/>
      <c r="BA345" s="115">
        <v>7.5</v>
      </c>
      <c r="BB345" s="115" t="s">
        <v>807</v>
      </c>
      <c r="BC345" s="115">
        <v>7</v>
      </c>
      <c r="BD345" s="115">
        <v>7</v>
      </c>
      <c r="BE345" s="115">
        <v>9</v>
      </c>
      <c r="BF345" s="115"/>
      <c r="BG345" s="115"/>
      <c r="BH345" s="115"/>
      <c r="BI345" s="115"/>
      <c r="BJ345" s="115"/>
      <c r="BK345" s="115"/>
      <c r="BL345" s="115"/>
      <c r="BM345" s="115"/>
      <c r="BN345" s="115"/>
      <c r="BO345" s="115"/>
      <c r="BP345" s="115"/>
      <c r="BQ345" s="115"/>
      <c r="BR345" s="115"/>
      <c r="BS345" s="115"/>
      <c r="BT345" s="115"/>
      <c r="BU345" s="115"/>
    </row>
    <row r="346" spans="1:73" ht="52" customHeight="1" x14ac:dyDescent="0.3">
      <c r="A346" s="67" t="s">
        <v>497</v>
      </c>
      <c r="B346" s="143" cm="1">
        <f t="array" ref="B346">IF(COUNTA(AF346:BU346)=0,"",_xlfn.XLOOKUP(INDEX(AF346:BU346,MATCH(FALSE,ISBLANK(AF346:BU346),0)),$AF346:$BU346,$AF$264:$BU$264,0))</f>
        <v>45855</v>
      </c>
      <c r="C346" s="67" t="s">
        <v>967</v>
      </c>
      <c r="D346" s="67" t="s">
        <v>968</v>
      </c>
      <c r="E346" s="67">
        <v>2504267164</v>
      </c>
      <c r="F346" s="12" t="s">
        <v>1166</v>
      </c>
      <c r="G346" s="12"/>
      <c r="H346" s="12" t="s">
        <v>164</v>
      </c>
      <c r="I346" s="59"/>
      <c r="J346" s="14"/>
      <c r="K346" s="14">
        <f>_xlfn.XLOOKUP(CONCATENATE(O346," ",U346),'Liste BT'!$J:$J,'Liste BT'!$C:$C,0)</f>
        <v>0</v>
      </c>
      <c r="L346" s="14"/>
      <c r="M346" s="68" t="str">
        <f>IF(N346=0,"",_xlfn.XLOOKUP(N346,'Liste des sites'!$E:$E,'Liste des sites'!$O:$O,""))</f>
        <v>Neuchâtel</v>
      </c>
      <c r="N346" s="12" t="s">
        <v>1313</v>
      </c>
      <c r="O346" s="69" t="str">
        <f>IF(N346=0,"",_xlfn.XLOOKUP(N346,'Liste des sites'!$E:$E,'Liste des sites'!$D:$D,""))</f>
        <v>18407</v>
      </c>
      <c r="P346" s="12" t="s">
        <v>1313</v>
      </c>
      <c r="Q346" s="20" t="s">
        <v>846</v>
      </c>
      <c r="R346" s="69" t="str">
        <f t="shared" si="61"/>
        <v/>
      </c>
      <c r="S346" s="103"/>
      <c r="T346" s="14">
        <f>IF(S346="",0,_xlfn.XLOOKUP(S346,'Clés appart'!$D:$D,'Clés appart'!$G:$G,0))</f>
        <v>0</v>
      </c>
      <c r="U346" s="69"/>
      <c r="V346" s="69"/>
      <c r="W346" s="69" t="str">
        <f>_xlfn.XLOOKUP(R346,'Liste BT'!$J:$J,'Liste BT'!$K:$K,"")</f>
        <v/>
      </c>
      <c r="X346" s="105" t="s">
        <v>846</v>
      </c>
      <c r="Y346" s="97"/>
      <c r="Z346" s="71">
        <f t="shared" si="66"/>
        <v>18.5</v>
      </c>
      <c r="AA346" s="72">
        <f t="shared" si="62"/>
        <v>0</v>
      </c>
      <c r="AB346" s="72">
        <f t="shared" si="63"/>
        <v>0</v>
      </c>
      <c r="AC346" s="72">
        <f t="shared" si="64"/>
        <v>0</v>
      </c>
      <c r="AD346" s="72">
        <f t="shared" si="65"/>
        <v>0</v>
      </c>
      <c r="AF346" s="115"/>
      <c r="AG346" s="115"/>
      <c r="AH346" s="115"/>
      <c r="AI346" s="115"/>
      <c r="AJ346" s="115"/>
      <c r="AK346" s="115"/>
      <c r="AL346" s="115"/>
      <c r="AM346" s="115"/>
      <c r="AN346" s="115"/>
      <c r="AO346" s="115"/>
      <c r="AP346" s="115"/>
      <c r="AQ346" s="115"/>
      <c r="AR346" s="115"/>
      <c r="AS346" s="115"/>
      <c r="AT346" s="115"/>
      <c r="AU346" s="115"/>
      <c r="AV346" s="115"/>
      <c r="AW346" s="115">
        <v>7</v>
      </c>
      <c r="AX346" s="115">
        <v>7</v>
      </c>
      <c r="AY346" s="115">
        <v>4.5</v>
      </c>
      <c r="AZ346" s="115"/>
      <c r="BA346" s="115"/>
      <c r="BB346" s="115"/>
      <c r="BC346" s="115"/>
      <c r="BD346" s="115"/>
      <c r="BE346" s="115"/>
      <c r="BF346" s="115"/>
      <c r="BG346" s="115"/>
      <c r="BH346" s="115"/>
      <c r="BI346" s="115"/>
      <c r="BJ346" s="115"/>
      <c r="BK346" s="115"/>
      <c r="BL346" s="115"/>
      <c r="BM346" s="115"/>
      <c r="BN346" s="115"/>
      <c r="BO346" s="115"/>
      <c r="BP346" s="115"/>
      <c r="BQ346" s="115"/>
      <c r="BR346" s="115"/>
      <c r="BS346" s="115"/>
      <c r="BT346" s="115"/>
      <c r="BU346" s="115"/>
    </row>
    <row r="347" spans="1:73" ht="52" customHeight="1" x14ac:dyDescent="0.3">
      <c r="A347" s="67" t="s">
        <v>497</v>
      </c>
      <c r="B347" s="143" cm="1">
        <f t="array" ref="B347">IF(COUNTA(AF347:BU347)=0,"",_xlfn.XLOOKUP(INDEX(AF347:BU347,MATCH(FALSE,ISBLANK(AF347:BU347),0)),$AF347:$BU347,$AF$264:$BU$264,0))</f>
        <v>45866</v>
      </c>
      <c r="C347" s="67" t="s">
        <v>967</v>
      </c>
      <c r="D347" s="67" t="s">
        <v>968</v>
      </c>
      <c r="E347" s="67">
        <v>2504267164</v>
      </c>
      <c r="F347" s="12" t="s">
        <v>1283</v>
      </c>
      <c r="G347" s="12"/>
      <c r="H347" s="12" t="s">
        <v>164</v>
      </c>
      <c r="I347" s="59"/>
      <c r="J347" s="14" t="s">
        <v>668</v>
      </c>
      <c r="K347" s="14">
        <f>_xlfn.XLOOKUP(CONCATENATE(O347," ",U347),'Liste BT'!$J:$J,'Liste BT'!$C:$C,0)</f>
        <v>0</v>
      </c>
      <c r="L347" s="14" t="s">
        <v>668</v>
      </c>
      <c r="M347" s="68" t="str">
        <f>IF(N347=0,"",_xlfn.XLOOKUP(N347,'Liste des sites'!$E:$E,'Liste des sites'!$O:$O,""))</f>
        <v>Neuchâtel</v>
      </c>
      <c r="N347" s="12" t="s">
        <v>1285</v>
      </c>
      <c r="O347" s="69" t="str">
        <f>IF(N347=0,"",_xlfn.XLOOKUP(N347,'Liste des sites'!$E:$E,'Liste des sites'!$D:$D,""))</f>
        <v>18594</v>
      </c>
      <c r="P347" s="12" t="s">
        <v>1285</v>
      </c>
      <c r="Q347" s="20" t="s">
        <v>849</v>
      </c>
      <c r="R347" s="69" t="str">
        <f t="shared" si="61"/>
        <v/>
      </c>
      <c r="S347" s="103"/>
      <c r="T347" s="14">
        <f>IF(S347="",0,_xlfn.XLOOKUP(S347,'Clés appart'!$D:$D,'Clés appart'!$G:$G,0))</f>
        <v>0</v>
      </c>
      <c r="U347" s="69"/>
      <c r="V347" s="69"/>
      <c r="W347" s="69" t="str">
        <f>_xlfn.XLOOKUP(R347,'Liste BT'!$J:$J,'Liste BT'!$K:$K,"")</f>
        <v/>
      </c>
      <c r="X347" s="105" t="s">
        <v>849</v>
      </c>
      <c r="Y347" s="97"/>
      <c r="Z347" s="71">
        <f t="shared" si="66"/>
        <v>6.5</v>
      </c>
      <c r="AA347" s="72">
        <f t="shared" si="62"/>
        <v>0</v>
      </c>
      <c r="AB347" s="72">
        <f t="shared" si="63"/>
        <v>0</v>
      </c>
      <c r="AC347" s="72">
        <f t="shared" si="64"/>
        <v>0</v>
      </c>
      <c r="AD347" s="72">
        <f t="shared" si="65"/>
        <v>0</v>
      </c>
      <c r="AF347" s="115"/>
      <c r="AG347" s="115"/>
      <c r="AH347" s="115"/>
      <c r="AI347" s="115"/>
      <c r="AJ347" s="115"/>
      <c r="AK347" s="115"/>
      <c r="AL347" s="115"/>
      <c r="AM347" s="115"/>
      <c r="AN347" s="115"/>
      <c r="AO347" s="115"/>
      <c r="AP347" s="115"/>
      <c r="AQ347" s="115"/>
      <c r="AR347" s="115"/>
      <c r="AS347" s="115"/>
      <c r="AT347" s="115"/>
      <c r="AU347" s="115"/>
      <c r="AV347" s="115"/>
      <c r="AW347" s="115"/>
      <c r="AX347" s="115"/>
      <c r="AY347" s="115"/>
      <c r="AZ347" s="115"/>
      <c r="BA347" s="115"/>
      <c r="BB347" s="115"/>
      <c r="BC347" s="115"/>
      <c r="BD347" s="115"/>
      <c r="BE347" s="115"/>
      <c r="BF347" s="115"/>
      <c r="BG347" s="115"/>
      <c r="BH347" s="115">
        <v>6.5</v>
      </c>
      <c r="BI347" s="115"/>
      <c r="BJ347" s="115"/>
      <c r="BK347" s="115"/>
      <c r="BL347" s="115"/>
      <c r="BM347" s="115"/>
      <c r="BN347" s="115"/>
      <c r="BO347" s="115"/>
      <c r="BP347" s="115"/>
      <c r="BQ347" s="115"/>
      <c r="BR347" s="115"/>
      <c r="BS347" s="115"/>
      <c r="BT347" s="115"/>
      <c r="BU347" s="115"/>
    </row>
    <row r="348" spans="1:73" ht="52" customHeight="1" x14ac:dyDescent="0.3">
      <c r="A348" s="67" t="s">
        <v>497</v>
      </c>
      <c r="B348" s="143" cm="1">
        <f t="array" ref="B348">IF(COUNTA(AF348:BU348)=0,"",_xlfn.XLOOKUP(INDEX(AF348:BU348,MATCH(FALSE,ISBLANK(AF348:BU348),0)),$AF348:$BU348,$AF$264:$BU$264,0))</f>
        <v>45855</v>
      </c>
      <c r="C348" s="67" t="s">
        <v>956</v>
      </c>
      <c r="D348" s="67" t="s">
        <v>957</v>
      </c>
      <c r="E348" s="67">
        <v>2504267064</v>
      </c>
      <c r="F348" s="12" t="s">
        <v>861</v>
      </c>
      <c r="G348" s="12"/>
      <c r="H348" s="12" t="s">
        <v>164</v>
      </c>
      <c r="I348" s="59"/>
      <c r="J348" s="14" t="s">
        <v>1521</v>
      </c>
      <c r="K348" s="14">
        <f>_xlfn.XLOOKUP(CONCATENATE(O348," ",U348),'Liste BT'!$J:$J,'Liste BT'!$C:$C,0)</f>
        <v>0</v>
      </c>
      <c r="L348" s="14" t="s">
        <v>1521</v>
      </c>
      <c r="M348" s="68" t="str">
        <f>IF(N348=0,"",_xlfn.XLOOKUP(N348,'Liste des sites'!$E:$E,'Liste des sites'!$O:$O,""))</f>
        <v>Neuchâtel</v>
      </c>
      <c r="N348" s="12" t="s">
        <v>180</v>
      </c>
      <c r="O348" s="69" t="str">
        <f>IF(N348=0,"",_xlfn.XLOOKUP(N348,'Liste des sites'!$E:$E,'Liste des sites'!$D:$D,""))</f>
        <v>17984</v>
      </c>
      <c r="P348" s="12" t="s">
        <v>180</v>
      </c>
      <c r="Q348" s="20" t="s">
        <v>838</v>
      </c>
      <c r="R348" s="69" t="str">
        <f t="shared" si="61"/>
        <v/>
      </c>
      <c r="S348" s="103"/>
      <c r="T348" s="14">
        <f>IF(S348="",0,_xlfn.XLOOKUP(S348,'Clés appart'!$D:$D,'Clés appart'!$G:$G,0))</f>
        <v>0</v>
      </c>
      <c r="U348" s="69"/>
      <c r="V348" s="69"/>
      <c r="W348" s="69" t="str">
        <f>_xlfn.XLOOKUP(R348,'Liste BT'!$J:$J,'Liste BT'!$K:$K,"")</f>
        <v/>
      </c>
      <c r="X348" s="105" t="s">
        <v>838</v>
      </c>
      <c r="Y348" s="97"/>
      <c r="Z348" s="71">
        <f t="shared" si="66"/>
        <v>53</v>
      </c>
      <c r="AA348" s="72">
        <f t="shared" si="62"/>
        <v>0</v>
      </c>
      <c r="AB348" s="72">
        <f t="shared" si="63"/>
        <v>0</v>
      </c>
      <c r="AC348" s="72">
        <f t="shared" si="64"/>
        <v>0</v>
      </c>
      <c r="AD348" s="72">
        <f t="shared" si="65"/>
        <v>0</v>
      </c>
      <c r="AF348" s="115"/>
      <c r="AG348" s="115"/>
      <c r="AH348" s="115"/>
      <c r="AI348" s="115"/>
      <c r="AJ348" s="115"/>
      <c r="AK348" s="115"/>
      <c r="AL348" s="115"/>
      <c r="AM348" s="115"/>
      <c r="AN348" s="115"/>
      <c r="AO348" s="115"/>
      <c r="AP348" s="115"/>
      <c r="AQ348" s="115"/>
      <c r="AR348" s="115"/>
      <c r="AS348" s="115"/>
      <c r="AT348" s="115"/>
      <c r="AU348" s="115"/>
      <c r="AV348" s="115"/>
      <c r="AW348" s="115">
        <v>7</v>
      </c>
      <c r="AX348" s="115">
        <v>7</v>
      </c>
      <c r="AY348" s="115"/>
      <c r="AZ348" s="115"/>
      <c r="BA348" s="115">
        <v>7.5</v>
      </c>
      <c r="BB348" s="115">
        <v>7.5</v>
      </c>
      <c r="BC348" s="115">
        <v>10</v>
      </c>
      <c r="BD348" s="115">
        <v>7</v>
      </c>
      <c r="BE348" s="115">
        <v>7</v>
      </c>
      <c r="BF348" s="115"/>
      <c r="BG348" s="115"/>
      <c r="BH348" s="115"/>
      <c r="BI348" s="115"/>
      <c r="BJ348" s="115"/>
      <c r="BK348" s="115"/>
      <c r="BL348" s="115"/>
      <c r="BM348" s="115"/>
      <c r="BN348" s="115"/>
      <c r="BO348" s="115"/>
      <c r="BP348" s="115"/>
      <c r="BQ348" s="115"/>
      <c r="BR348" s="115"/>
      <c r="BS348" s="115"/>
      <c r="BT348" s="115"/>
      <c r="BU348" s="115"/>
    </row>
    <row r="349" spans="1:73" ht="52" customHeight="1" x14ac:dyDescent="0.3">
      <c r="A349" s="67" t="s">
        <v>497</v>
      </c>
      <c r="B349" s="143" cm="1">
        <f t="array" ref="B349">IF(COUNTA(AF349:BU349)=0,"",_xlfn.XLOOKUP(INDEX(AF349:BU349,MATCH(FALSE,ISBLANK(AF349:BU349),0)),$AF349:$BU349,$AF$264:$BU$264,0))</f>
        <v>45866</v>
      </c>
      <c r="C349" s="67" t="s">
        <v>956</v>
      </c>
      <c r="D349" s="67" t="s">
        <v>957</v>
      </c>
      <c r="E349" s="67">
        <v>2504267064</v>
      </c>
      <c r="F349" s="12" t="s">
        <v>1283</v>
      </c>
      <c r="G349" s="12"/>
      <c r="H349" s="12" t="s">
        <v>164</v>
      </c>
      <c r="I349" s="59"/>
      <c r="J349" s="14" t="s">
        <v>668</v>
      </c>
      <c r="K349" s="14">
        <f>_xlfn.XLOOKUP(CONCATENATE(O349," ",U349),'Liste BT'!$J:$J,'Liste BT'!$C:$C,0)</f>
        <v>0</v>
      </c>
      <c r="L349" s="14" t="s">
        <v>668</v>
      </c>
      <c r="M349" s="68" t="str">
        <f>IF(N349=0,"",_xlfn.XLOOKUP(N349,'Liste des sites'!$E:$E,'Liste des sites'!$O:$O,""))</f>
        <v>Neuchâtel</v>
      </c>
      <c r="N349" s="12" t="s">
        <v>1285</v>
      </c>
      <c r="O349" s="69" t="str">
        <f>IF(N349=0,"",_xlfn.XLOOKUP(N349,'Liste des sites'!$E:$E,'Liste des sites'!$D:$D,""))</f>
        <v>18594</v>
      </c>
      <c r="P349" s="12" t="s">
        <v>1285</v>
      </c>
      <c r="Q349" s="20" t="s">
        <v>849</v>
      </c>
      <c r="R349" s="69" t="str">
        <f t="shared" si="61"/>
        <v/>
      </c>
      <c r="S349" s="103"/>
      <c r="T349" s="14">
        <f>IF(S349="",0,_xlfn.XLOOKUP(S349,'Clés appart'!$D:$D,'Clés appart'!$G:$G,0))</f>
        <v>0</v>
      </c>
      <c r="U349" s="69"/>
      <c r="V349" s="69"/>
      <c r="W349" s="69" t="str">
        <f>_xlfn.XLOOKUP(R349,'Liste BT'!$J:$J,'Liste BT'!$K:$K,"")</f>
        <v/>
      </c>
      <c r="X349" s="105" t="s">
        <v>849</v>
      </c>
      <c r="Y349" s="97"/>
      <c r="Z349" s="71">
        <f t="shared" si="66"/>
        <v>28</v>
      </c>
      <c r="AA349" s="72">
        <f t="shared" si="62"/>
        <v>0</v>
      </c>
      <c r="AB349" s="72">
        <f t="shared" si="63"/>
        <v>0</v>
      </c>
      <c r="AC349" s="72">
        <f t="shared" si="64"/>
        <v>0</v>
      </c>
      <c r="AD349" s="72">
        <f t="shared" si="65"/>
        <v>0</v>
      </c>
      <c r="AF349" s="115"/>
      <c r="AG349" s="115"/>
      <c r="AH349" s="115"/>
      <c r="AI349" s="115"/>
      <c r="AJ349" s="115"/>
      <c r="AK349" s="115"/>
      <c r="AL349" s="115"/>
      <c r="AM349" s="115"/>
      <c r="AN349" s="115"/>
      <c r="AO349" s="115"/>
      <c r="AP349" s="115"/>
      <c r="AQ349" s="115"/>
      <c r="AR349" s="115"/>
      <c r="AS349" s="115"/>
      <c r="AT349" s="115"/>
      <c r="AU349" s="115"/>
      <c r="AV349" s="115"/>
      <c r="AW349" s="115"/>
      <c r="AX349" s="115"/>
      <c r="AY349" s="115"/>
      <c r="AZ349" s="115"/>
      <c r="BA349" s="115"/>
      <c r="BB349" s="115"/>
      <c r="BC349" s="115"/>
      <c r="BD349" s="115"/>
      <c r="BE349" s="115"/>
      <c r="BF349" s="115"/>
      <c r="BG349" s="115"/>
      <c r="BH349" s="115">
        <v>7</v>
      </c>
      <c r="BI349" s="115">
        <v>7</v>
      </c>
      <c r="BJ349" s="115">
        <v>7</v>
      </c>
      <c r="BK349" s="115">
        <v>7</v>
      </c>
      <c r="BL349" s="115"/>
      <c r="BM349" s="115"/>
      <c r="BN349" s="115"/>
      <c r="BO349" s="115"/>
      <c r="BP349" s="115"/>
      <c r="BQ349" s="115"/>
      <c r="BR349" s="115"/>
      <c r="BS349" s="115"/>
      <c r="BT349" s="115"/>
      <c r="BU349" s="115"/>
    </row>
    <row r="350" spans="1:73" ht="52" customHeight="1" x14ac:dyDescent="0.3">
      <c r="A350" s="67" t="s">
        <v>497</v>
      </c>
      <c r="B350" s="143" cm="1">
        <f t="array" ref="B350">IF(COUNTA(AF350:BU350)=0,"",_xlfn.XLOOKUP(INDEX(AF350:BU350,MATCH(FALSE,ISBLANK(AF350:BU350),0)),$AF350:$BU350,$AF$264:$BU$264,0))</f>
        <v>45862</v>
      </c>
      <c r="C350" s="67" t="s">
        <v>786</v>
      </c>
      <c r="D350" s="67" t="s">
        <v>815</v>
      </c>
      <c r="E350" s="67">
        <v>2504266786</v>
      </c>
      <c r="F350" s="12"/>
      <c r="G350" s="12"/>
      <c r="H350" s="12"/>
      <c r="I350" s="59"/>
      <c r="J350" s="14" t="s">
        <v>590</v>
      </c>
      <c r="K350" s="14" t="str">
        <f>_xlfn.XLOOKUP(CONCATENATE(O350," ",U350),'Liste BT'!$J:$J,'Liste BT'!$C:$C,0)</f>
        <v>17613</v>
      </c>
      <c r="L350" s="14"/>
      <c r="M350" s="68" t="str">
        <f>IF(N350=0,"",_xlfn.XLOOKUP(N350,'Liste des sites'!$E:$E,'Liste des sites'!$O:$O,""))</f>
        <v>Neuchâtel</v>
      </c>
      <c r="N350" s="12" t="s">
        <v>1975</v>
      </c>
      <c r="O350" s="69" t="str">
        <f>IF(N350=0,"",_xlfn.XLOOKUP(N350,'Liste des sites'!$E:$E,'Liste des sites'!$D:$D,""))</f>
        <v>15189</v>
      </c>
      <c r="P350" s="12" t="s">
        <v>1975</v>
      </c>
      <c r="Q350" s="98" t="s">
        <v>531</v>
      </c>
      <c r="R350" s="69" t="str">
        <f t="shared" si="61"/>
        <v>15189 Ramassage des déchets</v>
      </c>
      <c r="S350" s="103"/>
      <c r="T350" s="14">
        <f>IF(S350="",0,_xlfn.XLOOKUP(S350,'Clés appart'!$D:$D,'Clés appart'!$G:$G,0))</f>
        <v>0</v>
      </c>
      <c r="U350" s="69" t="s">
        <v>672</v>
      </c>
      <c r="V350" s="69" t="s">
        <v>672</v>
      </c>
      <c r="W350" s="69" t="str">
        <f>_xlfn.XLOOKUP(R350,'Liste BT'!$J:$J,'Liste BT'!$K:$K,"")</f>
        <v>A04</v>
      </c>
      <c r="X350" s="105"/>
      <c r="Y350" s="97">
        <v>1</v>
      </c>
      <c r="Z350" s="71">
        <f t="shared" si="66"/>
        <v>1</v>
      </c>
      <c r="AA350" s="72">
        <f t="shared" si="62"/>
        <v>0</v>
      </c>
      <c r="AB350" s="72">
        <f t="shared" si="63"/>
        <v>0</v>
      </c>
      <c r="AC350" s="72">
        <f t="shared" si="64"/>
        <v>0</v>
      </c>
      <c r="AD350" s="72">
        <f t="shared" si="65"/>
        <v>0</v>
      </c>
      <c r="AF350" s="115"/>
      <c r="AG350" s="115"/>
      <c r="AH350" s="115"/>
      <c r="AI350" s="115"/>
      <c r="AJ350" s="115"/>
      <c r="AK350" s="115"/>
      <c r="AL350" s="115"/>
      <c r="AM350" s="115"/>
      <c r="AN350" s="115"/>
      <c r="AO350" s="115"/>
      <c r="AP350" s="115"/>
      <c r="AQ350" s="115"/>
      <c r="AR350" s="115"/>
      <c r="AS350" s="115"/>
      <c r="AT350" s="115"/>
      <c r="AU350" s="115"/>
      <c r="AV350" s="115"/>
      <c r="AW350" s="115"/>
      <c r="AX350" s="115"/>
      <c r="AY350" s="115"/>
      <c r="AZ350" s="115"/>
      <c r="BA350" s="115"/>
      <c r="BB350" s="115"/>
      <c r="BC350" s="115"/>
      <c r="BD350" s="115">
        <v>1</v>
      </c>
      <c r="BE350" s="115"/>
      <c r="BF350" s="115"/>
      <c r="BG350" s="115"/>
      <c r="BH350" s="115"/>
      <c r="BI350" s="115"/>
      <c r="BJ350" s="115"/>
      <c r="BK350" s="115"/>
      <c r="BL350" s="115"/>
      <c r="BM350" s="115"/>
      <c r="BN350" s="115"/>
      <c r="BO350" s="115"/>
      <c r="BP350" s="115"/>
      <c r="BQ350" s="115"/>
      <c r="BR350" s="115"/>
      <c r="BS350" s="115"/>
      <c r="BT350" s="115"/>
      <c r="BU350" s="115"/>
    </row>
    <row r="351" spans="1:73" ht="52" customHeight="1" x14ac:dyDescent="0.3">
      <c r="A351" s="67" t="s">
        <v>497</v>
      </c>
      <c r="B351" s="143" cm="1">
        <f t="array" ref="B351">IF(COUNTA(AF351:BU351)=0,"",_xlfn.XLOOKUP(INDEX(AF351:BU351,MATCH(FALSE,ISBLANK(AF351:BU351),0)),$AF351:$BU351,$AF$264:$BU$264,0))</f>
        <v>45862</v>
      </c>
      <c r="C351" s="67" t="s">
        <v>786</v>
      </c>
      <c r="D351" s="67" t="s">
        <v>815</v>
      </c>
      <c r="E351" s="67">
        <v>2504266786</v>
      </c>
      <c r="F351" s="12"/>
      <c r="G351" s="12"/>
      <c r="H351" s="12"/>
      <c r="I351" s="59"/>
      <c r="J351" s="14" t="s">
        <v>622</v>
      </c>
      <c r="K351" s="14">
        <f>_xlfn.XLOOKUP(CONCATENATE(O351," ",U351),'Liste BT'!$J:$J,'Liste BT'!$C:$C,0)</f>
        <v>0</v>
      </c>
      <c r="L351" s="14"/>
      <c r="M351" s="68" t="str">
        <f>IF(N351=0,"",_xlfn.XLOOKUP(N351,'Liste des sites'!$E:$E,'Liste des sites'!$O:$O,""))</f>
        <v>Neuchâtel</v>
      </c>
      <c r="N351" s="12" t="s">
        <v>2159</v>
      </c>
      <c r="O351" s="69" t="str">
        <f>IF(N351=0,"",_xlfn.XLOOKUP(N351,'Liste des sites'!$E:$E,'Liste des sites'!$D:$D,""))</f>
        <v>4495</v>
      </c>
      <c r="P351" s="12" t="s">
        <v>2159</v>
      </c>
      <c r="Q351" s="98" t="s">
        <v>531</v>
      </c>
      <c r="R351" s="69" t="str">
        <f t="shared" si="61"/>
        <v>4495 Ramassage des déchets</v>
      </c>
      <c r="S351" s="103"/>
      <c r="T351" s="14">
        <f>IF(S351="",0,_xlfn.XLOOKUP(S351,'Clés appart'!$D:$D,'Clés appart'!$G:$G,0))</f>
        <v>0</v>
      </c>
      <c r="U351" s="69" t="s">
        <v>672</v>
      </c>
      <c r="V351" s="69" t="s">
        <v>672</v>
      </c>
      <c r="W351" s="69" t="str">
        <f>_xlfn.XLOOKUP(R351,'Liste BT'!$J:$J,'Liste BT'!$K:$K,"")</f>
        <v/>
      </c>
      <c r="X351" s="105"/>
      <c r="Y351" s="97">
        <v>1</v>
      </c>
      <c r="Z351" s="71">
        <f t="shared" si="66"/>
        <v>1</v>
      </c>
      <c r="AA351" s="72">
        <f t="shared" si="62"/>
        <v>0</v>
      </c>
      <c r="AB351" s="72">
        <f t="shared" si="63"/>
        <v>0</v>
      </c>
      <c r="AC351" s="72">
        <f t="shared" si="64"/>
        <v>0</v>
      </c>
      <c r="AD351" s="72">
        <f t="shared" si="65"/>
        <v>0</v>
      </c>
      <c r="AF351" s="115"/>
      <c r="AG351" s="115"/>
      <c r="AH351" s="115"/>
      <c r="AI351" s="115"/>
      <c r="AJ351" s="115"/>
      <c r="AK351" s="115"/>
      <c r="AL351" s="115"/>
      <c r="AM351" s="115"/>
      <c r="AN351" s="115"/>
      <c r="AO351" s="115"/>
      <c r="AP351" s="115"/>
      <c r="AQ351" s="115"/>
      <c r="AR351" s="115"/>
      <c r="AS351" s="115"/>
      <c r="AT351" s="115"/>
      <c r="AU351" s="115"/>
      <c r="AV351" s="115"/>
      <c r="AW351" s="115"/>
      <c r="AX351" s="115"/>
      <c r="AY351" s="115"/>
      <c r="AZ351" s="115"/>
      <c r="BA351" s="115"/>
      <c r="BB351" s="115"/>
      <c r="BC351" s="115"/>
      <c r="BD351" s="115">
        <v>1</v>
      </c>
      <c r="BE351" s="115"/>
      <c r="BF351" s="115"/>
      <c r="BG351" s="115"/>
      <c r="BH351" s="115"/>
      <c r="BI351" s="115"/>
      <c r="BJ351" s="115"/>
      <c r="BK351" s="115"/>
      <c r="BL351" s="115"/>
      <c r="BM351" s="115"/>
      <c r="BN351" s="115"/>
      <c r="BO351" s="115"/>
      <c r="BP351" s="115"/>
      <c r="BQ351" s="115"/>
      <c r="BR351" s="115"/>
      <c r="BS351" s="115"/>
      <c r="BT351" s="115"/>
      <c r="BU351" s="115"/>
    </row>
    <row r="352" spans="1:73" ht="52" customHeight="1" x14ac:dyDescent="0.3">
      <c r="A352" s="67" t="s">
        <v>497</v>
      </c>
      <c r="B352" s="143" cm="1">
        <f t="array" ref="B352">IF(COUNTA(AF352:BU352)=0,"",_xlfn.XLOOKUP(INDEX(AF352:BU352,MATCH(FALSE,ISBLANK(AF352:BU352),0)),$AF352:$BU352,$AF$264:$BU$264,0))</f>
        <v>45862</v>
      </c>
      <c r="C352" s="67" t="s">
        <v>786</v>
      </c>
      <c r="D352" s="67" t="s">
        <v>815</v>
      </c>
      <c r="E352" s="67">
        <v>2504266786</v>
      </c>
      <c r="F352" s="12"/>
      <c r="G352" s="12"/>
      <c r="H352" s="12"/>
      <c r="I352" s="59"/>
      <c r="J352" s="14" t="s">
        <v>269</v>
      </c>
      <c r="K352" s="14" t="str">
        <f>_xlfn.XLOOKUP(CONCATENATE(O352," ",U352),'Liste BT'!$J:$J,'Liste BT'!$C:$C,0)</f>
        <v>15370</v>
      </c>
      <c r="L352" s="14"/>
      <c r="M352" s="68" t="str">
        <f>IF(N352=0,"",_xlfn.XLOOKUP(N352,'Liste des sites'!$E:$E,'Liste des sites'!$O:$O,""))</f>
        <v>Neuchâtel</v>
      </c>
      <c r="N352" s="12" t="s">
        <v>1641</v>
      </c>
      <c r="O352" s="69" t="str">
        <f>IF(N352=0,"",_xlfn.XLOOKUP(N352,'Liste des sites'!$E:$E,'Liste des sites'!$D:$D,""))</f>
        <v>18247</v>
      </c>
      <c r="P352" s="12" t="s">
        <v>1641</v>
      </c>
      <c r="Q352" s="20" t="s">
        <v>521</v>
      </c>
      <c r="R352" s="69" t="str">
        <f t="shared" si="61"/>
        <v>18247 Vitrerie intérieure et extérieure</v>
      </c>
      <c r="S352" s="103"/>
      <c r="T352" s="14">
        <f>IF(S352="",0,_xlfn.XLOOKUP(S352,'Clés appart'!$D:$D,'Clés appart'!$G:$G,0))</f>
        <v>0</v>
      </c>
      <c r="U352" s="69" t="s">
        <v>544</v>
      </c>
      <c r="V352" s="69" t="s">
        <v>544</v>
      </c>
      <c r="W352" s="69" t="str">
        <f>_xlfn.XLOOKUP(R352,'Liste BT'!$J:$J,'Liste BT'!$K:$K,"")</f>
        <v>A02</v>
      </c>
      <c r="X352" s="105"/>
      <c r="Y352" s="19">
        <v>2</v>
      </c>
      <c r="Z352" s="71">
        <f t="shared" si="66"/>
        <v>2</v>
      </c>
      <c r="AA352" s="72">
        <f t="shared" si="62"/>
        <v>0</v>
      </c>
      <c r="AB352" s="72">
        <f t="shared" si="63"/>
        <v>0</v>
      </c>
      <c r="AC352" s="72">
        <f t="shared" si="64"/>
        <v>0</v>
      </c>
      <c r="AD352" s="72">
        <f t="shared" si="65"/>
        <v>0</v>
      </c>
      <c r="AF352" s="115"/>
      <c r="AG352" s="115"/>
      <c r="AH352" s="115"/>
      <c r="AI352" s="115"/>
      <c r="AJ352" s="115"/>
      <c r="AK352" s="115"/>
      <c r="AL352" s="115"/>
      <c r="AM352" s="115"/>
      <c r="AN352" s="115"/>
      <c r="AO352" s="115"/>
      <c r="AP352" s="115"/>
      <c r="AQ352" s="115"/>
      <c r="AR352" s="115"/>
      <c r="AS352" s="115"/>
      <c r="AT352" s="115"/>
      <c r="AU352" s="115"/>
      <c r="AV352" s="115"/>
      <c r="AW352" s="115"/>
      <c r="AX352" s="115"/>
      <c r="AY352" s="115"/>
      <c r="AZ352" s="115"/>
      <c r="BA352" s="115"/>
      <c r="BB352" s="115"/>
      <c r="BC352" s="115"/>
      <c r="BD352" s="115">
        <v>2</v>
      </c>
      <c r="BE352" s="115"/>
      <c r="BF352" s="115"/>
      <c r="BG352" s="115"/>
      <c r="BH352" s="115"/>
      <c r="BI352" s="115"/>
      <c r="BJ352" s="115"/>
      <c r="BK352" s="115"/>
      <c r="BL352" s="115"/>
      <c r="BM352" s="115"/>
      <c r="BN352" s="115"/>
      <c r="BO352" s="115"/>
      <c r="BP352" s="115"/>
      <c r="BQ352" s="115"/>
      <c r="BR352" s="115"/>
      <c r="BS352" s="115"/>
      <c r="BT352" s="115"/>
      <c r="BU352" s="115"/>
    </row>
    <row r="353" spans="1:73" ht="52" customHeight="1" x14ac:dyDescent="0.3">
      <c r="A353" s="67" t="s">
        <v>497</v>
      </c>
      <c r="B353" s="143" cm="1">
        <f t="array" ref="B353">IF(COUNTA(AF353:BU353)=0,"",_xlfn.XLOOKUP(INDEX(AF353:BU353,MATCH(FALSE,ISBLANK(AF353:BU353),0)),$AF353:$BU353,$AF$264:$BU$264,0))</f>
        <v>45863</v>
      </c>
      <c r="C353" s="67" t="s">
        <v>786</v>
      </c>
      <c r="D353" s="67" t="s">
        <v>815</v>
      </c>
      <c r="E353" s="67">
        <v>2504266786</v>
      </c>
      <c r="F353" s="12"/>
      <c r="G353" s="12"/>
      <c r="H353" s="12"/>
      <c r="I353" s="59"/>
      <c r="J353" s="14" t="s">
        <v>284</v>
      </c>
      <c r="K353" s="14" t="str">
        <f>_xlfn.XLOOKUP(CONCATENATE(O353," ",U353),'Liste BT'!$J:$J,'Liste BT'!$C:$C,0)</f>
        <v>16088</v>
      </c>
      <c r="L353" s="14"/>
      <c r="M353" s="68" t="str">
        <f>IF(N353=0,"",_xlfn.XLOOKUP(N353,'Liste des sites'!$E:$E,'Liste des sites'!$O:$O,""))</f>
        <v>Jura</v>
      </c>
      <c r="N353" s="12" t="s">
        <v>2405</v>
      </c>
      <c r="O353" s="69" t="str">
        <f>IF(N353=0,"",_xlfn.XLOOKUP(N353,'Liste des sites'!$E:$E,'Liste des sites'!$D:$D,""))</f>
        <v>18756</v>
      </c>
      <c r="P353" s="12" t="s">
        <v>2405</v>
      </c>
      <c r="Q353" s="20" t="s">
        <v>521</v>
      </c>
      <c r="R353" s="69" t="str">
        <f t="shared" si="61"/>
        <v>18756 Vitrerie intérieure et extérieure</v>
      </c>
      <c r="S353" s="103"/>
      <c r="T353" s="14">
        <f>IF(S353="",0,_xlfn.XLOOKUP(S353,'Clés appart'!$D:$D,'Clés appart'!$G:$G,0))</f>
        <v>0</v>
      </c>
      <c r="U353" s="69" t="s">
        <v>544</v>
      </c>
      <c r="V353" s="69" t="s">
        <v>544</v>
      </c>
      <c r="W353" s="69" t="str">
        <f>_xlfn.XLOOKUP(R353,'Liste BT'!$J:$J,'Liste BT'!$K:$K,"")</f>
        <v>A04</v>
      </c>
      <c r="X353" s="105"/>
      <c r="Y353" s="19">
        <v>2.0499999999999998</v>
      </c>
      <c r="Z353" s="71">
        <f t="shared" si="66"/>
        <v>2.5</v>
      </c>
      <c r="AA353" s="72">
        <f t="shared" si="62"/>
        <v>0</v>
      </c>
      <c r="AB353" s="72">
        <f t="shared" si="63"/>
        <v>0</v>
      </c>
      <c r="AC353" s="72">
        <f t="shared" si="64"/>
        <v>0</v>
      </c>
      <c r="AD353" s="72">
        <f t="shared" si="65"/>
        <v>0</v>
      </c>
      <c r="AF353" s="115"/>
      <c r="AG353" s="115"/>
      <c r="AH353" s="115"/>
      <c r="AI353" s="115"/>
      <c r="AJ353" s="115"/>
      <c r="AK353" s="115"/>
      <c r="AL353" s="115"/>
      <c r="AM353" s="115"/>
      <c r="AN353" s="115"/>
      <c r="AO353" s="115"/>
      <c r="AP353" s="115"/>
      <c r="AQ353" s="115"/>
      <c r="AR353" s="115"/>
      <c r="AS353" s="115"/>
      <c r="AT353" s="115"/>
      <c r="AU353" s="115"/>
      <c r="AV353" s="115"/>
      <c r="AW353" s="115"/>
      <c r="AX353" s="115"/>
      <c r="AY353" s="115"/>
      <c r="AZ353" s="115"/>
      <c r="BA353" s="115"/>
      <c r="BB353" s="115"/>
      <c r="BC353" s="115"/>
      <c r="BD353" s="115"/>
      <c r="BE353" s="115">
        <v>2.5</v>
      </c>
      <c r="BF353" s="115"/>
      <c r="BG353" s="115"/>
      <c r="BH353" s="115"/>
      <c r="BI353" s="115"/>
      <c r="BJ353" s="115"/>
      <c r="BK353" s="115"/>
      <c r="BL353" s="115"/>
      <c r="BM353" s="115"/>
      <c r="BN353" s="115"/>
      <c r="BO353" s="115"/>
      <c r="BP353" s="115"/>
      <c r="BQ353" s="115"/>
      <c r="BR353" s="115"/>
      <c r="BS353" s="115"/>
      <c r="BT353" s="115"/>
      <c r="BU353" s="115"/>
    </row>
    <row r="354" spans="1:73" ht="52" customHeight="1" x14ac:dyDescent="0.3">
      <c r="A354" s="67" t="s">
        <v>497</v>
      </c>
      <c r="B354" s="143" cm="1">
        <f t="array" ref="B354">IF(COUNTA(AF354:BU354)=0,"",_xlfn.XLOOKUP(INDEX(AF354:BU354,MATCH(FALSE,ISBLANK(AF354:BU354),0)),$AF354:$BU354,$AF$264:$BU$264,0))</f>
        <v>45863</v>
      </c>
      <c r="C354" s="67" t="s">
        <v>786</v>
      </c>
      <c r="D354" s="67" t="s">
        <v>815</v>
      </c>
      <c r="E354" s="67">
        <v>2504266786</v>
      </c>
      <c r="F354" s="12"/>
      <c r="G354" s="12"/>
      <c r="H354" s="12"/>
      <c r="I354" s="59"/>
      <c r="J354" s="14" t="s">
        <v>286</v>
      </c>
      <c r="K354" s="14" t="str">
        <f>_xlfn.XLOOKUP(CONCATENATE(O354," ",U354),'Liste BT'!$J:$J,'Liste BT'!$C:$C,0)</f>
        <v>16089</v>
      </c>
      <c r="L354" s="14"/>
      <c r="M354" s="68" t="str">
        <f>IF(N354=0,"",_xlfn.XLOOKUP(N354,'Liste des sites'!$E:$E,'Liste des sites'!$O:$O,""))</f>
        <v>Jura</v>
      </c>
      <c r="N354" s="12" t="s">
        <v>2407</v>
      </c>
      <c r="O354" s="69" t="str">
        <f>IF(N354=0,"",_xlfn.XLOOKUP(N354,'Liste des sites'!$E:$E,'Liste des sites'!$D:$D,""))</f>
        <v>18757</v>
      </c>
      <c r="P354" s="12" t="s">
        <v>2407</v>
      </c>
      <c r="Q354" s="20" t="s">
        <v>521</v>
      </c>
      <c r="R354" s="69" t="str">
        <f t="shared" si="61"/>
        <v>18757 Vitrerie intérieure et extérieure</v>
      </c>
      <c r="S354" s="103"/>
      <c r="T354" s="14">
        <f>IF(S354="",0,_xlfn.XLOOKUP(S354,'Clés appart'!$D:$D,'Clés appart'!$G:$G,0))</f>
        <v>0</v>
      </c>
      <c r="U354" s="69" t="s">
        <v>544</v>
      </c>
      <c r="V354" s="69" t="s">
        <v>544</v>
      </c>
      <c r="W354" s="69" t="str">
        <f>_xlfn.XLOOKUP(R354,'Liste BT'!$J:$J,'Liste BT'!$K:$K,"")</f>
        <v>H01</v>
      </c>
      <c r="X354" s="105"/>
      <c r="Y354" s="19">
        <v>0.96</v>
      </c>
      <c r="Z354" s="71">
        <f t="shared" si="66"/>
        <v>1</v>
      </c>
      <c r="AA354" s="72">
        <f t="shared" si="62"/>
        <v>0</v>
      </c>
      <c r="AB354" s="72">
        <f t="shared" si="63"/>
        <v>0</v>
      </c>
      <c r="AC354" s="72">
        <f t="shared" si="64"/>
        <v>0</v>
      </c>
      <c r="AD354" s="72">
        <f t="shared" si="65"/>
        <v>0</v>
      </c>
      <c r="AF354" s="115"/>
      <c r="AG354" s="115"/>
      <c r="AH354" s="115"/>
      <c r="AI354" s="115"/>
      <c r="AJ354" s="115"/>
      <c r="AK354" s="115"/>
      <c r="AL354" s="115"/>
      <c r="AM354" s="115"/>
      <c r="AN354" s="115"/>
      <c r="AO354" s="115"/>
      <c r="AP354" s="115"/>
      <c r="AQ354" s="115"/>
      <c r="AR354" s="115"/>
      <c r="AS354" s="115"/>
      <c r="AT354" s="115"/>
      <c r="AU354" s="115"/>
      <c r="AV354" s="115"/>
      <c r="AW354" s="115"/>
      <c r="AX354" s="115"/>
      <c r="AY354" s="115"/>
      <c r="AZ354" s="115"/>
      <c r="BA354" s="115"/>
      <c r="BB354" s="115"/>
      <c r="BC354" s="115"/>
      <c r="BD354" s="115"/>
      <c r="BE354" s="115">
        <v>1</v>
      </c>
      <c r="BF354" s="115"/>
      <c r="BG354" s="115"/>
      <c r="BH354" s="115"/>
      <c r="BI354" s="115"/>
      <c r="BJ354" s="115"/>
      <c r="BK354" s="115"/>
      <c r="BL354" s="115"/>
      <c r="BM354" s="115"/>
      <c r="BN354" s="115"/>
      <c r="BO354" s="115"/>
      <c r="BP354" s="115"/>
      <c r="BQ354" s="115"/>
      <c r="BR354" s="115"/>
      <c r="BS354" s="115"/>
      <c r="BT354" s="115"/>
      <c r="BU354" s="115"/>
    </row>
    <row r="355" spans="1:73" ht="52" customHeight="1" x14ac:dyDescent="0.3">
      <c r="A355" s="67" t="s">
        <v>497</v>
      </c>
      <c r="B355" s="143" cm="1">
        <f t="array" ref="B355">IF(COUNTA(AF355:BU355)=0,"",_xlfn.XLOOKUP(INDEX(AF355:BU355,MATCH(FALSE,ISBLANK(AF355:BU355),0)),$AF355:$BU355,$AF$264:$BU$264,0))</f>
        <v>45863</v>
      </c>
      <c r="C355" s="67" t="s">
        <v>786</v>
      </c>
      <c r="D355" s="67" t="s">
        <v>815</v>
      </c>
      <c r="E355" s="67">
        <v>2504266786</v>
      </c>
      <c r="F355" s="12"/>
      <c r="G355" s="12"/>
      <c r="H355" s="12"/>
      <c r="I355" s="59"/>
      <c r="J355" s="14" t="s">
        <v>288</v>
      </c>
      <c r="K355" s="14" t="str">
        <f>_xlfn.XLOOKUP(CONCATENATE(O355," ",U355),'Liste BT'!$J:$J,'Liste BT'!$C:$C,0)</f>
        <v>14273</v>
      </c>
      <c r="L355" s="14"/>
      <c r="M355" s="68" t="str">
        <f>IF(N355=0,"",_xlfn.XLOOKUP(N355,'Liste des sites'!$E:$E,'Liste des sites'!$O:$O,""))</f>
        <v>Jura</v>
      </c>
      <c r="N355" s="12" t="s">
        <v>2409</v>
      </c>
      <c r="O355" s="69" t="str">
        <f>IF(N355=0,"",_xlfn.XLOOKUP(N355,'Liste des sites'!$E:$E,'Liste des sites'!$D:$D,""))</f>
        <v>10064</v>
      </c>
      <c r="P355" s="12" t="s">
        <v>2409</v>
      </c>
      <c r="Q355" s="20" t="s">
        <v>521</v>
      </c>
      <c r="R355" s="69" t="str">
        <f t="shared" si="61"/>
        <v>10064 Vitrerie extérieure</v>
      </c>
      <c r="S355" s="103"/>
      <c r="T355" s="14">
        <f>IF(S355="",0,_xlfn.XLOOKUP(S355,'Clés appart'!$D:$D,'Clés appart'!$G:$G,0))</f>
        <v>0</v>
      </c>
      <c r="U355" s="69" t="s">
        <v>744</v>
      </c>
      <c r="V355" s="69" t="s">
        <v>744</v>
      </c>
      <c r="W355" s="69" t="str">
        <f>_xlfn.XLOOKUP(R355,'Liste BT'!$J:$J,'Liste BT'!$K:$K,"")</f>
        <v>A02</v>
      </c>
      <c r="X355" s="105"/>
      <c r="Y355" s="19">
        <v>1.87</v>
      </c>
      <c r="Z355" s="71">
        <f t="shared" si="66"/>
        <v>2</v>
      </c>
      <c r="AA355" s="72">
        <f t="shared" si="62"/>
        <v>0</v>
      </c>
      <c r="AB355" s="72">
        <f t="shared" si="63"/>
        <v>0</v>
      </c>
      <c r="AC355" s="72">
        <f t="shared" si="64"/>
        <v>0</v>
      </c>
      <c r="AD355" s="72">
        <f t="shared" si="65"/>
        <v>0</v>
      </c>
      <c r="AF355" s="115"/>
      <c r="AG355" s="115"/>
      <c r="AH355" s="115"/>
      <c r="AI355" s="115"/>
      <c r="AJ355" s="115"/>
      <c r="AK355" s="115"/>
      <c r="AL355" s="115"/>
      <c r="AM355" s="115"/>
      <c r="AN355" s="115"/>
      <c r="AO355" s="115"/>
      <c r="AP355" s="115"/>
      <c r="AQ355" s="115"/>
      <c r="AR355" s="115"/>
      <c r="AS355" s="115"/>
      <c r="AT355" s="115"/>
      <c r="AU355" s="115"/>
      <c r="AV355" s="115"/>
      <c r="AW355" s="115"/>
      <c r="AX355" s="115"/>
      <c r="AY355" s="115"/>
      <c r="AZ355" s="115"/>
      <c r="BA355" s="115"/>
      <c r="BB355" s="115"/>
      <c r="BC355" s="115"/>
      <c r="BD355" s="115"/>
      <c r="BE355" s="115">
        <v>2</v>
      </c>
      <c r="BF355" s="115"/>
      <c r="BG355" s="115"/>
      <c r="BH355" s="115"/>
      <c r="BI355" s="115"/>
      <c r="BJ355" s="115"/>
      <c r="BK355" s="115"/>
      <c r="BL355" s="115"/>
      <c r="BM355" s="115"/>
      <c r="BN355" s="115"/>
      <c r="BO355" s="115"/>
      <c r="BP355" s="115"/>
      <c r="BQ355" s="115"/>
      <c r="BR355" s="115"/>
      <c r="BS355" s="115"/>
      <c r="BT355" s="115"/>
      <c r="BU355" s="115"/>
    </row>
    <row r="356" spans="1:73" ht="52" customHeight="1" x14ac:dyDescent="0.3">
      <c r="A356" s="67" t="s">
        <v>497</v>
      </c>
      <c r="B356" s="143" cm="1">
        <f t="array" ref="B356">IF(COUNTA(AF356:BU356)=0,"",_xlfn.XLOOKUP(INDEX(AF356:BU356,MATCH(FALSE,ISBLANK(AF356:BU356),0)),$AF356:$BU356,$AF$264:$BU$264,0))</f>
        <v>45863</v>
      </c>
      <c r="C356" s="67" t="s">
        <v>786</v>
      </c>
      <c r="D356" s="67" t="s">
        <v>815</v>
      </c>
      <c r="E356" s="67">
        <v>2504266786</v>
      </c>
      <c r="F356" s="12"/>
      <c r="G356" s="12"/>
      <c r="H356" s="12"/>
      <c r="I356" s="59"/>
      <c r="J356" s="14" t="s">
        <v>275</v>
      </c>
      <c r="K356" s="14" t="str">
        <f>_xlfn.XLOOKUP(CONCATENATE(O356," ",U356),'Liste BT'!$J:$J,'Liste BT'!$C:$C,0)</f>
        <v>6862</v>
      </c>
      <c r="L356" s="14"/>
      <c r="M356" s="68" t="str">
        <f>IF(N356=0,"",_xlfn.XLOOKUP(N356,'Liste des sites'!$E:$E,'Liste des sites'!$O:$O,""))</f>
        <v>Neuchâtel</v>
      </c>
      <c r="N356" s="12" t="s">
        <v>1825</v>
      </c>
      <c r="O356" s="69" t="str">
        <f>IF(N356=0,"",_xlfn.XLOOKUP(N356,'Liste des sites'!$E:$E,'Liste des sites'!$D:$D,""))</f>
        <v>1763</v>
      </c>
      <c r="P356" s="12" t="s">
        <v>1825</v>
      </c>
      <c r="Q356" s="20" t="s">
        <v>551</v>
      </c>
      <c r="R356" s="69" t="str">
        <f t="shared" si="61"/>
        <v>1763 Balayage parking + Poubelles</v>
      </c>
      <c r="S356" s="103"/>
      <c r="T356" s="14">
        <f>IF(S356="",0,_xlfn.XLOOKUP(S356,'Clés appart'!$D:$D,'Clés appart'!$G:$G,0))</f>
        <v>0</v>
      </c>
      <c r="U356" s="69" t="s">
        <v>551</v>
      </c>
      <c r="V356" s="69" t="s">
        <v>551</v>
      </c>
      <c r="W356" s="69">
        <f>_xlfn.XLOOKUP(R356,'Liste BT'!$J:$J,'Liste BT'!$K:$K,"")</f>
        <v>0</v>
      </c>
      <c r="X356" s="105"/>
      <c r="Y356" s="97">
        <v>0.5</v>
      </c>
      <c r="Z356" s="71">
        <f t="shared" si="66"/>
        <v>0.5</v>
      </c>
      <c r="AA356" s="72">
        <f t="shared" si="62"/>
        <v>0</v>
      </c>
      <c r="AB356" s="72">
        <f t="shared" si="63"/>
        <v>0</v>
      </c>
      <c r="AC356" s="72">
        <f t="shared" si="64"/>
        <v>0</v>
      </c>
      <c r="AD356" s="72">
        <f t="shared" si="65"/>
        <v>0</v>
      </c>
      <c r="AF356" s="115"/>
      <c r="AG356" s="115"/>
      <c r="AH356" s="115"/>
      <c r="AI356" s="115"/>
      <c r="AJ356" s="115"/>
      <c r="AK356" s="115"/>
      <c r="AL356" s="115"/>
      <c r="AM356" s="115"/>
      <c r="AN356" s="115"/>
      <c r="AO356" s="115"/>
      <c r="AP356" s="115"/>
      <c r="AQ356" s="115"/>
      <c r="AR356" s="115"/>
      <c r="AS356" s="115"/>
      <c r="AT356" s="115"/>
      <c r="AU356" s="115"/>
      <c r="AV356" s="115"/>
      <c r="AW356" s="115"/>
      <c r="AX356" s="115"/>
      <c r="AY356" s="115"/>
      <c r="AZ356" s="115"/>
      <c r="BA356" s="115"/>
      <c r="BB356" s="115"/>
      <c r="BC356" s="115"/>
      <c r="BD356" s="115"/>
      <c r="BE356" s="115">
        <v>0.5</v>
      </c>
      <c r="BF356" s="115"/>
      <c r="BG356" s="115"/>
      <c r="BH356" s="115"/>
      <c r="BI356" s="115"/>
      <c r="BJ356" s="115"/>
      <c r="BK356" s="115"/>
      <c r="BL356" s="115"/>
      <c r="BM356" s="115"/>
      <c r="BN356" s="115"/>
      <c r="BO356" s="115"/>
      <c r="BP356" s="115"/>
      <c r="BQ356" s="115"/>
      <c r="BR356" s="115"/>
      <c r="BS356" s="115"/>
      <c r="BT356" s="115"/>
      <c r="BU356" s="115"/>
    </row>
    <row r="357" spans="1:73" ht="52" customHeight="1" x14ac:dyDescent="0.3">
      <c r="A357" s="67" t="s">
        <v>497</v>
      </c>
      <c r="B357" s="143" cm="1">
        <f t="array" ref="B357">IF(COUNTA(AF357:BU357)=0,"",_xlfn.XLOOKUP(INDEX(AF357:BU357,MATCH(FALSE,ISBLANK(AF357:BU357),0)),$AF357:$BU357,$AF$264:$BU$264,0))</f>
        <v>45864</v>
      </c>
      <c r="C357" s="67" t="s">
        <v>786</v>
      </c>
      <c r="D357" s="67" t="s">
        <v>815</v>
      </c>
      <c r="E357" s="67">
        <v>2504266786</v>
      </c>
      <c r="F357" s="12"/>
      <c r="G357" s="12"/>
      <c r="H357" s="12"/>
      <c r="I357" s="59"/>
      <c r="J357" s="14" t="s">
        <v>638</v>
      </c>
      <c r="K357" s="14">
        <f>_xlfn.XLOOKUP(CONCATENATE(O357," ",U357),'Liste BT'!$J:$J,'Liste BT'!$C:$C,0)</f>
        <v>0</v>
      </c>
      <c r="L357" s="14"/>
      <c r="M357" s="68" t="str">
        <f>IF(N357=0,"",_xlfn.XLOOKUP(N357,'Liste des sites'!$E:$E,'Liste des sites'!$O:$O,""))</f>
        <v>Berne</v>
      </c>
      <c r="N357" s="12" t="s">
        <v>2510</v>
      </c>
      <c r="O357" s="69" t="str">
        <f>IF(N357=0,"",_xlfn.XLOOKUP(N357,'Liste des sites'!$E:$E,'Liste des sites'!$D:$D,""))</f>
        <v>1855</v>
      </c>
      <c r="P357" s="12" t="s">
        <v>2510</v>
      </c>
      <c r="Q357" s="20" t="s">
        <v>649</v>
      </c>
      <c r="R357" s="69" t="str">
        <f t="shared" si="61"/>
        <v>1855 Coop A fond trimestriel</v>
      </c>
      <c r="S357" s="103"/>
      <c r="T357" s="14">
        <f>IF(S357="",0,_xlfn.XLOOKUP(S357,'Clés appart'!$D:$D,'Clés appart'!$G:$G,0))</f>
        <v>0</v>
      </c>
      <c r="U357" s="69" t="s">
        <v>2591</v>
      </c>
      <c r="V357" s="69" t="s">
        <v>2591</v>
      </c>
      <c r="W357" s="69" t="str">
        <f>_xlfn.XLOOKUP(R357,'Liste BT'!$J:$J,'Liste BT'!$K:$K,"")</f>
        <v/>
      </c>
      <c r="X357" s="105"/>
      <c r="Y357" s="19">
        <v>2</v>
      </c>
      <c r="Z357" s="71">
        <f t="shared" si="66"/>
        <v>2</v>
      </c>
      <c r="AA357" s="72">
        <f t="shared" si="62"/>
        <v>0</v>
      </c>
      <c r="AB357" s="72">
        <f t="shared" si="63"/>
        <v>0</v>
      </c>
      <c r="AC357" s="72">
        <f t="shared" si="64"/>
        <v>0</v>
      </c>
      <c r="AD357" s="72">
        <f t="shared" si="65"/>
        <v>0</v>
      </c>
      <c r="AF357" s="115"/>
      <c r="AG357" s="115"/>
      <c r="AH357" s="115"/>
      <c r="AI357" s="115"/>
      <c r="AJ357" s="115"/>
      <c r="AK357" s="115"/>
      <c r="AL357" s="115"/>
      <c r="AM357" s="115"/>
      <c r="AN357" s="115"/>
      <c r="AO357" s="115"/>
      <c r="AP357" s="115"/>
      <c r="AQ357" s="115"/>
      <c r="AR357" s="115"/>
      <c r="AS357" s="115"/>
      <c r="AT357" s="115"/>
      <c r="AU357" s="115"/>
      <c r="AV357" s="115"/>
      <c r="AW357" s="115"/>
      <c r="AX357" s="115"/>
      <c r="AY357" s="115"/>
      <c r="AZ357" s="115"/>
      <c r="BA357" s="115"/>
      <c r="BB357" s="115"/>
      <c r="BC357" s="115"/>
      <c r="BD357" s="115"/>
      <c r="BE357" s="115"/>
      <c r="BF357" s="115">
        <v>2</v>
      </c>
      <c r="BG357" s="115"/>
      <c r="BH357" s="115"/>
      <c r="BI357" s="115"/>
      <c r="BJ357" s="115"/>
      <c r="BK357" s="115"/>
      <c r="BL357" s="115"/>
      <c r="BM357" s="115"/>
      <c r="BN357" s="115"/>
      <c r="BO357" s="115"/>
      <c r="BP357" s="115"/>
      <c r="BQ357" s="115"/>
      <c r="BR357" s="115"/>
      <c r="BS357" s="115"/>
      <c r="BT357" s="115"/>
      <c r="BU357" s="115"/>
    </row>
    <row r="358" spans="1:73" ht="52" customHeight="1" x14ac:dyDescent="0.3">
      <c r="A358" s="67" t="s">
        <v>497</v>
      </c>
      <c r="B358" s="143" t="str" cm="1">
        <f t="array" ref="B358">IF(COUNTA(AF358:BU358)=0,"",_xlfn.XLOOKUP(INDEX(AF358:BU358,MATCH(FALSE,ISBLANK(AF358:BU358),0)),$AF358:$BU358,$AF$264:$BU$264,0))</f>
        <v/>
      </c>
      <c r="C358" s="67" t="s">
        <v>786</v>
      </c>
      <c r="D358" s="67" t="s">
        <v>815</v>
      </c>
      <c r="E358" s="67">
        <v>2504266786</v>
      </c>
      <c r="F358" s="12"/>
      <c r="G358" s="12"/>
      <c r="H358" s="12" t="s">
        <v>836</v>
      </c>
      <c r="I358" s="59"/>
      <c r="J358" s="14"/>
      <c r="K358" s="14">
        <f>_xlfn.XLOOKUP(CONCATENATE(O358," ",U358),'Liste BT'!$J:$J,'Liste BT'!$C:$C,0)</f>
        <v>0</v>
      </c>
      <c r="L358" s="14"/>
      <c r="M358" s="68" t="str">
        <f>IF(N358=0,"",_xlfn.XLOOKUP(N358,'Liste des sites'!$E:$E,'Liste des sites'!$O:$O,""))</f>
        <v>Neuchâtel</v>
      </c>
      <c r="N358" s="12" t="s">
        <v>1811</v>
      </c>
      <c r="O358" s="69" t="str">
        <f>IF(N358=0,"",_xlfn.XLOOKUP(N358,'Liste des sites'!$E:$E,'Liste des sites'!$D:$D,""))</f>
        <v>2004</v>
      </c>
      <c r="P358" s="12" t="s">
        <v>1811</v>
      </c>
      <c r="Q358" s="86" t="s">
        <v>656</v>
      </c>
      <c r="R358" s="69" t="str">
        <f t="shared" si="61"/>
        <v/>
      </c>
      <c r="S358" s="103"/>
      <c r="T358" s="14">
        <f>IF(S358="",0,_xlfn.XLOOKUP(S358,'Clés appart'!$D:$D,'Clés appart'!$G:$G,0))</f>
        <v>0</v>
      </c>
      <c r="U358" s="69"/>
      <c r="V358" s="69"/>
      <c r="W358" s="69" t="str">
        <f>_xlfn.XLOOKUP(R358,'Liste BT'!$J:$J,'Liste BT'!$K:$K,"")</f>
        <v/>
      </c>
      <c r="X358" s="105" t="s">
        <v>656</v>
      </c>
      <c r="Y358" s="19">
        <v>0.5</v>
      </c>
      <c r="Z358" s="71">
        <f t="shared" si="66"/>
        <v>0</v>
      </c>
      <c r="AA358" s="72">
        <f t="shared" si="62"/>
        <v>0</v>
      </c>
      <c r="AB358" s="72">
        <f t="shared" si="63"/>
        <v>0</v>
      </c>
      <c r="AC358" s="72">
        <f t="shared" si="64"/>
        <v>0</v>
      </c>
      <c r="AD358" s="72">
        <f t="shared" si="65"/>
        <v>0</v>
      </c>
      <c r="AE358" s="147" t="s">
        <v>596</v>
      </c>
      <c r="AF358" s="115"/>
      <c r="AG358" s="115"/>
      <c r="AH358" s="115"/>
      <c r="AI358" s="115"/>
      <c r="AJ358" s="115"/>
      <c r="AK358" s="115"/>
      <c r="AL358" s="115"/>
      <c r="AM358" s="115"/>
      <c r="AN358" s="115"/>
      <c r="AO358" s="115"/>
      <c r="AP358" s="115"/>
      <c r="AQ358" s="115"/>
      <c r="AR358" s="115"/>
      <c r="AS358" s="115"/>
      <c r="AT358" s="115"/>
      <c r="AU358" s="115"/>
      <c r="AV358" s="115"/>
      <c r="AW358" s="115"/>
      <c r="AX358" s="115"/>
      <c r="AY358" s="115"/>
      <c r="AZ358" s="115"/>
      <c r="BA358" s="115"/>
      <c r="BB358" s="115"/>
      <c r="BC358" s="115"/>
      <c r="BD358" s="115"/>
      <c r="BE358" s="115"/>
      <c r="BF358" s="115"/>
      <c r="BG358" s="115"/>
      <c r="BH358" s="115"/>
      <c r="BI358" s="115"/>
      <c r="BJ358" s="115"/>
      <c r="BK358" s="115"/>
      <c r="BL358" s="115"/>
      <c r="BM358" s="115"/>
      <c r="BN358" s="115"/>
      <c r="BO358" s="115"/>
      <c r="BP358" s="115"/>
      <c r="BQ358" s="115"/>
      <c r="BR358" s="115"/>
      <c r="BS358" s="115"/>
      <c r="BT358" s="115"/>
      <c r="BU358" s="115"/>
    </row>
    <row r="359" spans="1:73" ht="52" customHeight="1" x14ac:dyDescent="0.3">
      <c r="A359" s="67" t="s">
        <v>497</v>
      </c>
      <c r="B359" s="143" t="str" cm="1">
        <f t="array" ref="B359">IF(COUNTA(AF359:BU359)=0,"",_xlfn.XLOOKUP(INDEX(AF359:BU359,MATCH(FALSE,ISBLANK(AF359:BU359),0)),$AF359:$BU359,$AF$264:$BU$264,0))</f>
        <v/>
      </c>
      <c r="C359" s="67" t="s">
        <v>786</v>
      </c>
      <c r="D359" s="67" t="s">
        <v>815</v>
      </c>
      <c r="E359" s="67">
        <v>2504266786</v>
      </c>
      <c r="F359" s="12" t="s">
        <v>633</v>
      </c>
      <c r="G359" s="12"/>
      <c r="H359" s="12" t="s">
        <v>164</v>
      </c>
      <c r="I359" s="59"/>
      <c r="J359" s="14" t="s">
        <v>1275</v>
      </c>
      <c r="K359" s="14">
        <f>_xlfn.XLOOKUP(CONCATENATE(O359," ",U359),'Liste BT'!$J:$J,'Liste BT'!$C:$C,0)</f>
        <v>0</v>
      </c>
      <c r="L359" s="14" t="s">
        <v>1275</v>
      </c>
      <c r="M359" s="68" t="str">
        <f>IF(N359=0,"",_xlfn.XLOOKUP(N359,'Liste des sites'!$E:$E,'Liste des sites'!$O:$O,""))</f>
        <v>Neuchâtel</v>
      </c>
      <c r="N359" s="12" t="s">
        <v>1262</v>
      </c>
      <c r="O359" s="69" t="str">
        <f>IF(N359=0,"",_xlfn.XLOOKUP(N359,'Liste des sites'!$E:$E,'Liste des sites'!$D:$D,""))</f>
        <v>19243</v>
      </c>
      <c r="P359" s="12" t="s">
        <v>1262</v>
      </c>
      <c r="Q359" s="20" t="s">
        <v>659</v>
      </c>
      <c r="R359" s="69" t="str">
        <f t="shared" si="61"/>
        <v/>
      </c>
      <c r="S359" s="103"/>
      <c r="T359" s="14">
        <f>IF(S359="",0,_xlfn.XLOOKUP(S359,'Clés appart'!$D:$D,'Clés appart'!$G:$G,0))</f>
        <v>0</v>
      </c>
      <c r="U359" s="69"/>
      <c r="V359" s="69"/>
      <c r="W359" s="69" t="str">
        <f>_xlfn.XLOOKUP(R359,'Liste BT'!$J:$J,'Liste BT'!$K:$K,"")</f>
        <v/>
      </c>
      <c r="X359" s="105" t="s">
        <v>659</v>
      </c>
      <c r="Y359" s="97">
        <v>2</v>
      </c>
      <c r="Z359" s="71">
        <f t="shared" si="66"/>
        <v>0</v>
      </c>
      <c r="AA359" s="72">
        <f t="shared" si="62"/>
        <v>0</v>
      </c>
      <c r="AB359" s="72">
        <f t="shared" si="63"/>
        <v>0</v>
      </c>
      <c r="AC359" s="72">
        <f t="shared" si="64"/>
        <v>0</v>
      </c>
      <c r="AD359" s="72">
        <f t="shared" si="65"/>
        <v>0</v>
      </c>
      <c r="AE359" s="147" t="s">
        <v>596</v>
      </c>
      <c r="AF359" s="115"/>
      <c r="AG359" s="115"/>
      <c r="AH359" s="115"/>
      <c r="AI359" s="115"/>
      <c r="AJ359" s="115"/>
      <c r="AK359" s="115"/>
      <c r="AL359" s="115"/>
      <c r="AM359" s="115"/>
      <c r="AN359" s="115"/>
      <c r="AO359" s="115"/>
      <c r="AP359" s="115"/>
      <c r="AQ359" s="115"/>
      <c r="AR359" s="115"/>
      <c r="AS359" s="115"/>
      <c r="AT359" s="115"/>
      <c r="AU359" s="115"/>
      <c r="AV359" s="115"/>
      <c r="AW359" s="115"/>
      <c r="AX359" s="115"/>
      <c r="AY359" s="115"/>
      <c r="AZ359" s="115"/>
      <c r="BA359" s="115"/>
      <c r="BB359" s="115"/>
      <c r="BC359" s="115"/>
      <c r="BD359" s="115"/>
      <c r="BE359" s="115"/>
      <c r="BF359" s="115"/>
      <c r="BG359" s="115"/>
      <c r="BH359" s="115"/>
      <c r="BI359" s="115"/>
      <c r="BJ359" s="115"/>
      <c r="BK359" s="115"/>
      <c r="BL359" s="115"/>
      <c r="BM359" s="115"/>
      <c r="BN359" s="115"/>
      <c r="BO359" s="115"/>
      <c r="BP359" s="115"/>
      <c r="BQ359" s="115"/>
      <c r="BR359" s="115"/>
      <c r="BS359" s="115"/>
      <c r="BT359" s="115"/>
      <c r="BU359" s="115"/>
    </row>
    <row r="360" spans="1:73" ht="52" customHeight="1" x14ac:dyDescent="0.3">
      <c r="A360" s="67" t="s">
        <v>497</v>
      </c>
      <c r="B360" s="143" t="str" cm="1">
        <f t="array" ref="B360">IF(COUNTA(AF360:BU360)=0,"",_xlfn.XLOOKUP(INDEX(AF360:BU360,MATCH(FALSE,ISBLANK(AF360:BU360),0)),$AF360:$BU360,$AF$264:$BU$264,0))</f>
        <v/>
      </c>
      <c r="C360" s="67" t="s">
        <v>786</v>
      </c>
      <c r="D360" s="67" t="s">
        <v>815</v>
      </c>
      <c r="E360" s="67">
        <v>2504266786</v>
      </c>
      <c r="F360" s="12"/>
      <c r="G360" s="12"/>
      <c r="H360" s="12" t="s">
        <v>2746</v>
      </c>
      <c r="I360" s="59"/>
      <c r="J360" s="14"/>
      <c r="K360" s="14">
        <f>_xlfn.XLOOKUP(CONCATENATE(O360," ",U360),'Liste BT'!$J:$J,'Liste BT'!$C:$C,0)</f>
        <v>0</v>
      </c>
      <c r="L360" s="14"/>
      <c r="M360" s="68" t="str">
        <f>IF(N360=0,"",_xlfn.XLOOKUP(N360,'Liste des sites'!$E:$E,'Liste des sites'!$O:$O,""))</f>
        <v>Neuchâtel</v>
      </c>
      <c r="N360" s="12" t="s">
        <v>2298</v>
      </c>
      <c r="O360" s="69" t="str">
        <f>IF(N360=0,"",_xlfn.XLOOKUP(N360,'Liste des sites'!$E:$E,'Liste des sites'!$D:$D,""))</f>
        <v>19211</v>
      </c>
      <c r="P360" s="12" t="s">
        <v>2298</v>
      </c>
      <c r="Q360" s="20" t="s">
        <v>658</v>
      </c>
      <c r="R360" s="69" t="str">
        <f t="shared" si="61"/>
        <v/>
      </c>
      <c r="S360" s="103"/>
      <c r="T360" s="14">
        <f>IF(S360="",0,_xlfn.XLOOKUP(S360,'Clés appart'!$D:$D,'Clés appart'!$G:$G,0))</f>
        <v>0</v>
      </c>
      <c r="U360" s="69"/>
      <c r="V360" s="69"/>
      <c r="W360" s="69" t="str">
        <f>_xlfn.XLOOKUP(R360,'Liste BT'!$J:$J,'Liste BT'!$K:$K,"")</f>
        <v/>
      </c>
      <c r="X360" s="105" t="s">
        <v>658</v>
      </c>
      <c r="Y360" s="97">
        <v>0.5</v>
      </c>
      <c r="Z360" s="71">
        <f t="shared" si="66"/>
        <v>0</v>
      </c>
      <c r="AA360" s="72">
        <f t="shared" si="62"/>
        <v>0</v>
      </c>
      <c r="AB360" s="72">
        <f t="shared" si="63"/>
        <v>0</v>
      </c>
      <c r="AC360" s="72">
        <f t="shared" si="64"/>
        <v>0</v>
      </c>
      <c r="AD360" s="72">
        <f t="shared" si="65"/>
        <v>0</v>
      </c>
      <c r="AE360" s="147" t="s">
        <v>596</v>
      </c>
      <c r="AF360" s="115"/>
      <c r="AG360" s="115"/>
      <c r="AH360" s="115"/>
      <c r="AI360" s="115"/>
      <c r="AJ360" s="115"/>
      <c r="AK360" s="115"/>
      <c r="AL360" s="115"/>
      <c r="AM360" s="115"/>
      <c r="AN360" s="115"/>
      <c r="AO360" s="115"/>
      <c r="AP360" s="115"/>
      <c r="AQ360" s="115"/>
      <c r="AR360" s="115"/>
      <c r="AS360" s="115"/>
      <c r="AT360" s="115"/>
      <c r="AU360" s="115"/>
      <c r="AV360" s="115"/>
      <c r="AW360" s="115"/>
      <c r="AX360" s="115"/>
      <c r="AY360" s="115"/>
      <c r="AZ360" s="115"/>
      <c r="BA360" s="115"/>
      <c r="BB360" s="115"/>
      <c r="BC360" s="115"/>
      <c r="BD360" s="115"/>
      <c r="BE360" s="115"/>
      <c r="BF360" s="115"/>
      <c r="BG360" s="115"/>
      <c r="BH360" s="115"/>
      <c r="BI360" s="115"/>
      <c r="BJ360" s="115"/>
      <c r="BK360" s="115"/>
      <c r="BL360" s="115"/>
      <c r="BM360" s="115"/>
      <c r="BN360" s="115"/>
      <c r="BO360" s="115"/>
      <c r="BP360" s="115"/>
      <c r="BQ360" s="115"/>
      <c r="BR360" s="115"/>
      <c r="BS360" s="115"/>
      <c r="BT360" s="115"/>
      <c r="BU360" s="115"/>
    </row>
    <row r="361" spans="1:73" ht="52" customHeight="1" x14ac:dyDescent="0.3">
      <c r="A361" s="67" t="s">
        <v>497</v>
      </c>
      <c r="B361" s="143" t="str" cm="1">
        <f t="array" ref="B361">IF(COUNTA(AF361:BU361)=0,"",_xlfn.XLOOKUP(INDEX(AF361:BU361,MATCH(FALSE,ISBLANK(AF361:BU361),0)),$AF361:$BU361,$AF$264:$BU$264,0))</f>
        <v/>
      </c>
      <c r="C361" s="67" t="s">
        <v>786</v>
      </c>
      <c r="D361" s="67" t="s">
        <v>815</v>
      </c>
      <c r="E361" s="67">
        <v>2504266786</v>
      </c>
      <c r="F361" s="12"/>
      <c r="G361" s="12"/>
      <c r="H361" s="12" t="s">
        <v>836</v>
      </c>
      <c r="I361" s="59"/>
      <c r="J361" s="14"/>
      <c r="K361" s="14">
        <f>_xlfn.XLOOKUP(CONCATENATE(O361," ",U361),'Liste BT'!$J:$J,'Liste BT'!$C:$C,0)</f>
        <v>0</v>
      </c>
      <c r="L361" s="14"/>
      <c r="M361" s="68" t="str">
        <f>IF(N361=0,"",_xlfn.XLOOKUP(N361,'Liste des sites'!$E:$E,'Liste des sites'!$O:$O,""))</f>
        <v>Neuchâtel</v>
      </c>
      <c r="N361" s="12" t="s">
        <v>1811</v>
      </c>
      <c r="O361" s="69" t="str">
        <f>IF(N361=0,"",_xlfn.XLOOKUP(N361,'Liste des sites'!$E:$E,'Liste des sites'!$D:$D,""))</f>
        <v>2004</v>
      </c>
      <c r="P361" s="12" t="s">
        <v>1811</v>
      </c>
      <c r="Q361" s="86" t="s">
        <v>656</v>
      </c>
      <c r="R361" s="69" t="str">
        <f t="shared" si="61"/>
        <v/>
      </c>
      <c r="S361" s="103"/>
      <c r="T361" s="14">
        <f>IF(S361="",0,_xlfn.XLOOKUP(S361,'Clés appart'!$D:$D,'Clés appart'!$G:$G,0))</f>
        <v>0</v>
      </c>
      <c r="U361" s="69"/>
      <c r="V361" s="69"/>
      <c r="W361" s="69" t="str">
        <f>_xlfn.XLOOKUP(R361,'Liste BT'!$J:$J,'Liste BT'!$K:$K,"")</f>
        <v/>
      </c>
      <c r="X361" s="105" t="s">
        <v>656</v>
      </c>
      <c r="Y361" s="19">
        <v>0.5</v>
      </c>
      <c r="Z361" s="71">
        <f t="shared" si="66"/>
        <v>0</v>
      </c>
      <c r="AA361" s="72">
        <f t="shared" si="62"/>
        <v>0</v>
      </c>
      <c r="AB361" s="72">
        <f t="shared" si="63"/>
        <v>0</v>
      </c>
      <c r="AC361" s="72">
        <f t="shared" si="64"/>
        <v>0</v>
      </c>
      <c r="AD361" s="72">
        <f t="shared" si="65"/>
        <v>0</v>
      </c>
      <c r="AE361" s="147" t="s">
        <v>596</v>
      </c>
      <c r="AF361" s="115"/>
      <c r="AG361" s="115"/>
      <c r="AH361" s="115"/>
      <c r="AI361" s="115"/>
      <c r="AJ361" s="115"/>
      <c r="AK361" s="115"/>
      <c r="AL361" s="115"/>
      <c r="AM361" s="115"/>
      <c r="AN361" s="115"/>
      <c r="AO361" s="115"/>
      <c r="AP361" s="115"/>
      <c r="AQ361" s="115"/>
      <c r="AR361" s="115"/>
      <c r="AS361" s="115"/>
      <c r="AT361" s="115"/>
      <c r="AU361" s="115"/>
      <c r="AV361" s="115"/>
      <c r="AW361" s="115"/>
      <c r="AX361" s="115"/>
      <c r="AY361" s="115"/>
      <c r="AZ361" s="115"/>
      <c r="BA361" s="115"/>
      <c r="BB361" s="115"/>
      <c r="BC361" s="115"/>
      <c r="BD361" s="115"/>
      <c r="BE361" s="115"/>
      <c r="BF361" s="115"/>
      <c r="BG361" s="115"/>
      <c r="BH361" s="115"/>
      <c r="BI361" s="115"/>
      <c r="BJ361" s="115"/>
      <c r="BK361" s="115"/>
      <c r="BL361" s="115"/>
      <c r="BM361" s="115"/>
      <c r="BN361" s="115"/>
      <c r="BO361" s="115"/>
      <c r="BP361" s="115"/>
      <c r="BQ361" s="115"/>
      <c r="BR361" s="115"/>
      <c r="BS361" s="115"/>
      <c r="BT361" s="115"/>
      <c r="BU361" s="115"/>
    </row>
    <row r="362" spans="1:73" ht="52" customHeight="1" x14ac:dyDescent="0.3">
      <c r="A362" s="67" t="s">
        <v>497</v>
      </c>
      <c r="B362" s="143" t="str" cm="1">
        <f t="array" ref="B362">IF(COUNTA(AF362:BU362)=0,"",_xlfn.XLOOKUP(INDEX(AF362:BU362,MATCH(FALSE,ISBLANK(AF362:BU362),0)),$AF362:$BU362,$AF$264:$BU$264,0))</f>
        <v/>
      </c>
      <c r="C362" s="67" t="s">
        <v>786</v>
      </c>
      <c r="D362" s="67" t="s">
        <v>815</v>
      </c>
      <c r="E362" s="67">
        <v>2504266786</v>
      </c>
      <c r="F362" s="12" t="s">
        <v>654</v>
      </c>
      <c r="G362" s="12"/>
      <c r="H362" s="12" t="s">
        <v>164</v>
      </c>
      <c r="I362" s="59"/>
      <c r="J362" s="14" t="s">
        <v>1242</v>
      </c>
      <c r="K362" s="14">
        <f>_xlfn.XLOOKUP(CONCATENATE(O362," ",U362),'Liste BT'!$J:$J,'Liste BT'!$C:$C,0)</f>
        <v>0</v>
      </c>
      <c r="L362" s="14" t="s">
        <v>1242</v>
      </c>
      <c r="M362" s="68" t="str">
        <f>IF(N362=0,"",_xlfn.XLOOKUP(N362,'Liste des sites'!$E:$E,'Liste des sites'!$O:$O,""))</f>
        <v>Neuchâtel</v>
      </c>
      <c r="N362" s="12" t="s">
        <v>1179</v>
      </c>
      <c r="O362" s="69" t="str">
        <f>IF(N362=0,"",_xlfn.XLOOKUP(N362,'Liste des sites'!$E:$E,'Liste des sites'!$D:$D,""))</f>
        <v>1266</v>
      </c>
      <c r="P362" s="12" t="s">
        <v>1179</v>
      </c>
      <c r="Q362" s="20" t="s">
        <v>655</v>
      </c>
      <c r="R362" s="69" t="str">
        <f t="shared" si="61"/>
        <v/>
      </c>
      <c r="S362" s="103"/>
      <c r="T362" s="14">
        <f>IF(S362="",0,_xlfn.XLOOKUP(S362,'Clés appart'!$D:$D,'Clés appart'!$G:$G,0))</f>
        <v>0</v>
      </c>
      <c r="U362" s="69"/>
      <c r="V362" s="69"/>
      <c r="W362" s="69" t="str">
        <f>_xlfn.XLOOKUP(R362,'Liste BT'!$J:$J,'Liste BT'!$K:$K,"")</f>
        <v/>
      </c>
      <c r="X362" s="105" t="s">
        <v>655</v>
      </c>
      <c r="Y362" s="97">
        <v>4.5</v>
      </c>
      <c r="Z362" s="71">
        <f t="shared" si="66"/>
        <v>0</v>
      </c>
      <c r="AA362" s="72">
        <f t="shared" si="62"/>
        <v>0</v>
      </c>
      <c r="AB362" s="72">
        <f t="shared" si="63"/>
        <v>0</v>
      </c>
      <c r="AC362" s="72">
        <f t="shared" si="64"/>
        <v>0</v>
      </c>
      <c r="AD362" s="72">
        <f t="shared" si="65"/>
        <v>0</v>
      </c>
      <c r="AE362" s="147" t="s">
        <v>596</v>
      </c>
      <c r="AF362" s="115"/>
      <c r="AG362" s="115"/>
      <c r="AH362" s="115"/>
      <c r="AI362" s="115"/>
      <c r="AJ362" s="115"/>
      <c r="AK362" s="115"/>
      <c r="AL362" s="115"/>
      <c r="AM362" s="115"/>
      <c r="AN362" s="115"/>
      <c r="AO362" s="115"/>
      <c r="AP362" s="115"/>
      <c r="AQ362" s="115"/>
      <c r="AR362" s="115"/>
      <c r="AS362" s="115"/>
      <c r="AT362" s="115"/>
      <c r="AU362" s="115"/>
      <c r="AV362" s="115"/>
      <c r="AW362" s="115"/>
      <c r="AX362" s="115"/>
      <c r="AY362" s="115"/>
      <c r="AZ362" s="115"/>
      <c r="BA362" s="115"/>
      <c r="BB362" s="115"/>
      <c r="BC362" s="115"/>
      <c r="BD362" s="115"/>
      <c r="BE362" s="115"/>
      <c r="BF362" s="115"/>
      <c r="BG362" s="115"/>
      <c r="BH362" s="115"/>
      <c r="BI362" s="115"/>
      <c r="BJ362" s="115"/>
      <c r="BK362" s="115"/>
      <c r="BL362" s="115"/>
      <c r="BM362" s="115"/>
      <c r="BN362" s="115"/>
      <c r="BO362" s="115"/>
      <c r="BP362" s="115"/>
      <c r="BQ362" s="115"/>
      <c r="BR362" s="115"/>
      <c r="BS362" s="115"/>
      <c r="BT362" s="115"/>
      <c r="BU362" s="115"/>
    </row>
    <row r="363" spans="1:73" ht="52" customHeight="1" x14ac:dyDescent="0.3">
      <c r="A363" s="67" t="s">
        <v>497</v>
      </c>
      <c r="B363" s="143" t="str" cm="1">
        <f t="array" ref="B363">IF(COUNTA(AF363:BU363)=0,"",_xlfn.XLOOKUP(INDEX(AF363:BU363,MATCH(FALSE,ISBLANK(AF363:BU363),0)),$AF363:$BU363,$AF$264:$BU$264,0))</f>
        <v/>
      </c>
      <c r="C363" s="67" t="s">
        <v>786</v>
      </c>
      <c r="D363" s="67" t="s">
        <v>815</v>
      </c>
      <c r="E363" s="67">
        <v>2504266786</v>
      </c>
      <c r="F363" s="12"/>
      <c r="G363" s="12"/>
      <c r="H363" s="12" t="s">
        <v>836</v>
      </c>
      <c r="I363" s="59"/>
      <c r="J363" s="14"/>
      <c r="K363" s="14">
        <f>_xlfn.XLOOKUP(CONCATENATE(O363," ",U363),'Liste BT'!$J:$J,'Liste BT'!$C:$C,0)</f>
        <v>0</v>
      </c>
      <c r="L363" s="14"/>
      <c r="M363" s="68" t="str">
        <f>IF(N363=0,"",_xlfn.XLOOKUP(N363,'Liste des sites'!$E:$E,'Liste des sites'!$O:$O,""))</f>
        <v>Neuchâtel</v>
      </c>
      <c r="N363" s="12" t="s">
        <v>1811</v>
      </c>
      <c r="O363" s="69" t="str">
        <f>IF(N363=0,"",_xlfn.XLOOKUP(N363,'Liste des sites'!$E:$E,'Liste des sites'!$D:$D,""))</f>
        <v>2004</v>
      </c>
      <c r="P363" s="12" t="s">
        <v>1811</v>
      </c>
      <c r="Q363" s="86" t="s">
        <v>656</v>
      </c>
      <c r="R363" s="69" t="str">
        <f t="shared" si="61"/>
        <v/>
      </c>
      <c r="S363" s="103"/>
      <c r="T363" s="14">
        <f>IF(S363="",0,_xlfn.XLOOKUP(S363,'Clés appart'!$D:$D,'Clés appart'!$G:$G,0))</f>
        <v>0</v>
      </c>
      <c r="U363" s="69"/>
      <c r="V363" s="69"/>
      <c r="W363" s="69" t="str">
        <f>_xlfn.XLOOKUP(R363,'Liste BT'!$J:$J,'Liste BT'!$K:$K,"")</f>
        <v/>
      </c>
      <c r="X363" s="105" t="s">
        <v>656</v>
      </c>
      <c r="Y363" s="19">
        <v>0.5</v>
      </c>
      <c r="Z363" s="71">
        <f t="shared" si="66"/>
        <v>0</v>
      </c>
      <c r="AA363" s="72">
        <f t="shared" si="62"/>
        <v>0</v>
      </c>
      <c r="AB363" s="72">
        <f t="shared" si="63"/>
        <v>0</v>
      </c>
      <c r="AC363" s="72">
        <f t="shared" si="64"/>
        <v>0</v>
      </c>
      <c r="AD363" s="72">
        <f t="shared" si="65"/>
        <v>0</v>
      </c>
      <c r="AE363" s="147" t="s">
        <v>596</v>
      </c>
      <c r="AF363" s="115"/>
      <c r="AG363" s="115"/>
      <c r="AH363" s="115"/>
      <c r="AI363" s="115"/>
      <c r="AJ363" s="115"/>
      <c r="AK363" s="115"/>
      <c r="AL363" s="115"/>
      <c r="AM363" s="115"/>
      <c r="AN363" s="115"/>
      <c r="AO363" s="115"/>
      <c r="AP363" s="115"/>
      <c r="AQ363" s="115"/>
      <c r="AR363" s="115"/>
      <c r="AS363" s="115"/>
      <c r="AT363" s="115"/>
      <c r="AU363" s="115"/>
      <c r="AV363" s="115"/>
      <c r="AW363" s="115"/>
      <c r="AX363" s="115"/>
      <c r="AY363" s="115"/>
      <c r="AZ363" s="115"/>
      <c r="BA363" s="115"/>
      <c r="BB363" s="115"/>
      <c r="BC363" s="115"/>
      <c r="BD363" s="115"/>
      <c r="BE363" s="115"/>
      <c r="BF363" s="115"/>
      <c r="BG363" s="115"/>
      <c r="BH363" s="115"/>
      <c r="BI363" s="115"/>
      <c r="BJ363" s="115"/>
      <c r="BK363" s="115"/>
      <c r="BL363" s="115"/>
      <c r="BM363" s="115"/>
      <c r="BN363" s="115"/>
      <c r="BO363" s="115"/>
      <c r="BP363" s="115"/>
      <c r="BQ363" s="115"/>
      <c r="BR363" s="115"/>
      <c r="BS363" s="115"/>
      <c r="BT363" s="115"/>
      <c r="BU363" s="115"/>
    </row>
    <row r="364" spans="1:73" ht="52" customHeight="1" x14ac:dyDescent="0.3">
      <c r="A364" s="67" t="s">
        <v>497</v>
      </c>
      <c r="B364" s="143" t="str" cm="1">
        <f t="array" ref="B364">IF(COUNTA(AF364:BU364)=0,"",_xlfn.XLOOKUP(INDEX(AF364:BU364,MATCH(FALSE,ISBLANK(AF364:BU364),0)),$AF364:$BU364,$AF$264:$BU$264,0))</f>
        <v/>
      </c>
      <c r="C364" s="67" t="s">
        <v>786</v>
      </c>
      <c r="D364" s="67" t="s">
        <v>815</v>
      </c>
      <c r="E364" s="67">
        <v>2504266786</v>
      </c>
      <c r="F364" s="12"/>
      <c r="G364" s="12"/>
      <c r="H364" s="12"/>
      <c r="I364" s="59"/>
      <c r="J364" s="14" t="s">
        <v>622</v>
      </c>
      <c r="K364" s="14">
        <f>_xlfn.XLOOKUP(CONCATENATE(O364," ",U364),'Liste BT'!$J:$J,'Liste BT'!$C:$C,0)</f>
        <v>0</v>
      </c>
      <c r="L364" s="14"/>
      <c r="M364" s="68" t="str">
        <f>IF(N364=0,"",_xlfn.XLOOKUP(N364,'Liste des sites'!$E:$E,'Liste des sites'!$O:$O,""))</f>
        <v>Neuchâtel</v>
      </c>
      <c r="N364" s="12" t="s">
        <v>2159</v>
      </c>
      <c r="O364" s="69" t="str">
        <f>IF(N364=0,"",_xlfn.XLOOKUP(N364,'Liste des sites'!$E:$E,'Liste des sites'!$D:$D,""))</f>
        <v>4495</v>
      </c>
      <c r="P364" s="12" t="s">
        <v>2159</v>
      </c>
      <c r="Q364" s="20" t="s">
        <v>531</v>
      </c>
      <c r="R364" s="69" t="str">
        <f t="shared" si="61"/>
        <v>4495 Ramassage des déchets</v>
      </c>
      <c r="S364" s="103"/>
      <c r="T364" s="14">
        <f>IF(S364="",0,_xlfn.XLOOKUP(S364,'Clés appart'!$D:$D,'Clés appart'!$G:$G,0))</f>
        <v>0</v>
      </c>
      <c r="U364" s="69" t="s">
        <v>672</v>
      </c>
      <c r="V364" s="69" t="s">
        <v>672</v>
      </c>
      <c r="W364" s="69" t="str">
        <f>_xlfn.XLOOKUP(R364,'Liste BT'!$J:$J,'Liste BT'!$K:$K,"")</f>
        <v/>
      </c>
      <c r="X364" s="105"/>
      <c r="Y364" s="97">
        <v>1</v>
      </c>
      <c r="Z364" s="71">
        <f t="shared" si="66"/>
        <v>0</v>
      </c>
      <c r="AA364" s="72">
        <f t="shared" ref="AA364:AA395" si="67">COUNTIF($AF364:$BU364,"Abs")</f>
        <v>0</v>
      </c>
      <c r="AB364" s="72">
        <f t="shared" ref="AB364:AB395" si="68">COUNTIF($AF364:$BU364,"CP")</f>
        <v>0</v>
      </c>
      <c r="AC364" s="72">
        <f t="shared" ref="AC364:AC395" si="69">COUNTIF($AF364:$BU364,"MA")</f>
        <v>0</v>
      </c>
      <c r="AD364" s="72">
        <f t="shared" ref="AD364:AD395" si="70">COUNTIF($AF364:$BU364,"F")</f>
        <v>0</v>
      </c>
      <c r="AE364" s="147" t="s">
        <v>596</v>
      </c>
      <c r="AF364" s="115"/>
      <c r="AG364" s="115"/>
      <c r="AH364" s="115"/>
      <c r="AI364" s="115"/>
      <c r="AJ364" s="115"/>
      <c r="AK364" s="115"/>
      <c r="AL364" s="115"/>
      <c r="AM364" s="115"/>
      <c r="AN364" s="115"/>
      <c r="AO364" s="115"/>
      <c r="AP364" s="115"/>
      <c r="AQ364" s="115"/>
      <c r="AR364" s="115"/>
      <c r="AS364" s="115"/>
      <c r="AT364" s="115"/>
      <c r="AU364" s="115"/>
      <c r="AV364" s="115"/>
      <c r="AW364" s="115"/>
      <c r="AX364" s="115"/>
      <c r="AY364" s="115"/>
      <c r="AZ364" s="115"/>
      <c r="BA364" s="115"/>
      <c r="BB364" s="115"/>
      <c r="BC364" s="115"/>
      <c r="BD364" s="115"/>
      <c r="BE364" s="115"/>
      <c r="BF364" s="115"/>
      <c r="BG364" s="115"/>
      <c r="BH364" s="115"/>
      <c r="BI364" s="115"/>
      <c r="BJ364" s="115"/>
      <c r="BK364" s="115"/>
      <c r="BL364" s="115"/>
      <c r="BM364" s="115"/>
      <c r="BN364" s="115"/>
      <c r="BO364" s="115"/>
      <c r="BP364" s="115"/>
      <c r="BQ364" s="115"/>
      <c r="BR364" s="115"/>
      <c r="BS364" s="115"/>
      <c r="BT364" s="115"/>
      <c r="BU364" s="115"/>
    </row>
    <row r="365" spans="1:73" ht="52" customHeight="1" x14ac:dyDescent="0.3">
      <c r="A365" s="67" t="s">
        <v>497</v>
      </c>
      <c r="B365" s="143" t="str" cm="1">
        <f t="array" ref="B365">IF(COUNTA(AF365:BU365)=0,"",_xlfn.XLOOKUP(INDEX(AF365:BU365,MATCH(FALSE,ISBLANK(AF365:BU365),0)),$AF365:$BU365,$AF$264:$BU$264,0))</f>
        <v/>
      </c>
      <c r="C365" s="67" t="s">
        <v>786</v>
      </c>
      <c r="D365" s="67" t="s">
        <v>815</v>
      </c>
      <c r="E365" s="67">
        <v>2504266786</v>
      </c>
      <c r="F365" s="12"/>
      <c r="G365" s="12"/>
      <c r="H365" s="12" t="s">
        <v>836</v>
      </c>
      <c r="I365" s="59"/>
      <c r="J365" s="14"/>
      <c r="K365" s="14">
        <f>_xlfn.XLOOKUP(CONCATENATE(O365," ",U365),'Liste BT'!$J:$J,'Liste BT'!$C:$C,0)</f>
        <v>0</v>
      </c>
      <c r="L365" s="14"/>
      <c r="M365" s="68" t="str">
        <f>IF(N365=0,"",_xlfn.XLOOKUP(N365,'Liste des sites'!$E:$E,'Liste des sites'!$O:$O,""))</f>
        <v>Neuchâtel</v>
      </c>
      <c r="N365" s="12" t="s">
        <v>1811</v>
      </c>
      <c r="O365" s="69" t="str">
        <f>IF(N365=0,"",_xlfn.XLOOKUP(N365,'Liste des sites'!$E:$E,'Liste des sites'!$D:$D,""))</f>
        <v>2004</v>
      </c>
      <c r="P365" s="12" t="s">
        <v>1811</v>
      </c>
      <c r="Q365" s="86" t="s">
        <v>656</v>
      </c>
      <c r="R365" s="69" t="str">
        <f t="shared" si="61"/>
        <v/>
      </c>
      <c r="S365" s="103"/>
      <c r="T365" s="14">
        <f>IF(S365="",0,_xlfn.XLOOKUP(S365,'Clés appart'!$D:$D,'Clés appart'!$G:$G,0))</f>
        <v>0</v>
      </c>
      <c r="U365" s="69"/>
      <c r="V365" s="69"/>
      <c r="W365" s="69" t="str">
        <f>_xlfn.XLOOKUP(R365,'Liste BT'!$J:$J,'Liste BT'!$K:$K,"")</f>
        <v/>
      </c>
      <c r="X365" s="105" t="s">
        <v>656</v>
      </c>
      <c r="Y365" s="19">
        <v>0.5</v>
      </c>
      <c r="Z365" s="71">
        <f t="shared" si="66"/>
        <v>0</v>
      </c>
      <c r="AA365" s="72">
        <f t="shared" si="67"/>
        <v>0</v>
      </c>
      <c r="AB365" s="72">
        <f t="shared" si="68"/>
        <v>0</v>
      </c>
      <c r="AC365" s="72">
        <f t="shared" si="69"/>
        <v>0</v>
      </c>
      <c r="AD365" s="72">
        <f t="shared" si="70"/>
        <v>0</v>
      </c>
      <c r="AE365" s="147" t="s">
        <v>596</v>
      </c>
      <c r="AF365" s="115"/>
      <c r="AG365" s="115"/>
      <c r="AH365" s="115"/>
      <c r="AI365" s="115"/>
      <c r="AJ365" s="115"/>
      <c r="AK365" s="115"/>
      <c r="AL365" s="115"/>
      <c r="AM365" s="115"/>
      <c r="AN365" s="115"/>
      <c r="AO365" s="115"/>
      <c r="AP365" s="115"/>
      <c r="AQ365" s="115"/>
      <c r="AR365" s="115"/>
      <c r="AS365" s="115"/>
      <c r="AT365" s="115"/>
      <c r="AU365" s="115"/>
      <c r="AV365" s="115"/>
      <c r="AW365" s="115"/>
      <c r="AX365" s="115"/>
      <c r="AY365" s="115"/>
      <c r="AZ365" s="115"/>
      <c r="BA365" s="115"/>
      <c r="BB365" s="115"/>
      <c r="BC365" s="115"/>
      <c r="BD365" s="115"/>
      <c r="BE365" s="115"/>
      <c r="BF365" s="115"/>
      <c r="BG365" s="115"/>
      <c r="BH365" s="115"/>
      <c r="BI365" s="115"/>
      <c r="BJ365" s="115"/>
      <c r="BK365" s="115"/>
      <c r="BL365" s="115"/>
      <c r="BM365" s="115"/>
      <c r="BN365" s="115"/>
      <c r="BO365" s="115"/>
      <c r="BP365" s="115"/>
      <c r="BQ365" s="115"/>
      <c r="BR365" s="115"/>
      <c r="BS365" s="115"/>
      <c r="BT365" s="115"/>
      <c r="BU365" s="115"/>
    </row>
    <row r="366" spans="1:73" ht="52" customHeight="1" x14ac:dyDescent="0.3">
      <c r="A366" s="67" t="s">
        <v>497</v>
      </c>
      <c r="B366" s="143" t="str" cm="1">
        <f t="array" ref="B366">IF(COUNTA(AF366:BU366)=0,"",_xlfn.XLOOKUP(INDEX(AF366:BU366,MATCH(FALSE,ISBLANK(AF366:BU366),0)),$AF366:$BU366,$AF$264:$BU$264,0))</f>
        <v/>
      </c>
      <c r="C366" s="67" t="s">
        <v>786</v>
      </c>
      <c r="D366" s="67" t="s">
        <v>815</v>
      </c>
      <c r="E366" s="67">
        <v>2504266786</v>
      </c>
      <c r="F366" s="12"/>
      <c r="G366" s="12"/>
      <c r="H366" s="12"/>
      <c r="I366" s="59"/>
      <c r="J366" s="14" t="s">
        <v>265</v>
      </c>
      <c r="K366" s="14">
        <f>_xlfn.XLOOKUP(CONCATENATE(O366," ",U366),'Liste BT'!$J:$J,'Liste BT'!$C:$C,0)</f>
        <v>0</v>
      </c>
      <c r="L366" s="14"/>
      <c r="M366" s="68" t="str">
        <f>IF(N366=0,"",_xlfn.XLOOKUP(N366,'Liste des sites'!$E:$E,'Liste des sites'!$O:$O,""))</f>
        <v>Neuchâtel</v>
      </c>
      <c r="N366" s="12" t="s">
        <v>1825</v>
      </c>
      <c r="O366" s="69" t="str">
        <f>IF(N366=0,"",_xlfn.XLOOKUP(N366,'Liste des sites'!$E:$E,'Liste des sites'!$D:$D,""))</f>
        <v>1763</v>
      </c>
      <c r="P366" s="12" t="s">
        <v>1825</v>
      </c>
      <c r="Q366" s="20" t="s">
        <v>543</v>
      </c>
      <c r="R366" s="69" t="str">
        <f t="shared" si="61"/>
        <v>1763 Espaces vert</v>
      </c>
      <c r="S366" s="103"/>
      <c r="T366" s="14">
        <f>IF(S366="",0,_xlfn.XLOOKUP(S366,'Clés appart'!$D:$D,'Clés appart'!$G:$G,0))</f>
        <v>0</v>
      </c>
      <c r="U366" s="69" t="s">
        <v>543</v>
      </c>
      <c r="V366" s="69" t="s">
        <v>543</v>
      </c>
      <c r="W366" s="69" t="str">
        <f>_xlfn.XLOOKUP(R366,'Liste BT'!$J:$J,'Liste BT'!$K:$K,"")</f>
        <v/>
      </c>
      <c r="X366" s="105"/>
      <c r="Y366" s="19">
        <v>1.5</v>
      </c>
      <c r="Z366" s="71">
        <f t="shared" si="66"/>
        <v>0</v>
      </c>
      <c r="AA366" s="72">
        <f t="shared" si="67"/>
        <v>0</v>
      </c>
      <c r="AB366" s="72">
        <f t="shared" si="68"/>
        <v>0</v>
      </c>
      <c r="AC366" s="72">
        <f t="shared" si="69"/>
        <v>0</v>
      </c>
      <c r="AD366" s="72">
        <f t="shared" si="70"/>
        <v>0</v>
      </c>
      <c r="AE366" s="147" t="s">
        <v>596</v>
      </c>
      <c r="AF366" s="115"/>
      <c r="AG366" s="115"/>
      <c r="AH366" s="115"/>
      <c r="AI366" s="115"/>
      <c r="AJ366" s="115"/>
      <c r="AK366" s="115"/>
      <c r="AL366" s="115"/>
      <c r="AM366" s="115"/>
      <c r="AN366" s="115"/>
      <c r="AO366" s="115"/>
      <c r="AP366" s="115"/>
      <c r="AQ366" s="115"/>
      <c r="AR366" s="115"/>
      <c r="AS366" s="115"/>
      <c r="AT366" s="115"/>
      <c r="AU366" s="115"/>
      <c r="AV366" s="115"/>
      <c r="AW366" s="115"/>
      <c r="AX366" s="115"/>
      <c r="AY366" s="115"/>
      <c r="AZ366" s="115"/>
      <c r="BA366" s="115"/>
      <c r="BB366" s="115"/>
      <c r="BC366" s="115"/>
      <c r="BD366" s="115"/>
      <c r="BE366" s="115"/>
      <c r="BF366" s="115"/>
      <c r="BG366" s="115"/>
      <c r="BH366" s="115"/>
      <c r="BI366" s="115"/>
      <c r="BJ366" s="115"/>
      <c r="BK366" s="115"/>
      <c r="BL366" s="115"/>
      <c r="BM366" s="115"/>
      <c r="BN366" s="115"/>
      <c r="BO366" s="115"/>
      <c r="BP366" s="115"/>
      <c r="BQ366" s="115"/>
      <c r="BR366" s="115"/>
      <c r="BS366" s="115"/>
      <c r="BT366" s="115"/>
      <c r="BU366" s="115"/>
    </row>
    <row r="367" spans="1:73" ht="52" customHeight="1" x14ac:dyDescent="0.3">
      <c r="A367" s="67" t="s">
        <v>497</v>
      </c>
      <c r="B367" s="143" t="str" cm="1">
        <f t="array" ref="B367">IF(COUNTA(AF367:BU367)=0,"",_xlfn.XLOOKUP(INDEX(AF367:BU367,MATCH(FALSE,ISBLANK(AF367:BU367),0)),$AF367:$BU367,$AF$264:$BU$264,0))</f>
        <v/>
      </c>
      <c r="C367" s="67" t="s">
        <v>786</v>
      </c>
      <c r="D367" s="67" t="s">
        <v>815</v>
      </c>
      <c r="E367" s="67">
        <v>2504266786</v>
      </c>
      <c r="F367" s="12"/>
      <c r="G367" s="12"/>
      <c r="H367" s="12"/>
      <c r="I367" s="59"/>
      <c r="J367" s="14" t="s">
        <v>275</v>
      </c>
      <c r="K367" s="14" t="str">
        <f>_xlfn.XLOOKUP(CONCATENATE(O367," ",U367),'Liste BT'!$J:$J,'Liste BT'!$C:$C,0)</f>
        <v>6862</v>
      </c>
      <c r="L367" s="14"/>
      <c r="M367" s="68" t="str">
        <f>IF(N367=0,"",_xlfn.XLOOKUP(N367,'Liste des sites'!$E:$E,'Liste des sites'!$O:$O,""))</f>
        <v>Neuchâtel</v>
      </c>
      <c r="N367" s="12" t="s">
        <v>1825</v>
      </c>
      <c r="O367" s="69" t="str">
        <f>IF(N367=0,"",_xlfn.XLOOKUP(N367,'Liste des sites'!$E:$E,'Liste des sites'!$D:$D,""))</f>
        <v>1763</v>
      </c>
      <c r="P367" s="12" t="s">
        <v>1825</v>
      </c>
      <c r="Q367" s="20" t="s">
        <v>551</v>
      </c>
      <c r="R367" s="69" t="str">
        <f t="shared" si="61"/>
        <v>1763 Balayage parking + Poubelles</v>
      </c>
      <c r="S367" s="103"/>
      <c r="T367" s="14">
        <f>IF(S367="",0,_xlfn.XLOOKUP(S367,'Clés appart'!$D:$D,'Clés appart'!$G:$G,0))</f>
        <v>0</v>
      </c>
      <c r="U367" s="69" t="s">
        <v>551</v>
      </c>
      <c r="V367" s="69" t="s">
        <v>551</v>
      </c>
      <c r="W367" s="69">
        <f>_xlfn.XLOOKUP(R367,'Liste BT'!$J:$J,'Liste BT'!$K:$K,"")</f>
        <v>0</v>
      </c>
      <c r="X367" s="105"/>
      <c r="Y367" s="97">
        <v>0.5</v>
      </c>
      <c r="Z367" s="71">
        <f t="shared" si="66"/>
        <v>0</v>
      </c>
      <c r="AA367" s="72">
        <f t="shared" si="67"/>
        <v>0</v>
      </c>
      <c r="AB367" s="72">
        <f t="shared" si="68"/>
        <v>0</v>
      </c>
      <c r="AC367" s="72">
        <f t="shared" si="69"/>
        <v>0</v>
      </c>
      <c r="AD367" s="72">
        <f t="shared" si="70"/>
        <v>0</v>
      </c>
      <c r="AE367" s="147" t="s">
        <v>596</v>
      </c>
      <c r="AF367" s="115"/>
      <c r="AG367" s="115"/>
      <c r="AH367" s="115"/>
      <c r="AI367" s="115"/>
      <c r="AJ367" s="115"/>
      <c r="AK367" s="115"/>
      <c r="AL367" s="115"/>
      <c r="AM367" s="115"/>
      <c r="AN367" s="115"/>
      <c r="AO367" s="115"/>
      <c r="AP367" s="115"/>
      <c r="AQ367" s="115"/>
      <c r="AR367" s="115"/>
      <c r="AS367" s="115"/>
      <c r="AT367" s="115"/>
      <c r="AU367" s="115"/>
      <c r="AV367" s="115"/>
      <c r="AW367" s="115"/>
      <c r="AX367" s="115"/>
      <c r="AY367" s="115"/>
      <c r="AZ367" s="115"/>
      <c r="BA367" s="115"/>
      <c r="BB367" s="115"/>
      <c r="BC367" s="115"/>
      <c r="BD367" s="115"/>
      <c r="BE367" s="115"/>
      <c r="BF367" s="115"/>
      <c r="BG367" s="115"/>
      <c r="BH367" s="115"/>
      <c r="BI367" s="115"/>
      <c r="BJ367" s="115"/>
      <c r="BK367" s="115"/>
      <c r="BL367" s="115"/>
      <c r="BM367" s="115"/>
      <c r="BN367" s="115"/>
      <c r="BO367" s="115"/>
      <c r="BP367" s="115"/>
      <c r="BQ367" s="115"/>
      <c r="BR367" s="115"/>
      <c r="BS367" s="115"/>
      <c r="BT367" s="115"/>
      <c r="BU367" s="115"/>
    </row>
    <row r="368" spans="1:73" ht="52" customHeight="1" x14ac:dyDescent="0.3">
      <c r="A368" s="67" t="s">
        <v>497</v>
      </c>
      <c r="B368" s="143" t="str" cm="1">
        <f t="array" ref="B368">IF(COUNTA(AF368:BU368)=0,"",_xlfn.XLOOKUP(INDEX(AF368:BU368,MATCH(FALSE,ISBLANK(AF368:BU368),0)),$AF368:$BU368,$AF$264:$BU$264,0))</f>
        <v/>
      </c>
      <c r="C368" s="67" t="s">
        <v>786</v>
      </c>
      <c r="D368" s="67" t="s">
        <v>815</v>
      </c>
      <c r="E368" s="67">
        <v>2504266786</v>
      </c>
      <c r="F368" s="12"/>
      <c r="G368" s="12"/>
      <c r="H368" s="12"/>
      <c r="I368" s="59"/>
      <c r="J368" s="14"/>
      <c r="K368" s="14">
        <f>_xlfn.XLOOKUP(CONCATENATE(O368," ",U368),'Liste BT'!$J:$J,'Liste BT'!$C:$C,0)</f>
        <v>0</v>
      </c>
      <c r="L368" s="14"/>
      <c r="M368" s="68" t="str">
        <f>IF(N368=0,"",_xlfn.XLOOKUP(N368,'Liste des sites'!$E:$E,'Liste des sites'!$O:$O,""))</f>
        <v>Neuchâtel</v>
      </c>
      <c r="N368" s="12" t="s">
        <v>2298</v>
      </c>
      <c r="O368" s="69" t="str">
        <f>IF(N368=0,"",_xlfn.XLOOKUP(N368,'Liste des sites'!$E:$E,'Liste des sites'!$D:$D,""))</f>
        <v>19211</v>
      </c>
      <c r="P368" s="12" t="s">
        <v>2298</v>
      </c>
      <c r="Q368" s="20" t="s">
        <v>661</v>
      </c>
      <c r="R368" s="69" t="str">
        <f t="shared" si="61"/>
        <v/>
      </c>
      <c r="S368" s="103"/>
      <c r="T368" s="14">
        <f>IF(S368="",0,_xlfn.XLOOKUP(S368,'Clés appart'!$D:$D,'Clés appart'!$G:$G,0))</f>
        <v>0</v>
      </c>
      <c r="U368" s="69"/>
      <c r="V368" s="69"/>
      <c r="W368" s="69" t="str">
        <f>_xlfn.XLOOKUP(R368,'Liste BT'!$J:$J,'Liste BT'!$K:$K,"")</f>
        <v/>
      </c>
      <c r="X368" s="105" t="s">
        <v>661</v>
      </c>
      <c r="Y368" s="19">
        <v>1.5</v>
      </c>
      <c r="Z368" s="71">
        <f t="shared" si="66"/>
        <v>0</v>
      </c>
      <c r="AA368" s="72">
        <f t="shared" si="67"/>
        <v>0</v>
      </c>
      <c r="AB368" s="72">
        <f t="shared" si="68"/>
        <v>0</v>
      </c>
      <c r="AC368" s="72">
        <f t="shared" si="69"/>
        <v>0</v>
      </c>
      <c r="AD368" s="72">
        <f t="shared" si="70"/>
        <v>0</v>
      </c>
      <c r="AE368" s="147" t="s">
        <v>596</v>
      </c>
      <c r="AF368" s="115"/>
      <c r="AG368" s="115"/>
      <c r="AH368" s="115"/>
      <c r="AI368" s="115"/>
      <c r="AJ368" s="115"/>
      <c r="AK368" s="115"/>
      <c r="AL368" s="115"/>
      <c r="AM368" s="115"/>
      <c r="AN368" s="115"/>
      <c r="AO368" s="115"/>
      <c r="AP368" s="115"/>
      <c r="AQ368" s="115"/>
      <c r="AR368" s="115"/>
      <c r="AS368" s="115"/>
      <c r="AT368" s="115"/>
      <c r="AU368" s="115"/>
      <c r="AV368" s="115"/>
      <c r="AW368" s="115"/>
      <c r="AX368" s="115"/>
      <c r="AY368" s="115"/>
      <c r="AZ368" s="115"/>
      <c r="BA368" s="115"/>
      <c r="BB368" s="115"/>
      <c r="BC368" s="115"/>
      <c r="BD368" s="115"/>
      <c r="BE368" s="115"/>
      <c r="BF368" s="115"/>
      <c r="BG368" s="115"/>
      <c r="BH368" s="115"/>
      <c r="BI368" s="115"/>
      <c r="BJ368" s="115"/>
      <c r="BK368" s="115"/>
      <c r="BL368" s="115"/>
      <c r="BM368" s="115"/>
      <c r="BN368" s="115"/>
      <c r="BO368" s="115"/>
      <c r="BP368" s="115"/>
      <c r="BQ368" s="115"/>
      <c r="BR368" s="115"/>
      <c r="BS368" s="115"/>
      <c r="BT368" s="115"/>
      <c r="BU368" s="115"/>
    </row>
    <row r="369" spans="1:73" ht="52" customHeight="1" x14ac:dyDescent="0.3">
      <c r="A369" s="67" t="s">
        <v>497</v>
      </c>
      <c r="B369" s="143" t="str" cm="1">
        <f t="array" ref="B369">IF(COUNTA(AF369:BU369)=0,"",_xlfn.XLOOKUP(INDEX(AF369:BU369,MATCH(FALSE,ISBLANK(AF369:BU369),0)),$AF369:$BU369,$AF$264:$BU$264,0))</f>
        <v/>
      </c>
      <c r="C369" s="67" t="s">
        <v>786</v>
      </c>
      <c r="D369" s="67" t="s">
        <v>815</v>
      </c>
      <c r="E369" s="67">
        <v>2504266786</v>
      </c>
      <c r="F369" s="12"/>
      <c r="G369" s="12"/>
      <c r="H369" s="12" t="s">
        <v>2746</v>
      </c>
      <c r="I369" s="59"/>
      <c r="J369" s="14"/>
      <c r="K369" s="14">
        <f>_xlfn.XLOOKUP(CONCATENATE(O369," ",U369),'Liste BT'!$J:$J,'Liste BT'!$C:$C,0)</f>
        <v>0</v>
      </c>
      <c r="L369" s="14"/>
      <c r="M369" s="68" t="str">
        <f>IF(N369=0,"",_xlfn.XLOOKUP(N369,'Liste des sites'!$E:$E,'Liste des sites'!$O:$O,""))</f>
        <v>Neuchâtel</v>
      </c>
      <c r="N369" s="12" t="s">
        <v>2298</v>
      </c>
      <c r="O369" s="69" t="str">
        <f>IF(N369=0,"",_xlfn.XLOOKUP(N369,'Liste des sites'!$E:$E,'Liste des sites'!$D:$D,""))</f>
        <v>19211</v>
      </c>
      <c r="P369" s="12" t="s">
        <v>2298</v>
      </c>
      <c r="Q369" s="20" t="s">
        <v>663</v>
      </c>
      <c r="R369" s="69" t="str">
        <f t="shared" si="61"/>
        <v/>
      </c>
      <c r="S369" s="103"/>
      <c r="T369" s="14">
        <f>IF(S369="",0,_xlfn.XLOOKUP(S369,'Clés appart'!$D:$D,'Clés appart'!$G:$G,0))</f>
        <v>0</v>
      </c>
      <c r="U369" s="69"/>
      <c r="V369" s="69"/>
      <c r="W369" s="69" t="str">
        <f>_xlfn.XLOOKUP(R369,'Liste BT'!$J:$J,'Liste BT'!$K:$K,"")</f>
        <v/>
      </c>
      <c r="X369" s="105" t="s">
        <v>663</v>
      </c>
      <c r="Y369" s="19">
        <v>1</v>
      </c>
      <c r="Z369" s="71">
        <f t="shared" si="66"/>
        <v>0</v>
      </c>
      <c r="AA369" s="72">
        <f t="shared" si="67"/>
        <v>0</v>
      </c>
      <c r="AB369" s="72">
        <f t="shared" si="68"/>
        <v>0</v>
      </c>
      <c r="AC369" s="72">
        <f t="shared" si="69"/>
        <v>0</v>
      </c>
      <c r="AD369" s="72">
        <f t="shared" si="70"/>
        <v>0</v>
      </c>
      <c r="AE369" s="147" t="s">
        <v>596</v>
      </c>
      <c r="AF369" s="115"/>
      <c r="AG369" s="115"/>
      <c r="AH369" s="115"/>
      <c r="AI369" s="115"/>
      <c r="AJ369" s="115"/>
      <c r="AK369" s="115"/>
      <c r="AL369" s="115"/>
      <c r="AM369" s="115"/>
      <c r="AN369" s="115"/>
      <c r="AO369" s="115"/>
      <c r="AP369" s="115"/>
      <c r="AQ369" s="115"/>
      <c r="AR369" s="115"/>
      <c r="AS369" s="115"/>
      <c r="AT369" s="115"/>
      <c r="AU369" s="115"/>
      <c r="AV369" s="115"/>
      <c r="AW369" s="115"/>
      <c r="AX369" s="115"/>
      <c r="AY369" s="115"/>
      <c r="AZ369" s="115"/>
      <c r="BA369" s="115"/>
      <c r="BB369" s="115"/>
      <c r="BC369" s="115"/>
      <c r="BD369" s="115"/>
      <c r="BE369" s="115"/>
      <c r="BF369" s="115"/>
      <c r="BG369" s="115"/>
      <c r="BH369" s="115"/>
      <c r="BI369" s="115"/>
      <c r="BJ369" s="115"/>
      <c r="BK369" s="115"/>
      <c r="BL369" s="115"/>
      <c r="BM369" s="115"/>
      <c r="BN369" s="115"/>
      <c r="BO369" s="115"/>
      <c r="BP369" s="115"/>
      <c r="BQ369" s="115"/>
      <c r="BR369" s="115"/>
      <c r="BS369" s="115"/>
      <c r="BT369" s="115"/>
      <c r="BU369" s="115"/>
    </row>
    <row r="370" spans="1:73" ht="52" customHeight="1" x14ac:dyDescent="0.3">
      <c r="A370" s="67" t="s">
        <v>497</v>
      </c>
      <c r="B370" s="143" t="str" cm="1">
        <f t="array" ref="B370">IF(COUNTA(AF370:BU370)=0,"",_xlfn.XLOOKUP(INDEX(AF370:BU370,MATCH(FALSE,ISBLANK(AF370:BU370),0)),$AF370:$BU370,$AF$264:$BU$264,0))</f>
        <v/>
      </c>
      <c r="C370" s="67" t="s">
        <v>786</v>
      </c>
      <c r="D370" s="67" t="s">
        <v>815</v>
      </c>
      <c r="E370" s="67">
        <v>2504266786</v>
      </c>
      <c r="F370" s="12"/>
      <c r="G370" s="12"/>
      <c r="H370" s="12"/>
      <c r="I370" s="59"/>
      <c r="J370" s="14"/>
      <c r="K370" s="14">
        <f>_xlfn.XLOOKUP(CONCATENATE(O370," ",U370),'Liste BT'!$J:$J,'Liste BT'!$C:$C,0)</f>
        <v>0</v>
      </c>
      <c r="L370" s="14"/>
      <c r="M370" s="68" t="str">
        <f>IF(N370=0,"",_xlfn.XLOOKUP(N370,'Liste des sites'!$E:$E,'Liste des sites'!$O:$O,""))</f>
        <v>Neuchâtel</v>
      </c>
      <c r="N370" s="12" t="s">
        <v>200</v>
      </c>
      <c r="O370" s="69" t="str">
        <f>IF(N370=0,"",_xlfn.XLOOKUP(N370,'Liste des sites'!$E:$E,'Liste des sites'!$D:$D,""))</f>
        <v>1826</v>
      </c>
      <c r="P370" s="12" t="s">
        <v>200</v>
      </c>
      <c r="Q370" s="20" t="s">
        <v>664</v>
      </c>
      <c r="R370" s="69" t="str">
        <f t="shared" si="61"/>
        <v/>
      </c>
      <c r="S370" s="103"/>
      <c r="T370" s="14">
        <f>IF(S370="",0,_xlfn.XLOOKUP(S370,'Clés appart'!$D:$D,'Clés appart'!$G:$G,0))</f>
        <v>0</v>
      </c>
      <c r="U370" s="69"/>
      <c r="V370" s="69"/>
      <c r="W370" s="69" t="str">
        <f>_xlfn.XLOOKUP(R370,'Liste BT'!$J:$J,'Liste BT'!$K:$K,"")</f>
        <v/>
      </c>
      <c r="X370" s="105" t="s">
        <v>664</v>
      </c>
      <c r="Y370" s="19">
        <v>1.5</v>
      </c>
      <c r="Z370" s="71">
        <f t="shared" si="66"/>
        <v>0</v>
      </c>
      <c r="AA370" s="72">
        <f t="shared" si="67"/>
        <v>0</v>
      </c>
      <c r="AB370" s="72">
        <f t="shared" si="68"/>
        <v>0</v>
      </c>
      <c r="AC370" s="72">
        <f t="shared" si="69"/>
        <v>0</v>
      </c>
      <c r="AD370" s="72">
        <f t="shared" si="70"/>
        <v>0</v>
      </c>
      <c r="AE370" s="147" t="s">
        <v>596</v>
      </c>
      <c r="AF370" s="115"/>
      <c r="AG370" s="115"/>
      <c r="AH370" s="115"/>
      <c r="AI370" s="115"/>
      <c r="AJ370" s="115"/>
      <c r="AK370" s="115"/>
      <c r="AL370" s="115"/>
      <c r="AM370" s="115"/>
      <c r="AN370" s="115"/>
      <c r="AO370" s="115"/>
      <c r="AP370" s="115"/>
      <c r="AQ370" s="115"/>
      <c r="AR370" s="115"/>
      <c r="AS370" s="115"/>
      <c r="AT370" s="115"/>
      <c r="AU370" s="115"/>
      <c r="AV370" s="115"/>
      <c r="AW370" s="115"/>
      <c r="AX370" s="115"/>
      <c r="AY370" s="115"/>
      <c r="AZ370" s="115"/>
      <c r="BA370" s="115"/>
      <c r="BB370" s="115"/>
      <c r="BC370" s="115"/>
      <c r="BD370" s="115"/>
      <c r="BE370" s="115"/>
      <c r="BF370" s="115"/>
      <c r="BG370" s="115"/>
      <c r="BH370" s="115"/>
      <c r="BI370" s="115"/>
      <c r="BJ370" s="115"/>
      <c r="BK370" s="115"/>
      <c r="BL370" s="115"/>
      <c r="BM370" s="115"/>
      <c r="BN370" s="115"/>
      <c r="BO370" s="115"/>
      <c r="BP370" s="115"/>
      <c r="BQ370" s="115"/>
      <c r="BR370" s="115"/>
      <c r="BS370" s="115"/>
      <c r="BT370" s="115"/>
      <c r="BU370" s="115"/>
    </row>
    <row r="371" spans="1:73" ht="52" customHeight="1" x14ac:dyDescent="0.3">
      <c r="A371" s="67" t="s">
        <v>497</v>
      </c>
      <c r="B371" s="143" cm="1">
        <f t="array" ref="B371">IF(COUNTA(AF371:BU371)=0,"",_xlfn.XLOOKUP(INDEX(AF371:BU371,MATCH(FALSE,ISBLANK(AF371:BU371),0)),$AF371:$BU371,$AF$264:$BU$264,0))</f>
        <v>45866</v>
      </c>
      <c r="C371" s="67" t="s">
        <v>786</v>
      </c>
      <c r="D371" s="67" t="s">
        <v>815</v>
      </c>
      <c r="E371" s="67">
        <v>2504266786</v>
      </c>
      <c r="F371" s="12"/>
      <c r="G371" s="12"/>
      <c r="H371" s="12" t="s">
        <v>2746</v>
      </c>
      <c r="I371" s="59"/>
      <c r="J371" s="14"/>
      <c r="K371" s="14">
        <f>_xlfn.XLOOKUP(CONCATENATE(O371," ",U371),'Liste BT'!$J:$J,'Liste BT'!$C:$C,0)</f>
        <v>0</v>
      </c>
      <c r="L371" s="14"/>
      <c r="M371" s="68" t="str">
        <f>IF(N371=0,"",_xlfn.XLOOKUP(N371,'Liste des sites'!$E:$E,'Liste des sites'!$O:$O,""))</f>
        <v>Neuchâtel</v>
      </c>
      <c r="N371" s="12" t="s">
        <v>2298</v>
      </c>
      <c r="O371" s="69" t="str">
        <f>IF(N371=0,"",_xlfn.XLOOKUP(N371,'Liste des sites'!$E:$E,'Liste des sites'!$D:$D,""))</f>
        <v>19211</v>
      </c>
      <c r="P371" s="12" t="s">
        <v>2298</v>
      </c>
      <c r="Q371" s="20" t="s">
        <v>662</v>
      </c>
      <c r="R371" s="69" t="str">
        <f t="shared" si="61"/>
        <v/>
      </c>
      <c r="S371" s="103"/>
      <c r="T371" s="14">
        <f>IF(S371="",0,_xlfn.XLOOKUP(S371,'Clés appart'!$D:$D,'Clés appart'!$G:$G,0))</f>
        <v>0</v>
      </c>
      <c r="U371" s="69"/>
      <c r="V371" s="69"/>
      <c r="W371" s="69" t="str">
        <f>_xlfn.XLOOKUP(R371,'Liste BT'!$J:$J,'Liste BT'!$K:$K,"")</f>
        <v/>
      </c>
      <c r="X371" s="105" t="s">
        <v>662</v>
      </c>
      <c r="Y371" s="19">
        <v>1.5</v>
      </c>
      <c r="Z371" s="71">
        <f t="shared" si="66"/>
        <v>1.5</v>
      </c>
      <c r="AA371" s="72">
        <f t="shared" si="67"/>
        <v>0</v>
      </c>
      <c r="AB371" s="72">
        <f t="shared" si="68"/>
        <v>0</v>
      </c>
      <c r="AC371" s="72">
        <f t="shared" si="69"/>
        <v>0</v>
      </c>
      <c r="AD371" s="72">
        <f t="shared" si="70"/>
        <v>0</v>
      </c>
      <c r="AF371" s="115"/>
      <c r="AG371" s="115"/>
      <c r="AH371" s="115"/>
      <c r="AI371" s="115"/>
      <c r="AJ371" s="115"/>
      <c r="AK371" s="115"/>
      <c r="AL371" s="115"/>
      <c r="AM371" s="115"/>
      <c r="AN371" s="115"/>
      <c r="AO371" s="115"/>
      <c r="AP371" s="115"/>
      <c r="AQ371" s="115"/>
      <c r="AR371" s="115"/>
      <c r="AS371" s="115"/>
      <c r="AT371" s="115"/>
      <c r="AU371" s="115"/>
      <c r="AV371" s="115"/>
      <c r="AW371" s="115"/>
      <c r="AX371" s="115"/>
      <c r="AY371" s="115"/>
      <c r="AZ371" s="115"/>
      <c r="BA371" s="115"/>
      <c r="BB371" s="115"/>
      <c r="BC371" s="115"/>
      <c r="BD371" s="115"/>
      <c r="BE371" s="115"/>
      <c r="BF371" s="115"/>
      <c r="BG371" s="115"/>
      <c r="BH371" s="115">
        <v>1.5</v>
      </c>
      <c r="BI371" s="115"/>
      <c r="BJ371" s="115"/>
      <c r="BK371" s="115"/>
      <c r="BL371" s="115"/>
      <c r="BM371" s="115"/>
      <c r="BN371" s="115"/>
      <c r="BO371" s="115"/>
      <c r="BP371" s="115"/>
      <c r="BQ371" s="115"/>
      <c r="BR371" s="115"/>
      <c r="BS371" s="115"/>
      <c r="BT371" s="115"/>
      <c r="BU371" s="115"/>
    </row>
    <row r="372" spans="1:73" ht="52" customHeight="1" x14ac:dyDescent="0.3">
      <c r="A372" s="67" t="s">
        <v>497</v>
      </c>
      <c r="B372" s="143" cm="1">
        <f t="array" ref="B372">IF(COUNTA(AF372:BU372)=0,"",_xlfn.XLOOKUP(INDEX(AF372:BU372,MATCH(FALSE,ISBLANK(AF372:BU372),0)),$AF372:$BU372,$AF$264:$BU$264,0))</f>
        <v>45866</v>
      </c>
      <c r="C372" s="67" t="s">
        <v>786</v>
      </c>
      <c r="D372" s="67" t="s">
        <v>815</v>
      </c>
      <c r="E372" s="67">
        <v>2504266786</v>
      </c>
      <c r="F372" s="12"/>
      <c r="G372" s="12"/>
      <c r="H372" s="12"/>
      <c r="I372" s="59"/>
      <c r="J372" s="14" t="s">
        <v>11</v>
      </c>
      <c r="K372" s="14" t="str">
        <f>_xlfn.XLOOKUP(CONCATENATE(O372," ",U372),'Liste BT'!$J:$J,'Liste BT'!$C:$C,0)</f>
        <v>15368</v>
      </c>
      <c r="L372" s="14"/>
      <c r="M372" s="68" t="str">
        <f>IF(N372=0,"",_xlfn.XLOOKUP(N372,'Liste des sites'!$E:$E,'Liste des sites'!$O:$O,""))</f>
        <v>Jura</v>
      </c>
      <c r="N372" s="12" t="s">
        <v>2337</v>
      </c>
      <c r="O372" s="69" t="str">
        <f>IF(N372=0,"",_xlfn.XLOOKUP(N372,'Liste des sites'!$E:$E,'Liste des sites'!$D:$D,""))</f>
        <v>18248</v>
      </c>
      <c r="P372" s="12" t="s">
        <v>2337</v>
      </c>
      <c r="Q372" s="20" t="s">
        <v>646</v>
      </c>
      <c r="R372" s="69" t="str">
        <f t="shared" si="61"/>
        <v>18248 Vitrerie intérieure et extérieure</v>
      </c>
      <c r="S372" s="103"/>
      <c r="T372" s="14">
        <f>IF(S372="",0,_xlfn.XLOOKUP(S372,'Clés appart'!$D:$D,'Clés appart'!$G:$G,0))</f>
        <v>0</v>
      </c>
      <c r="U372" s="69" t="s">
        <v>544</v>
      </c>
      <c r="V372" s="69" t="s">
        <v>544</v>
      </c>
      <c r="W372" s="69" t="str">
        <f>_xlfn.XLOOKUP(R372,'Liste BT'!$J:$J,'Liste BT'!$K:$K,"")</f>
        <v>A04</v>
      </c>
      <c r="X372" s="105"/>
      <c r="Y372" s="19">
        <v>3.08</v>
      </c>
      <c r="Z372" s="71">
        <f t="shared" si="66"/>
        <v>3.75</v>
      </c>
      <c r="AA372" s="72">
        <f t="shared" si="67"/>
        <v>0</v>
      </c>
      <c r="AB372" s="72">
        <f t="shared" si="68"/>
        <v>0</v>
      </c>
      <c r="AC372" s="72">
        <f t="shared" si="69"/>
        <v>0</v>
      </c>
      <c r="AD372" s="72">
        <f t="shared" si="70"/>
        <v>0</v>
      </c>
      <c r="AF372" s="115"/>
      <c r="AG372" s="115"/>
      <c r="AH372" s="115"/>
      <c r="AI372" s="115"/>
      <c r="AJ372" s="115"/>
      <c r="AK372" s="115"/>
      <c r="AL372" s="115"/>
      <c r="AM372" s="115"/>
      <c r="AN372" s="115"/>
      <c r="AO372" s="115"/>
      <c r="AP372" s="115"/>
      <c r="AQ372" s="115"/>
      <c r="AR372" s="115"/>
      <c r="AS372" s="115"/>
      <c r="AT372" s="115"/>
      <c r="AU372" s="115"/>
      <c r="AV372" s="115"/>
      <c r="AW372" s="115"/>
      <c r="AX372" s="115"/>
      <c r="AY372" s="115"/>
      <c r="AZ372" s="115"/>
      <c r="BA372" s="115"/>
      <c r="BB372" s="115"/>
      <c r="BC372" s="115"/>
      <c r="BD372" s="115"/>
      <c r="BE372" s="115"/>
      <c r="BF372" s="115"/>
      <c r="BG372" s="115"/>
      <c r="BH372" s="115">
        <v>3.75</v>
      </c>
      <c r="BI372" s="115"/>
      <c r="BJ372" s="115"/>
      <c r="BK372" s="115"/>
      <c r="BL372" s="115"/>
      <c r="BM372" s="115"/>
      <c r="BN372" s="115"/>
      <c r="BO372" s="115"/>
      <c r="BP372" s="115"/>
      <c r="BQ372" s="115"/>
      <c r="BR372" s="115"/>
      <c r="BS372" s="115"/>
      <c r="BT372" s="115"/>
      <c r="BU372" s="115"/>
    </row>
    <row r="373" spans="1:73" ht="52" customHeight="1" x14ac:dyDescent="0.3">
      <c r="A373" s="67" t="s">
        <v>497</v>
      </c>
      <c r="B373" s="143" cm="1">
        <f t="array" ref="B373">IF(COUNTA(AF373:BU373)=0,"",_xlfn.XLOOKUP(INDEX(AF373:BU373,MATCH(FALSE,ISBLANK(AF373:BU373),0)),$AF373:$BU373,$AF$264:$BU$264,0))</f>
        <v>45866</v>
      </c>
      <c r="C373" s="67" t="s">
        <v>786</v>
      </c>
      <c r="D373" s="67" t="s">
        <v>815</v>
      </c>
      <c r="E373" s="67">
        <v>2504266786</v>
      </c>
      <c r="F373" s="12"/>
      <c r="G373" s="12"/>
      <c r="H373" s="12"/>
      <c r="I373" s="59"/>
      <c r="J373" s="14" t="s">
        <v>638</v>
      </c>
      <c r="K373" s="14" t="str">
        <f>_xlfn.XLOOKUP(CONCATENATE(O373," ",U373),'Liste BT'!$J:$J,'Liste BT'!$C:$C,0)</f>
        <v>12489</v>
      </c>
      <c r="L373" s="14"/>
      <c r="M373" s="68" t="str">
        <f>IF(N373=0,"",_xlfn.XLOOKUP(N373,'Liste des sites'!$E:$E,'Liste des sites'!$O:$O,""))</f>
        <v>Berne</v>
      </c>
      <c r="N373" s="12" t="s">
        <v>2510</v>
      </c>
      <c r="O373" s="69" t="str">
        <f>IF(N373=0,"",_xlfn.XLOOKUP(N373,'Liste des sites'!$E:$E,'Liste des sites'!$D:$D,""))</f>
        <v>1855</v>
      </c>
      <c r="P373" s="12" t="s">
        <v>2510</v>
      </c>
      <c r="Q373" s="14" t="s">
        <v>521</v>
      </c>
      <c r="R373" s="69" t="str">
        <f t="shared" si="61"/>
        <v>1855 Vitrerie intérieure et extérieure</v>
      </c>
      <c r="S373" s="103"/>
      <c r="T373" s="14">
        <f>IF(S373="",0,_xlfn.XLOOKUP(S373,'Clés appart'!$D:$D,'Clés appart'!$G:$G,0))</f>
        <v>0</v>
      </c>
      <c r="U373" s="69" t="s">
        <v>544</v>
      </c>
      <c r="V373" s="69" t="s">
        <v>544</v>
      </c>
      <c r="W373" s="69" t="str">
        <f>_xlfn.XLOOKUP(R373,'Liste BT'!$J:$J,'Liste BT'!$K:$K,"")</f>
        <v>A01</v>
      </c>
      <c r="X373" s="105"/>
      <c r="Y373" s="13">
        <v>1</v>
      </c>
      <c r="Z373" s="71">
        <f t="shared" si="66"/>
        <v>1.5</v>
      </c>
      <c r="AA373" s="72">
        <f t="shared" si="67"/>
        <v>0</v>
      </c>
      <c r="AB373" s="72">
        <f t="shared" si="68"/>
        <v>0</v>
      </c>
      <c r="AC373" s="72">
        <f t="shared" si="69"/>
        <v>0</v>
      </c>
      <c r="AD373" s="72">
        <f t="shared" si="70"/>
        <v>0</v>
      </c>
      <c r="AF373" s="115"/>
      <c r="AG373" s="115"/>
      <c r="AH373" s="115"/>
      <c r="AI373" s="115"/>
      <c r="AJ373" s="115"/>
      <c r="AK373" s="115"/>
      <c r="AL373" s="115"/>
      <c r="AM373" s="115"/>
      <c r="AN373" s="115"/>
      <c r="AO373" s="115"/>
      <c r="AP373" s="115"/>
      <c r="AQ373" s="115"/>
      <c r="AR373" s="115"/>
      <c r="AS373" s="115"/>
      <c r="AT373" s="115"/>
      <c r="AU373" s="115"/>
      <c r="AV373" s="115"/>
      <c r="AW373" s="115"/>
      <c r="AX373" s="115"/>
      <c r="AY373" s="115"/>
      <c r="AZ373" s="115"/>
      <c r="BA373" s="115"/>
      <c r="BB373" s="115"/>
      <c r="BC373" s="115"/>
      <c r="BD373" s="115"/>
      <c r="BE373" s="115"/>
      <c r="BF373" s="115"/>
      <c r="BG373" s="115"/>
      <c r="BH373" s="115">
        <v>1.5</v>
      </c>
      <c r="BI373" s="115"/>
      <c r="BJ373" s="115"/>
      <c r="BK373" s="115"/>
      <c r="BL373" s="115"/>
      <c r="BM373" s="115"/>
      <c r="BN373" s="115"/>
      <c r="BO373" s="115"/>
      <c r="BP373" s="115"/>
      <c r="BQ373" s="115"/>
      <c r="BR373" s="115"/>
      <c r="BS373" s="115"/>
      <c r="BT373" s="115"/>
      <c r="BU373" s="115"/>
    </row>
    <row r="374" spans="1:73" ht="52" customHeight="1" x14ac:dyDescent="0.3">
      <c r="A374" s="67" t="s">
        <v>497</v>
      </c>
      <c r="B374" s="143" cm="1">
        <f t="array" ref="B374">IF(COUNTA(AF374:BU374)=0,"",_xlfn.XLOOKUP(INDEX(AF374:BU374,MATCH(FALSE,ISBLANK(AF374:BU374),0)),$AF374:$BU374,$AF$264:$BU$264,0))</f>
        <v>45867</v>
      </c>
      <c r="C374" s="67" t="s">
        <v>786</v>
      </c>
      <c r="D374" s="67" t="s">
        <v>815</v>
      </c>
      <c r="E374" s="67">
        <v>2504266786</v>
      </c>
      <c r="F374" s="12"/>
      <c r="G374" s="12"/>
      <c r="H374" s="12" t="s">
        <v>1501</v>
      </c>
      <c r="I374" s="59"/>
      <c r="J374" s="14" t="s">
        <v>585</v>
      </c>
      <c r="K374" s="14" t="str">
        <f>_xlfn.XLOOKUP(CONCATENATE(O374," ",U374),'Liste BT'!$J:$J,'Liste BT'!$C:$C,0)</f>
        <v>17616</v>
      </c>
      <c r="L374" s="14"/>
      <c r="M374" s="68" t="str">
        <f>IF(N374=0,"",_xlfn.XLOOKUP(N374,'Liste des sites'!$E:$E,'Liste des sites'!$O:$O,""))</f>
        <v>Neuchâtel</v>
      </c>
      <c r="N374" s="12" t="s">
        <v>1271</v>
      </c>
      <c r="O374" s="69" t="str">
        <f>IF(N374=0,"",_xlfn.XLOOKUP(N374,'Liste des sites'!$E:$E,'Liste des sites'!$D:$D,""))</f>
        <v>14517</v>
      </c>
      <c r="P374" s="12" t="s">
        <v>1271</v>
      </c>
      <c r="Q374" s="89" t="s">
        <v>650</v>
      </c>
      <c r="R374" s="69" t="str">
        <f t="shared" si="61"/>
        <v>14517 Ramassage des déchets</v>
      </c>
      <c r="S374" s="103"/>
      <c r="T374" s="14">
        <f>IF(S374="",0,_xlfn.XLOOKUP(S374,'Clés appart'!$D:$D,'Clés appart'!$G:$G,0))</f>
        <v>0</v>
      </c>
      <c r="U374" s="69" t="s">
        <v>672</v>
      </c>
      <c r="V374" s="69" t="s">
        <v>672</v>
      </c>
      <c r="W374" s="69" t="str">
        <f>_xlfn.XLOOKUP(R374,'Liste BT'!$J:$J,'Liste BT'!$K:$K,"")</f>
        <v>A02</v>
      </c>
      <c r="X374" s="105"/>
      <c r="Y374" s="97">
        <v>1</v>
      </c>
      <c r="Z374" s="71">
        <f t="shared" si="66"/>
        <v>1</v>
      </c>
      <c r="AA374" s="72">
        <f t="shared" si="67"/>
        <v>0</v>
      </c>
      <c r="AB374" s="72">
        <f t="shared" si="68"/>
        <v>0</v>
      </c>
      <c r="AC374" s="72">
        <f t="shared" si="69"/>
        <v>0</v>
      </c>
      <c r="AD374" s="72">
        <f t="shared" si="70"/>
        <v>0</v>
      </c>
      <c r="AF374" s="115"/>
      <c r="AG374" s="115"/>
      <c r="AH374" s="115"/>
      <c r="AI374" s="115"/>
      <c r="AJ374" s="115"/>
      <c r="AK374" s="115"/>
      <c r="AL374" s="115"/>
      <c r="AM374" s="115"/>
      <c r="AN374" s="115"/>
      <c r="AO374" s="115"/>
      <c r="AP374" s="115"/>
      <c r="AQ374" s="115"/>
      <c r="AR374" s="115"/>
      <c r="AS374" s="115"/>
      <c r="AT374" s="115"/>
      <c r="AU374" s="115"/>
      <c r="AV374" s="115"/>
      <c r="AW374" s="115"/>
      <c r="AX374" s="115"/>
      <c r="AY374" s="115"/>
      <c r="AZ374" s="115"/>
      <c r="BA374" s="115"/>
      <c r="BB374" s="115"/>
      <c r="BC374" s="115"/>
      <c r="BD374" s="115"/>
      <c r="BE374" s="115"/>
      <c r="BF374" s="115"/>
      <c r="BG374" s="115"/>
      <c r="BH374" s="115"/>
      <c r="BI374" s="115">
        <v>1</v>
      </c>
      <c r="BJ374" s="115"/>
      <c r="BK374" s="115"/>
      <c r="BL374" s="115"/>
      <c r="BM374" s="115"/>
      <c r="BN374" s="115"/>
      <c r="BO374" s="115"/>
      <c r="BP374" s="115"/>
      <c r="BQ374" s="115"/>
      <c r="BR374" s="115"/>
      <c r="BS374" s="115"/>
      <c r="BT374" s="115"/>
      <c r="BU374" s="115"/>
    </row>
    <row r="375" spans="1:73" ht="52" customHeight="1" x14ac:dyDescent="0.3">
      <c r="A375" s="67" t="s">
        <v>497</v>
      </c>
      <c r="B375" s="143" cm="1">
        <f t="array" ref="B375">IF(COUNTA(AF375:BU375)=0,"",_xlfn.XLOOKUP(INDEX(AF375:BU375,MATCH(FALSE,ISBLANK(AF375:BU375),0)),$AF375:$BU375,$AF$264:$BU$264,0))</f>
        <v>45867</v>
      </c>
      <c r="C375" s="67" t="s">
        <v>786</v>
      </c>
      <c r="D375" s="67" t="s">
        <v>815</v>
      </c>
      <c r="E375" s="67">
        <v>2504266786</v>
      </c>
      <c r="F375" s="12"/>
      <c r="G375" s="12"/>
      <c r="H375" s="12"/>
      <c r="I375" s="59"/>
      <c r="J375" s="14" t="s">
        <v>590</v>
      </c>
      <c r="K375" s="14" t="str">
        <f>_xlfn.XLOOKUP(CONCATENATE(O375," ",U375),'Liste BT'!$J:$J,'Liste BT'!$C:$C,0)</f>
        <v>17613</v>
      </c>
      <c r="L375" s="14"/>
      <c r="M375" s="68" t="str">
        <f>IF(N375=0,"",_xlfn.XLOOKUP(N375,'Liste des sites'!$E:$E,'Liste des sites'!$O:$O,""))</f>
        <v>Neuchâtel</v>
      </c>
      <c r="N375" s="12" t="s">
        <v>1975</v>
      </c>
      <c r="O375" s="69" t="str">
        <f>IF(N375=0,"",_xlfn.XLOOKUP(N375,'Liste des sites'!$E:$E,'Liste des sites'!$D:$D,""))</f>
        <v>15189</v>
      </c>
      <c r="P375" s="12" t="s">
        <v>1975</v>
      </c>
      <c r="Q375" s="98" t="s">
        <v>531</v>
      </c>
      <c r="R375" s="69" t="str">
        <f t="shared" si="61"/>
        <v>15189 Ramassage des déchets</v>
      </c>
      <c r="S375" s="103"/>
      <c r="T375" s="14">
        <f>IF(S375="",0,_xlfn.XLOOKUP(S375,'Clés appart'!$D:$D,'Clés appart'!$G:$G,0))</f>
        <v>0</v>
      </c>
      <c r="U375" s="69" t="s">
        <v>672</v>
      </c>
      <c r="V375" s="69" t="s">
        <v>672</v>
      </c>
      <c r="W375" s="69" t="str">
        <f>_xlfn.XLOOKUP(R375,'Liste BT'!$J:$J,'Liste BT'!$K:$K,"")</f>
        <v>A04</v>
      </c>
      <c r="X375" s="105"/>
      <c r="Y375" s="97">
        <v>1</v>
      </c>
      <c r="Z375" s="71">
        <f t="shared" ref="Z375:Z406" si="71">SUM(AF375:BU375)</f>
        <v>1</v>
      </c>
      <c r="AA375" s="72">
        <f t="shared" si="67"/>
        <v>0</v>
      </c>
      <c r="AB375" s="72">
        <f t="shared" si="68"/>
        <v>0</v>
      </c>
      <c r="AC375" s="72">
        <f t="shared" si="69"/>
        <v>0</v>
      </c>
      <c r="AD375" s="72">
        <f t="shared" si="70"/>
        <v>0</v>
      </c>
      <c r="AF375" s="115"/>
      <c r="AG375" s="115"/>
      <c r="AH375" s="115"/>
      <c r="AI375" s="115"/>
      <c r="AJ375" s="115"/>
      <c r="AK375" s="115"/>
      <c r="AL375" s="115"/>
      <c r="AM375" s="115"/>
      <c r="AN375" s="115"/>
      <c r="AO375" s="115"/>
      <c r="AP375" s="115"/>
      <c r="AQ375" s="115"/>
      <c r="AR375" s="115"/>
      <c r="AS375" s="115"/>
      <c r="AT375" s="115"/>
      <c r="AU375" s="115"/>
      <c r="AV375" s="115"/>
      <c r="AW375" s="115"/>
      <c r="AX375" s="115"/>
      <c r="AY375" s="115"/>
      <c r="AZ375" s="115"/>
      <c r="BA375" s="115"/>
      <c r="BB375" s="115"/>
      <c r="BC375" s="115"/>
      <c r="BD375" s="115"/>
      <c r="BE375" s="115"/>
      <c r="BF375" s="115"/>
      <c r="BG375" s="115"/>
      <c r="BH375" s="115"/>
      <c r="BI375" s="115">
        <v>1</v>
      </c>
      <c r="BJ375" s="115"/>
      <c r="BK375" s="115"/>
      <c r="BL375" s="115"/>
      <c r="BM375" s="115"/>
      <c r="BN375" s="115"/>
      <c r="BO375" s="115"/>
      <c r="BP375" s="115"/>
      <c r="BQ375" s="115"/>
      <c r="BR375" s="115"/>
      <c r="BS375" s="115"/>
      <c r="BT375" s="115"/>
      <c r="BU375" s="115"/>
    </row>
    <row r="376" spans="1:73" ht="52" customHeight="1" x14ac:dyDescent="0.3">
      <c r="A376" s="67" t="s">
        <v>497</v>
      </c>
      <c r="B376" s="143" cm="1">
        <f t="array" ref="B376">IF(COUNTA(AF376:BU376)=0,"",_xlfn.XLOOKUP(INDEX(AF376:BU376,MATCH(FALSE,ISBLANK(AF376:BU376),0)),$AF376:$BU376,$AF$264:$BU$264,0))</f>
        <v>45867</v>
      </c>
      <c r="C376" s="67" t="s">
        <v>786</v>
      </c>
      <c r="D376" s="67" t="s">
        <v>815</v>
      </c>
      <c r="E376" s="67">
        <v>2504266786</v>
      </c>
      <c r="F376" s="12"/>
      <c r="G376" s="12"/>
      <c r="H376" s="12"/>
      <c r="I376" s="59"/>
      <c r="J376" s="14" t="s">
        <v>622</v>
      </c>
      <c r="K376" s="14">
        <f>_xlfn.XLOOKUP(CONCATENATE(O376," ",U376),'Liste BT'!$J:$J,'Liste BT'!$C:$C,0)</f>
        <v>0</v>
      </c>
      <c r="L376" s="14"/>
      <c r="M376" s="68" t="str">
        <f>IF(N376=0,"",_xlfn.XLOOKUP(N376,'Liste des sites'!$E:$E,'Liste des sites'!$O:$O,""))</f>
        <v>Neuchâtel</v>
      </c>
      <c r="N376" s="12" t="s">
        <v>2159</v>
      </c>
      <c r="O376" s="69" t="str">
        <f>IF(N376=0,"",_xlfn.XLOOKUP(N376,'Liste des sites'!$E:$E,'Liste des sites'!$D:$D,""))</f>
        <v>4495</v>
      </c>
      <c r="P376" s="12" t="s">
        <v>2159</v>
      </c>
      <c r="Q376" s="98" t="s">
        <v>531</v>
      </c>
      <c r="R376" s="69" t="str">
        <f t="shared" si="61"/>
        <v>4495 Ramassage des déchets</v>
      </c>
      <c r="S376" s="103"/>
      <c r="T376" s="14">
        <f>IF(S376="",0,_xlfn.XLOOKUP(S376,'Clés appart'!$D:$D,'Clés appart'!$G:$G,0))</f>
        <v>0</v>
      </c>
      <c r="U376" s="69" t="s">
        <v>672</v>
      </c>
      <c r="V376" s="69" t="s">
        <v>672</v>
      </c>
      <c r="W376" s="69" t="str">
        <f>_xlfn.XLOOKUP(R376,'Liste BT'!$J:$J,'Liste BT'!$K:$K,"")</f>
        <v/>
      </c>
      <c r="X376" s="105"/>
      <c r="Y376" s="97">
        <v>1</v>
      </c>
      <c r="Z376" s="71">
        <f t="shared" si="71"/>
        <v>1</v>
      </c>
      <c r="AA376" s="72">
        <f t="shared" si="67"/>
        <v>0</v>
      </c>
      <c r="AB376" s="72">
        <f t="shared" si="68"/>
        <v>0</v>
      </c>
      <c r="AC376" s="72">
        <f t="shared" si="69"/>
        <v>0</v>
      </c>
      <c r="AD376" s="72">
        <f t="shared" si="70"/>
        <v>0</v>
      </c>
      <c r="AF376" s="115"/>
      <c r="AG376" s="115"/>
      <c r="AH376" s="115"/>
      <c r="AI376" s="115"/>
      <c r="AJ376" s="115"/>
      <c r="AK376" s="115"/>
      <c r="AL376" s="115"/>
      <c r="AM376" s="115"/>
      <c r="AN376" s="115"/>
      <c r="AO376" s="115"/>
      <c r="AP376" s="115"/>
      <c r="AQ376" s="115"/>
      <c r="AR376" s="115"/>
      <c r="AS376" s="115"/>
      <c r="AT376" s="115"/>
      <c r="AU376" s="115"/>
      <c r="AV376" s="115"/>
      <c r="AW376" s="115"/>
      <c r="AX376" s="115"/>
      <c r="AY376" s="115"/>
      <c r="AZ376" s="115"/>
      <c r="BA376" s="115"/>
      <c r="BB376" s="115"/>
      <c r="BC376" s="115"/>
      <c r="BD376" s="115"/>
      <c r="BE376" s="115"/>
      <c r="BF376" s="115"/>
      <c r="BG376" s="115"/>
      <c r="BH376" s="115"/>
      <c r="BI376" s="115">
        <v>1</v>
      </c>
      <c r="BJ376" s="115"/>
      <c r="BK376" s="115"/>
      <c r="BL376" s="115"/>
      <c r="BM376" s="115"/>
      <c r="BN376" s="115"/>
      <c r="BO376" s="115"/>
      <c r="BP376" s="115"/>
      <c r="BQ376" s="115"/>
      <c r="BR376" s="115"/>
      <c r="BS376" s="115"/>
      <c r="BT376" s="115"/>
      <c r="BU376" s="115"/>
    </row>
    <row r="377" spans="1:73" ht="52" customHeight="1" x14ac:dyDescent="0.3">
      <c r="A377" s="67" t="s">
        <v>497</v>
      </c>
      <c r="B377" s="143" cm="1">
        <f t="array" ref="B377">IF(COUNTA(AF377:BU377)=0,"",_xlfn.XLOOKUP(INDEX(AF377:BU377,MATCH(FALSE,ISBLANK(AF377:BU377),0)),$AF377:$BU377,$AF$264:$BU$264,0))</f>
        <v>45867</v>
      </c>
      <c r="C377" s="67" t="s">
        <v>786</v>
      </c>
      <c r="D377" s="67" t="s">
        <v>815</v>
      </c>
      <c r="E377" s="67">
        <v>2504266786</v>
      </c>
      <c r="F377" s="12"/>
      <c r="G377" s="12"/>
      <c r="H377" s="12"/>
      <c r="I377" s="59"/>
      <c r="J377" s="14" t="s">
        <v>669</v>
      </c>
      <c r="K377" s="14">
        <f>_xlfn.XLOOKUP(CONCATENATE(O377," ",U377),'Liste BT'!$J:$J,'Liste BT'!$C:$C,0)</f>
        <v>0</v>
      </c>
      <c r="L377" s="14" t="s">
        <v>669</v>
      </c>
      <c r="M377" s="68" t="str">
        <f>IF(N377=0,"",_xlfn.XLOOKUP(N377,'Liste des sites'!$E:$E,'Liste des sites'!$O:$O,""))</f>
        <v>Neuchâtel</v>
      </c>
      <c r="N377" s="12" t="s">
        <v>1853</v>
      </c>
      <c r="O377" s="69" t="str">
        <f>IF(N377=0,"",_xlfn.XLOOKUP(N377,'Liste des sites'!$E:$E,'Liste des sites'!$D:$D,""))</f>
        <v>1849</v>
      </c>
      <c r="P377" s="12" t="s">
        <v>1853</v>
      </c>
      <c r="Q377" s="98" t="s">
        <v>544</v>
      </c>
      <c r="R377" s="69" t="str">
        <f t="shared" si="61"/>
        <v/>
      </c>
      <c r="S377" s="103"/>
      <c r="T377" s="14">
        <f>IF(S377="",0,_xlfn.XLOOKUP(S377,'Clés appart'!$D:$D,'Clés appart'!$G:$G,0))</f>
        <v>0</v>
      </c>
      <c r="U377" s="69"/>
      <c r="V377" s="69"/>
      <c r="W377" s="69" t="str">
        <f>_xlfn.XLOOKUP(R377,'Liste BT'!$J:$J,'Liste BT'!$K:$K,"")</f>
        <v/>
      </c>
      <c r="X377" s="105" t="s">
        <v>544</v>
      </c>
      <c r="Y377" s="97">
        <v>2</v>
      </c>
      <c r="Z377" s="71">
        <f t="shared" si="71"/>
        <v>2.75</v>
      </c>
      <c r="AA377" s="72">
        <f t="shared" si="67"/>
        <v>0</v>
      </c>
      <c r="AB377" s="72">
        <f t="shared" si="68"/>
        <v>0</v>
      </c>
      <c r="AC377" s="72">
        <f t="shared" si="69"/>
        <v>0</v>
      </c>
      <c r="AD377" s="72">
        <f t="shared" si="70"/>
        <v>0</v>
      </c>
      <c r="AF377" s="115"/>
      <c r="AG377" s="115"/>
      <c r="AH377" s="115"/>
      <c r="AI377" s="115"/>
      <c r="AJ377" s="115"/>
      <c r="AK377" s="115"/>
      <c r="AL377" s="115"/>
      <c r="AM377" s="115"/>
      <c r="AN377" s="115"/>
      <c r="AO377" s="115"/>
      <c r="AP377" s="115"/>
      <c r="AQ377" s="115"/>
      <c r="AR377" s="115"/>
      <c r="AS377" s="115"/>
      <c r="AT377" s="115"/>
      <c r="AU377" s="115"/>
      <c r="AV377" s="115"/>
      <c r="AW377" s="115"/>
      <c r="AX377" s="115"/>
      <c r="AY377" s="115"/>
      <c r="AZ377" s="115"/>
      <c r="BA377" s="115"/>
      <c r="BB377" s="115"/>
      <c r="BC377" s="115"/>
      <c r="BD377" s="115"/>
      <c r="BE377" s="115"/>
      <c r="BF377" s="115"/>
      <c r="BG377" s="115"/>
      <c r="BH377" s="115"/>
      <c r="BI377" s="115">
        <v>2.75</v>
      </c>
      <c r="BJ377" s="115"/>
      <c r="BK377" s="115"/>
      <c r="BL377" s="115"/>
      <c r="BM377" s="115"/>
      <c r="BN377" s="115"/>
      <c r="BO377" s="115"/>
      <c r="BP377" s="115"/>
      <c r="BQ377" s="115"/>
      <c r="BR377" s="115"/>
      <c r="BS377" s="115"/>
      <c r="BT377" s="115"/>
      <c r="BU377" s="115"/>
    </row>
    <row r="378" spans="1:73" ht="52" customHeight="1" x14ac:dyDescent="0.3">
      <c r="A378" s="67" t="s">
        <v>497</v>
      </c>
      <c r="B378" s="143" cm="1">
        <f t="array" ref="B378">IF(COUNTA(AF378:BU378)=0,"",_xlfn.XLOOKUP(INDEX(AF378:BU378,MATCH(FALSE,ISBLANK(AF378:BU378),0)),$AF378:$BU378,$AF$264:$BU$264,0))</f>
        <v>45867</v>
      </c>
      <c r="C378" s="67" t="s">
        <v>786</v>
      </c>
      <c r="D378" s="67" t="s">
        <v>815</v>
      </c>
      <c r="E378" s="67">
        <v>2504266786</v>
      </c>
      <c r="F378" s="12"/>
      <c r="G378" s="12"/>
      <c r="H378" s="12" t="s">
        <v>1501</v>
      </c>
      <c r="I378" s="59"/>
      <c r="J378" s="14" t="s">
        <v>276</v>
      </c>
      <c r="K378" s="14" t="str">
        <f>_xlfn.XLOOKUP(CONCATENATE(O378," ",U378),'Liste BT'!$J:$J,'Liste BT'!$C:$C,0)</f>
        <v>14244</v>
      </c>
      <c r="L378" s="14"/>
      <c r="M378" s="68" t="str">
        <f>IF(N378=0,"",_xlfn.XLOOKUP(N378,'Liste des sites'!$E:$E,'Liste des sites'!$O:$O,""))</f>
        <v>Neuchâtel</v>
      </c>
      <c r="N378" s="12" t="s">
        <v>1379</v>
      </c>
      <c r="O378" s="69" t="str">
        <f>IF(N378=0,"",_xlfn.XLOOKUP(N378,'Liste des sites'!$E:$E,'Liste des sites'!$D:$D,""))</f>
        <v>10038</v>
      </c>
      <c r="P378" s="12" t="s">
        <v>1379</v>
      </c>
      <c r="Q378" s="20" t="s">
        <v>521</v>
      </c>
      <c r="R378" s="69" t="str">
        <f t="shared" si="61"/>
        <v>10038 Vitrerie extérieure</v>
      </c>
      <c r="S378" s="103"/>
      <c r="T378" s="14">
        <f>IF(S378="",0,_xlfn.XLOOKUP(S378,'Clés appart'!$D:$D,'Clés appart'!$G:$G,0))</f>
        <v>0</v>
      </c>
      <c r="U378" s="69" t="s">
        <v>744</v>
      </c>
      <c r="V378" s="69" t="s">
        <v>744</v>
      </c>
      <c r="W378" s="69" t="str">
        <f>_xlfn.XLOOKUP(R378,'Liste BT'!$J:$J,'Liste BT'!$K:$K,"")</f>
        <v>A04</v>
      </c>
      <c r="X378" s="105"/>
      <c r="Y378" s="19">
        <v>1.04</v>
      </c>
      <c r="Z378" s="71">
        <f t="shared" si="71"/>
        <v>1.17</v>
      </c>
      <c r="AA378" s="72">
        <f t="shared" si="67"/>
        <v>0</v>
      </c>
      <c r="AB378" s="72">
        <f t="shared" si="68"/>
        <v>0</v>
      </c>
      <c r="AC378" s="72">
        <f t="shared" si="69"/>
        <v>0</v>
      </c>
      <c r="AD378" s="72">
        <f t="shared" si="70"/>
        <v>0</v>
      </c>
      <c r="AF378" s="115"/>
      <c r="AG378" s="115"/>
      <c r="AH378" s="115"/>
      <c r="AI378" s="115"/>
      <c r="AJ378" s="115"/>
      <c r="AK378" s="115"/>
      <c r="AL378" s="115"/>
      <c r="AM378" s="115"/>
      <c r="AN378" s="115"/>
      <c r="AO378" s="115"/>
      <c r="AP378" s="115"/>
      <c r="AQ378" s="115"/>
      <c r="AR378" s="115"/>
      <c r="AS378" s="115"/>
      <c r="AT378" s="115"/>
      <c r="AU378" s="115"/>
      <c r="AV378" s="115"/>
      <c r="AW378" s="115"/>
      <c r="AX378" s="115"/>
      <c r="AY378" s="115"/>
      <c r="AZ378" s="115"/>
      <c r="BA378" s="115"/>
      <c r="BB378" s="115"/>
      <c r="BC378" s="115"/>
      <c r="BD378" s="115"/>
      <c r="BE378" s="115"/>
      <c r="BF378" s="115"/>
      <c r="BG378" s="115"/>
      <c r="BH378" s="115"/>
      <c r="BI378" s="115">
        <v>1.17</v>
      </c>
      <c r="BJ378" s="115"/>
      <c r="BK378" s="115"/>
      <c r="BL378" s="115"/>
      <c r="BM378" s="115"/>
      <c r="BN378" s="115"/>
      <c r="BO378" s="115"/>
      <c r="BP378" s="115"/>
      <c r="BQ378" s="115"/>
      <c r="BR378" s="115"/>
      <c r="BS378" s="115"/>
      <c r="BT378" s="115"/>
      <c r="BU378" s="115"/>
    </row>
    <row r="379" spans="1:73" ht="52" customHeight="1" x14ac:dyDescent="0.3">
      <c r="A379" s="67" t="s">
        <v>497</v>
      </c>
      <c r="B379" s="143" cm="1">
        <f t="array" ref="B379">IF(COUNTA(AF379:BU379)=0,"",_xlfn.XLOOKUP(INDEX(AF379:BU379,MATCH(FALSE,ISBLANK(AF379:BU379),0)),$AF379:$BU379,$AF$264:$BU$264,0))</f>
        <v>45867</v>
      </c>
      <c r="C379" s="67" t="s">
        <v>786</v>
      </c>
      <c r="D379" s="67" t="s">
        <v>815</v>
      </c>
      <c r="E379" s="67">
        <v>2504266786</v>
      </c>
      <c r="F379" s="12"/>
      <c r="G379" s="12"/>
      <c r="H379" s="12"/>
      <c r="I379" s="59"/>
      <c r="J379" s="14" t="s">
        <v>263</v>
      </c>
      <c r="K379" s="14">
        <f>_xlfn.XLOOKUP(CONCATENATE(O379," ",U379),'Liste BT'!$J:$J,'Liste BT'!$C:$C,0)</f>
        <v>0</v>
      </c>
      <c r="L379" s="14"/>
      <c r="M379" s="68" t="str">
        <f>IF(N379=0,"",_xlfn.XLOOKUP(N379,'Liste des sites'!$E:$E,'Liste des sites'!$O:$O,""))</f>
        <v>Neuchâtel</v>
      </c>
      <c r="N379" s="12" t="s">
        <v>2139</v>
      </c>
      <c r="O379" s="69" t="str">
        <f>IF(N379=0,"",_xlfn.XLOOKUP(N379,'Liste des sites'!$E:$E,'Liste des sites'!$D:$D,""))</f>
        <v>10079</v>
      </c>
      <c r="P379" s="12" t="s">
        <v>2139</v>
      </c>
      <c r="Q379" s="20" t="s">
        <v>521</v>
      </c>
      <c r="R379" s="69" t="str">
        <f t="shared" si="61"/>
        <v>10079 Vitrerie intérieure et extérieure</v>
      </c>
      <c r="S379" s="103"/>
      <c r="T379" s="14">
        <f>IF(S379="",0,_xlfn.XLOOKUP(S379,'Clés appart'!$D:$D,'Clés appart'!$G:$G,0))</f>
        <v>0</v>
      </c>
      <c r="U379" s="69" t="s">
        <v>544</v>
      </c>
      <c r="V379" s="69" t="s">
        <v>544</v>
      </c>
      <c r="W379" s="69" t="str">
        <f>_xlfn.XLOOKUP(R379,'Liste BT'!$J:$J,'Liste BT'!$K:$K,"")</f>
        <v/>
      </c>
      <c r="X379" s="105"/>
      <c r="Y379" s="19">
        <v>1.0900000000000001</v>
      </c>
      <c r="Z379" s="71">
        <f t="shared" si="71"/>
        <v>1.25</v>
      </c>
      <c r="AA379" s="72">
        <f t="shared" si="67"/>
        <v>0</v>
      </c>
      <c r="AB379" s="72">
        <f t="shared" si="68"/>
        <v>0</v>
      </c>
      <c r="AC379" s="72">
        <f t="shared" si="69"/>
        <v>0</v>
      </c>
      <c r="AD379" s="72">
        <f t="shared" si="70"/>
        <v>0</v>
      </c>
      <c r="AF379" s="115"/>
      <c r="AG379" s="115"/>
      <c r="AH379" s="115"/>
      <c r="AI379" s="115"/>
      <c r="AJ379" s="115"/>
      <c r="AK379" s="115"/>
      <c r="AL379" s="115"/>
      <c r="AM379" s="115"/>
      <c r="AN379" s="115"/>
      <c r="AO379" s="115"/>
      <c r="AP379" s="115"/>
      <c r="AQ379" s="115"/>
      <c r="AR379" s="115"/>
      <c r="AS379" s="115"/>
      <c r="AT379" s="115"/>
      <c r="AU379" s="115"/>
      <c r="AV379" s="115"/>
      <c r="AW379" s="115"/>
      <c r="AX379" s="115"/>
      <c r="AY379" s="115"/>
      <c r="AZ379" s="115"/>
      <c r="BA379" s="115"/>
      <c r="BB379" s="115"/>
      <c r="BC379" s="115"/>
      <c r="BD379" s="115"/>
      <c r="BE379" s="115"/>
      <c r="BF379" s="115"/>
      <c r="BG379" s="115"/>
      <c r="BH379" s="115"/>
      <c r="BI379" s="115">
        <v>1.25</v>
      </c>
      <c r="BJ379" s="115"/>
      <c r="BK379" s="115"/>
      <c r="BL379" s="115"/>
      <c r="BM379" s="115"/>
      <c r="BN379" s="115"/>
      <c r="BO379" s="115"/>
      <c r="BP379" s="115"/>
      <c r="BQ379" s="115"/>
      <c r="BR379" s="115"/>
      <c r="BS379" s="115"/>
      <c r="BT379" s="115"/>
      <c r="BU379" s="115"/>
    </row>
    <row r="380" spans="1:73" ht="52" customHeight="1" x14ac:dyDescent="0.3">
      <c r="A380" s="67" t="s">
        <v>497</v>
      </c>
      <c r="B380" s="143" cm="1">
        <f t="array" ref="B380">IF(COUNTA(AF380:BU380)=0,"",_xlfn.XLOOKUP(INDEX(AF380:BU380,MATCH(FALSE,ISBLANK(AF380:BU380),0)),$AF380:$BU380,$AF$264:$BU$264,0))</f>
        <v>45867</v>
      </c>
      <c r="C380" s="67" t="s">
        <v>786</v>
      </c>
      <c r="D380" s="67" t="s">
        <v>815</v>
      </c>
      <c r="E380" s="67">
        <v>2504266786</v>
      </c>
      <c r="F380" s="12"/>
      <c r="G380" s="12"/>
      <c r="H380" s="12"/>
      <c r="I380" s="59"/>
      <c r="J380" s="14" t="s">
        <v>275</v>
      </c>
      <c r="K380" s="14" t="str">
        <f>_xlfn.XLOOKUP(CONCATENATE(O380," ",U380),'Liste BT'!$J:$J,'Liste BT'!$C:$C,0)</f>
        <v>6862</v>
      </c>
      <c r="L380" s="14"/>
      <c r="M380" s="68" t="str">
        <f>IF(N380=0,"",_xlfn.XLOOKUP(N380,'Liste des sites'!$E:$E,'Liste des sites'!$O:$O,""))</f>
        <v>Neuchâtel</v>
      </c>
      <c r="N380" s="12" t="s">
        <v>1825</v>
      </c>
      <c r="O380" s="69" t="str">
        <f>IF(N380=0,"",_xlfn.XLOOKUP(N380,'Liste des sites'!$E:$E,'Liste des sites'!$D:$D,""))</f>
        <v>1763</v>
      </c>
      <c r="P380" s="12" t="s">
        <v>1825</v>
      </c>
      <c r="Q380" s="14" t="s">
        <v>551</v>
      </c>
      <c r="R380" s="69" t="str">
        <f t="shared" si="61"/>
        <v>1763 Balayage parking + Poubelles</v>
      </c>
      <c r="S380" s="103"/>
      <c r="T380" s="14">
        <f>IF(S380="",0,_xlfn.XLOOKUP(S380,'Clés appart'!$D:$D,'Clés appart'!$G:$G,0))</f>
        <v>0</v>
      </c>
      <c r="U380" s="69" t="s">
        <v>551</v>
      </c>
      <c r="V380" s="69" t="s">
        <v>551</v>
      </c>
      <c r="W380" s="69">
        <f>_xlfn.XLOOKUP(R380,'Liste BT'!$J:$J,'Liste BT'!$K:$K,"")</f>
        <v>0</v>
      </c>
      <c r="X380" s="105"/>
      <c r="Y380" s="13">
        <v>0.5</v>
      </c>
      <c r="Z380" s="71">
        <f t="shared" si="71"/>
        <v>0.25</v>
      </c>
      <c r="AA380" s="72">
        <f t="shared" si="67"/>
        <v>0</v>
      </c>
      <c r="AB380" s="72">
        <f t="shared" si="68"/>
        <v>0</v>
      </c>
      <c r="AC380" s="72">
        <f t="shared" si="69"/>
        <v>0</v>
      </c>
      <c r="AD380" s="72">
        <f t="shared" si="70"/>
        <v>0</v>
      </c>
      <c r="AF380" s="115"/>
      <c r="AG380" s="115"/>
      <c r="AH380" s="115"/>
      <c r="AI380" s="115"/>
      <c r="AJ380" s="115"/>
      <c r="AK380" s="115"/>
      <c r="AL380" s="115"/>
      <c r="AM380" s="115"/>
      <c r="AN380" s="115"/>
      <c r="AO380" s="115"/>
      <c r="AP380" s="115"/>
      <c r="AQ380" s="115"/>
      <c r="AR380" s="115"/>
      <c r="AS380" s="115"/>
      <c r="AT380" s="115"/>
      <c r="AU380" s="115"/>
      <c r="AV380" s="115"/>
      <c r="AW380" s="115"/>
      <c r="AX380" s="115"/>
      <c r="AY380" s="115"/>
      <c r="AZ380" s="115"/>
      <c r="BA380" s="115"/>
      <c r="BB380" s="115"/>
      <c r="BC380" s="115"/>
      <c r="BD380" s="115"/>
      <c r="BE380" s="115"/>
      <c r="BF380" s="115"/>
      <c r="BG380" s="115"/>
      <c r="BH380" s="115"/>
      <c r="BI380" s="115">
        <v>0.25</v>
      </c>
      <c r="BJ380" s="115"/>
      <c r="BK380" s="115"/>
      <c r="BL380" s="115"/>
      <c r="BM380" s="115"/>
      <c r="BN380" s="115"/>
      <c r="BO380" s="115"/>
      <c r="BP380" s="115"/>
      <c r="BQ380" s="115"/>
      <c r="BR380" s="115"/>
      <c r="BS380" s="115"/>
      <c r="BT380" s="115"/>
      <c r="BU380" s="115"/>
    </row>
    <row r="381" spans="1:73" ht="52" customHeight="1" x14ac:dyDescent="0.3">
      <c r="A381" s="67" t="s">
        <v>497</v>
      </c>
      <c r="B381" s="143" cm="1">
        <f t="array" ref="B381">IF(COUNTA(AF381:BU381)=0,"",_xlfn.XLOOKUP(INDEX(AF381:BU381,MATCH(FALSE,ISBLANK(AF381:BU381),0)),$AF381:$BU381,$AF$264:$BU$264,0))</f>
        <v>45868</v>
      </c>
      <c r="C381" s="67" t="s">
        <v>786</v>
      </c>
      <c r="D381" s="67" t="s">
        <v>815</v>
      </c>
      <c r="E381" s="67">
        <v>2504266786</v>
      </c>
      <c r="F381" s="12"/>
      <c r="G381" s="12"/>
      <c r="H381" s="12"/>
      <c r="I381" s="59"/>
      <c r="J381" s="14" t="s">
        <v>278</v>
      </c>
      <c r="K381" s="14">
        <f>_xlfn.XLOOKUP(CONCATENATE(O381," ",U381),'Liste BT'!$J:$J,'Liste BT'!$C:$C,0)</f>
        <v>0</v>
      </c>
      <c r="L381" s="14"/>
      <c r="M381" s="68" t="str">
        <f>IF(N381=0,"",_xlfn.XLOOKUP(N381,'Liste des sites'!$E:$E,'Liste des sites'!$O:$O,""))</f>
        <v>Neuchâtel</v>
      </c>
      <c r="N381" s="12" t="s">
        <v>2143</v>
      </c>
      <c r="O381" s="69" t="str">
        <f>IF(N381=0,"",_xlfn.XLOOKUP(N381,'Liste des sites'!$E:$E,'Liste des sites'!$D:$D,""))</f>
        <v>20025</v>
      </c>
      <c r="P381" s="12" t="s">
        <v>2143</v>
      </c>
      <c r="Q381" s="20" t="s">
        <v>521</v>
      </c>
      <c r="R381" s="69" t="str">
        <f t="shared" si="61"/>
        <v>20025 Vitrerie intérieure et extérieure</v>
      </c>
      <c r="S381" s="103"/>
      <c r="T381" s="14">
        <f>IF(S381="",0,_xlfn.XLOOKUP(S381,'Clés appart'!$D:$D,'Clés appart'!$G:$G,0))</f>
        <v>0</v>
      </c>
      <c r="U381" s="69" t="s">
        <v>544</v>
      </c>
      <c r="V381" s="69" t="s">
        <v>544</v>
      </c>
      <c r="W381" s="69" t="str">
        <f>_xlfn.XLOOKUP(R381,'Liste BT'!$J:$J,'Liste BT'!$K:$K,"")</f>
        <v/>
      </c>
      <c r="X381" s="105"/>
      <c r="Y381" s="19">
        <v>0.78</v>
      </c>
      <c r="Z381" s="71">
        <f t="shared" si="71"/>
        <v>1</v>
      </c>
      <c r="AA381" s="72">
        <f t="shared" si="67"/>
        <v>0</v>
      </c>
      <c r="AB381" s="72">
        <f t="shared" si="68"/>
        <v>0</v>
      </c>
      <c r="AC381" s="72">
        <f t="shared" si="69"/>
        <v>0</v>
      </c>
      <c r="AD381" s="72">
        <f t="shared" si="70"/>
        <v>0</v>
      </c>
      <c r="AF381" s="115"/>
      <c r="AG381" s="115"/>
      <c r="AH381" s="115"/>
      <c r="AI381" s="115"/>
      <c r="AJ381" s="115"/>
      <c r="AK381" s="115"/>
      <c r="AL381" s="115"/>
      <c r="AM381" s="115"/>
      <c r="AN381" s="115"/>
      <c r="AO381" s="115"/>
      <c r="AP381" s="115"/>
      <c r="AQ381" s="115"/>
      <c r="AR381" s="115"/>
      <c r="AS381" s="115"/>
      <c r="AT381" s="115"/>
      <c r="AU381" s="115"/>
      <c r="AV381" s="115"/>
      <c r="AW381" s="115"/>
      <c r="AX381" s="115"/>
      <c r="AY381" s="115"/>
      <c r="AZ381" s="115"/>
      <c r="BA381" s="115"/>
      <c r="BB381" s="115"/>
      <c r="BC381" s="115"/>
      <c r="BD381" s="115"/>
      <c r="BE381" s="115"/>
      <c r="BF381" s="115"/>
      <c r="BG381" s="115"/>
      <c r="BH381" s="115"/>
      <c r="BI381" s="115"/>
      <c r="BJ381" s="115">
        <v>1</v>
      </c>
      <c r="BK381" s="115"/>
      <c r="BL381" s="115"/>
      <c r="BM381" s="115"/>
      <c r="BN381" s="115"/>
      <c r="BO381" s="115"/>
      <c r="BP381" s="115"/>
      <c r="BQ381" s="115"/>
      <c r="BR381" s="115"/>
      <c r="BS381" s="115"/>
      <c r="BT381" s="115"/>
      <c r="BU381" s="115"/>
    </row>
    <row r="382" spans="1:73" ht="52" customHeight="1" x14ac:dyDescent="0.3">
      <c r="A382" s="67" t="s">
        <v>497</v>
      </c>
      <c r="B382" s="143" cm="1">
        <f t="array" ref="B382">IF(COUNTA(AF382:BU382)=0,"",_xlfn.XLOOKUP(INDEX(AF382:BU382,MATCH(FALSE,ISBLANK(AF382:BU382),0)),$AF382:$BU382,$AF$264:$BU$264,0))</f>
        <v>45868</v>
      </c>
      <c r="C382" s="67" t="s">
        <v>786</v>
      </c>
      <c r="D382" s="67" t="s">
        <v>815</v>
      </c>
      <c r="E382" s="67">
        <v>2504266786</v>
      </c>
      <c r="F382" s="12" t="s">
        <v>1283</v>
      </c>
      <c r="G382" s="12"/>
      <c r="H382" s="12" t="s">
        <v>164</v>
      </c>
      <c r="I382" s="59"/>
      <c r="J382" s="14" t="s">
        <v>668</v>
      </c>
      <c r="K382" s="14">
        <f>_xlfn.XLOOKUP(CONCATENATE(O382," ",U382),'Liste BT'!$J:$J,'Liste BT'!$C:$C,0)</f>
        <v>0</v>
      </c>
      <c r="L382" s="14" t="s">
        <v>668</v>
      </c>
      <c r="M382" s="68" t="str">
        <f>IF(N382=0,"",_xlfn.XLOOKUP(N382,'Liste des sites'!$E:$E,'Liste des sites'!$O:$O,""))</f>
        <v>Neuchâtel</v>
      </c>
      <c r="N382" s="12" t="s">
        <v>1285</v>
      </c>
      <c r="O382" s="69" t="str">
        <f>IF(N382=0,"",_xlfn.XLOOKUP(N382,'Liste des sites'!$E:$E,'Liste des sites'!$D:$D,""))</f>
        <v>18594</v>
      </c>
      <c r="P382" s="12" t="s">
        <v>1285</v>
      </c>
      <c r="Q382" s="20" t="s">
        <v>667</v>
      </c>
      <c r="R382" s="69" t="str">
        <f t="shared" si="61"/>
        <v/>
      </c>
      <c r="S382" s="103"/>
      <c r="T382" s="14">
        <f>IF(S382="",0,_xlfn.XLOOKUP(S382,'Clés appart'!$D:$D,'Clés appart'!$G:$G,0))</f>
        <v>0</v>
      </c>
      <c r="U382" s="69"/>
      <c r="V382" s="69"/>
      <c r="W382" s="69" t="str">
        <f>_xlfn.XLOOKUP(R382,'Liste BT'!$J:$J,'Liste BT'!$K:$K,"")</f>
        <v/>
      </c>
      <c r="X382" s="105" t="s">
        <v>667</v>
      </c>
      <c r="Y382" s="19">
        <v>8</v>
      </c>
      <c r="Z382" s="71">
        <f t="shared" si="71"/>
        <v>8</v>
      </c>
      <c r="AA382" s="72">
        <f t="shared" si="67"/>
        <v>0</v>
      </c>
      <c r="AB382" s="72">
        <f t="shared" si="68"/>
        <v>0</v>
      </c>
      <c r="AC382" s="72">
        <f t="shared" si="69"/>
        <v>0</v>
      </c>
      <c r="AD382" s="72">
        <f t="shared" si="70"/>
        <v>0</v>
      </c>
      <c r="AF382" s="115"/>
      <c r="AG382" s="115"/>
      <c r="AH382" s="115"/>
      <c r="AI382" s="115"/>
      <c r="AJ382" s="115"/>
      <c r="AK382" s="115"/>
      <c r="AL382" s="115"/>
      <c r="AM382" s="115"/>
      <c r="AN382" s="115"/>
      <c r="AO382" s="115"/>
      <c r="AP382" s="115"/>
      <c r="AQ382" s="115"/>
      <c r="AR382" s="115"/>
      <c r="AS382" s="115"/>
      <c r="AT382" s="115"/>
      <c r="AU382" s="115"/>
      <c r="AV382" s="115"/>
      <c r="AW382" s="115"/>
      <c r="AX382" s="115"/>
      <c r="AY382" s="115"/>
      <c r="AZ382" s="115"/>
      <c r="BA382" s="115"/>
      <c r="BB382" s="115"/>
      <c r="BC382" s="115"/>
      <c r="BD382" s="115"/>
      <c r="BE382" s="115"/>
      <c r="BF382" s="115"/>
      <c r="BG382" s="115"/>
      <c r="BH382" s="115"/>
      <c r="BI382" s="115"/>
      <c r="BJ382" s="115">
        <v>8</v>
      </c>
      <c r="BK382" s="115"/>
      <c r="BL382" s="115"/>
      <c r="BM382" s="115"/>
      <c r="BN382" s="115"/>
      <c r="BO382" s="115"/>
      <c r="BP382" s="115"/>
      <c r="BQ382" s="115"/>
      <c r="BR382" s="115"/>
      <c r="BS382" s="115"/>
      <c r="BT382" s="115"/>
      <c r="BU382" s="115"/>
    </row>
    <row r="383" spans="1:73" ht="52" customHeight="1" x14ac:dyDescent="0.3">
      <c r="A383" s="67" t="s">
        <v>497</v>
      </c>
      <c r="B383" s="143" cm="1">
        <f t="array" ref="B383">IF(COUNTA(AF383:BU383)=0,"",_xlfn.XLOOKUP(INDEX(AF383:BU383,MATCH(FALSE,ISBLANK(AF383:BU383),0)),$AF383:$BU383,$AF$264:$BU$264,0))</f>
        <v>45839</v>
      </c>
      <c r="C383" s="67" t="s">
        <v>786</v>
      </c>
      <c r="D383" s="67" t="s">
        <v>815</v>
      </c>
      <c r="E383" s="67">
        <v>2504266786</v>
      </c>
      <c r="F383" s="12" t="s">
        <v>1283</v>
      </c>
      <c r="G383" s="12"/>
      <c r="H383" s="12" t="s">
        <v>164</v>
      </c>
      <c r="I383" s="59"/>
      <c r="J383" s="14" t="s">
        <v>668</v>
      </c>
      <c r="K383" s="14">
        <f>_xlfn.XLOOKUP(CONCATENATE(O383," ",U383),'Liste BT'!$J:$J,'Liste BT'!$C:$C,0)</f>
        <v>0</v>
      </c>
      <c r="L383" s="14" t="s">
        <v>668</v>
      </c>
      <c r="M383" s="68" t="str">
        <f>IF(N383=0,"",_xlfn.XLOOKUP(N383,'Liste des sites'!$E:$E,'Liste des sites'!$O:$O,""))</f>
        <v>Neuchâtel</v>
      </c>
      <c r="N383" s="12" t="s">
        <v>1285</v>
      </c>
      <c r="O383" s="69" t="str">
        <f>IF(N383=0,"",_xlfn.XLOOKUP(N383,'Liste des sites'!$E:$E,'Liste des sites'!$D:$D,""))</f>
        <v>18594</v>
      </c>
      <c r="P383" s="12" t="s">
        <v>1285</v>
      </c>
      <c r="Q383" s="20" t="s">
        <v>824</v>
      </c>
      <c r="R383" s="69" t="str">
        <f t="shared" si="61"/>
        <v>18594 Vitrerie extérieure 2 fois / An Intérieures 1 fois / An</v>
      </c>
      <c r="S383" s="103"/>
      <c r="T383" s="14">
        <f>IF(S383="",0,_xlfn.XLOOKUP(S383,'Clés appart'!$D:$D,'Clés appart'!$G:$G,0))</f>
        <v>0</v>
      </c>
      <c r="U383" s="69" t="s">
        <v>2589</v>
      </c>
      <c r="V383" s="69" t="s">
        <v>2589</v>
      </c>
      <c r="W383" s="69" t="str">
        <f>_xlfn.XLOOKUP(R383,'Liste BT'!$J:$J,'Liste BT'!$K:$K,"")</f>
        <v/>
      </c>
      <c r="X383" s="105"/>
      <c r="Y383" s="97"/>
      <c r="Z383" s="71">
        <f t="shared" si="71"/>
        <v>16</v>
      </c>
      <c r="AA383" s="72">
        <f t="shared" si="67"/>
        <v>0</v>
      </c>
      <c r="AB383" s="72">
        <f t="shared" si="68"/>
        <v>0</v>
      </c>
      <c r="AC383" s="72">
        <f t="shared" si="69"/>
        <v>0</v>
      </c>
      <c r="AD383" s="72">
        <f t="shared" si="70"/>
        <v>0</v>
      </c>
      <c r="AF383" s="115"/>
      <c r="AG383" s="115">
        <v>4</v>
      </c>
      <c r="AH383" s="115">
        <v>4</v>
      </c>
      <c r="AI383" s="115">
        <v>4</v>
      </c>
      <c r="AJ383" s="115">
        <v>4</v>
      </c>
      <c r="AK383" s="115"/>
      <c r="AL383" s="115"/>
      <c r="AM383" s="115"/>
      <c r="AN383" s="115"/>
      <c r="AO383" s="115"/>
      <c r="AP383" s="115"/>
      <c r="AQ383" s="115"/>
      <c r="AR383" s="115"/>
      <c r="AS383" s="115"/>
      <c r="AT383" s="115"/>
      <c r="AU383" s="115"/>
      <c r="AV383" s="115"/>
      <c r="AW383" s="115"/>
      <c r="AX383" s="115"/>
      <c r="AY383" s="115"/>
      <c r="AZ383" s="115"/>
      <c r="BA383" s="115"/>
      <c r="BB383" s="115"/>
      <c r="BC383" s="115"/>
      <c r="BD383" s="115"/>
      <c r="BE383" s="115"/>
      <c r="BF383" s="115"/>
      <c r="BG383" s="115"/>
      <c r="BH383" s="115"/>
      <c r="BI383" s="115"/>
      <c r="BJ383" s="115"/>
      <c r="BK383" s="115"/>
      <c r="BL383" s="115"/>
      <c r="BM383" s="115"/>
      <c r="BN383" s="115"/>
      <c r="BO383" s="115"/>
      <c r="BP383" s="115"/>
      <c r="BQ383" s="115"/>
      <c r="BR383" s="115"/>
      <c r="BS383" s="115"/>
      <c r="BT383" s="115"/>
      <c r="BU383" s="115"/>
    </row>
    <row r="384" spans="1:73" ht="52" customHeight="1" x14ac:dyDescent="0.3">
      <c r="A384" s="67" t="s">
        <v>497</v>
      </c>
      <c r="B384" s="143" cm="1">
        <f t="array" ref="B384">IF(COUNTA(AF384:BU384)=0,"",_xlfn.XLOOKUP(INDEX(AF384:BU384,MATCH(FALSE,ISBLANK(AF384:BU384),0)),$AF384:$BU384,$AF$264:$BU$264,0))</f>
        <v>45849</v>
      </c>
      <c r="C384" s="67" t="s">
        <v>786</v>
      </c>
      <c r="D384" s="67" t="s">
        <v>815</v>
      </c>
      <c r="E384" s="67">
        <v>2504266786</v>
      </c>
      <c r="F384" s="12" t="s">
        <v>864</v>
      </c>
      <c r="G384" s="12"/>
      <c r="H384" s="12" t="s">
        <v>164</v>
      </c>
      <c r="I384" s="59"/>
      <c r="J384" s="14" t="s">
        <v>1259</v>
      </c>
      <c r="K384" s="14">
        <f>_xlfn.XLOOKUP(CONCATENATE(O384," ",U384),'Liste BT'!$J:$J,'Liste BT'!$C:$C,0)</f>
        <v>0</v>
      </c>
      <c r="L384" s="14" t="s">
        <v>1259</v>
      </c>
      <c r="M384" s="68" t="str">
        <f>IF(N384=0,"",_xlfn.XLOOKUP(N384,'Liste des sites'!$E:$E,'Liste des sites'!$O:$O,""))</f>
        <v>Neuchâtel</v>
      </c>
      <c r="N384" s="12" t="s">
        <v>1262</v>
      </c>
      <c r="O384" s="69" t="str">
        <f>IF(N384=0,"",_xlfn.XLOOKUP(N384,'Liste des sites'!$E:$E,'Liste des sites'!$D:$D,""))</f>
        <v>19243</v>
      </c>
      <c r="P384" s="12" t="s">
        <v>1262</v>
      </c>
      <c r="Q384" s="20" t="s">
        <v>845</v>
      </c>
      <c r="R384" s="69" t="str">
        <f t="shared" si="61"/>
        <v/>
      </c>
      <c r="S384" s="103"/>
      <c r="T384" s="14">
        <f>IF(S384="",0,_xlfn.XLOOKUP(S384,'Clés appart'!$D:$D,'Clés appart'!$G:$G,0))</f>
        <v>0</v>
      </c>
      <c r="U384" s="69"/>
      <c r="V384" s="69"/>
      <c r="W384" s="69" t="str">
        <f>_xlfn.XLOOKUP(R384,'Liste BT'!$J:$J,'Liste BT'!$K:$K,"")</f>
        <v/>
      </c>
      <c r="X384" s="105" t="s">
        <v>845</v>
      </c>
      <c r="Y384" s="97"/>
      <c r="Z384" s="71">
        <f t="shared" si="71"/>
        <v>4</v>
      </c>
      <c r="AA384" s="72">
        <f t="shared" si="67"/>
        <v>0</v>
      </c>
      <c r="AB384" s="72">
        <f t="shared" si="68"/>
        <v>0</v>
      </c>
      <c r="AC384" s="72">
        <f t="shared" si="69"/>
        <v>0</v>
      </c>
      <c r="AD384" s="72">
        <f t="shared" si="70"/>
        <v>0</v>
      </c>
      <c r="AF384" s="115"/>
      <c r="AG384" s="115"/>
      <c r="AH384" s="115"/>
      <c r="AI384" s="115"/>
      <c r="AJ384" s="115"/>
      <c r="AK384" s="115"/>
      <c r="AL384" s="115"/>
      <c r="AM384" s="115"/>
      <c r="AN384" s="115"/>
      <c r="AO384" s="115"/>
      <c r="AP384" s="115"/>
      <c r="AQ384" s="115">
        <v>1.5</v>
      </c>
      <c r="AR384" s="115"/>
      <c r="AS384" s="115"/>
      <c r="AT384" s="115"/>
      <c r="AU384" s="115"/>
      <c r="AV384" s="115"/>
      <c r="AW384" s="115"/>
      <c r="AX384" s="115">
        <v>1.5</v>
      </c>
      <c r="AY384" s="115"/>
      <c r="AZ384" s="115"/>
      <c r="BA384" s="115"/>
      <c r="BB384" s="115"/>
      <c r="BC384" s="115">
        <v>1</v>
      </c>
      <c r="BD384" s="115"/>
      <c r="BE384" s="115"/>
      <c r="BF384" s="115"/>
      <c r="BG384" s="115"/>
      <c r="BH384" s="115"/>
      <c r="BI384" s="115"/>
      <c r="BJ384" s="115"/>
      <c r="BK384" s="115"/>
      <c r="BL384" s="115"/>
      <c r="BM384" s="115"/>
      <c r="BN384" s="115"/>
      <c r="BO384" s="115"/>
      <c r="BP384" s="115"/>
      <c r="BQ384" s="115"/>
      <c r="BR384" s="115"/>
      <c r="BS384" s="115"/>
      <c r="BT384" s="115"/>
      <c r="BU384" s="115"/>
    </row>
    <row r="385" spans="1:73" ht="52" customHeight="1" x14ac:dyDescent="0.3">
      <c r="A385" s="67" t="s">
        <v>497</v>
      </c>
      <c r="B385" s="143" cm="1">
        <f t="array" ref="B385">IF(COUNTA(AF385:BU385)=0,"",_xlfn.XLOOKUP(INDEX(AF385:BU385,MATCH(FALSE,ISBLANK(AF385:BU385),0)),$AF385:$BU385,$AF$264:$BU$264,0))</f>
        <v>45861</v>
      </c>
      <c r="C385" s="67" t="s">
        <v>786</v>
      </c>
      <c r="D385" s="67" t="s">
        <v>815</v>
      </c>
      <c r="E385" s="67">
        <v>2504266786</v>
      </c>
      <c r="F385" s="12" t="s">
        <v>654</v>
      </c>
      <c r="G385" s="12"/>
      <c r="H385" s="12" t="s">
        <v>164</v>
      </c>
      <c r="I385" s="59"/>
      <c r="J385" s="14" t="s">
        <v>1242</v>
      </c>
      <c r="K385" s="14">
        <f>_xlfn.XLOOKUP(CONCATENATE(O385," ",U385),'Liste BT'!$J:$J,'Liste BT'!$C:$C,0)</f>
        <v>0</v>
      </c>
      <c r="L385" s="14" t="s">
        <v>1242</v>
      </c>
      <c r="M385" s="68" t="str">
        <f>IF(N385=0,"",_xlfn.XLOOKUP(N385,'Liste des sites'!$E:$E,'Liste des sites'!$O:$O,""))</f>
        <v>Neuchâtel</v>
      </c>
      <c r="N385" s="12" t="s">
        <v>1179</v>
      </c>
      <c r="O385" s="69" t="str">
        <f>IF(N385=0,"",_xlfn.XLOOKUP(N385,'Liste des sites'!$E:$E,'Liste des sites'!$D:$D,""))</f>
        <v>1266</v>
      </c>
      <c r="P385" s="12" t="s">
        <v>1179</v>
      </c>
      <c r="Q385" s="20" t="s">
        <v>850</v>
      </c>
      <c r="R385" s="69" t="str">
        <f t="shared" si="61"/>
        <v/>
      </c>
      <c r="S385" s="103"/>
      <c r="T385" s="14">
        <f>IF(S385="",0,_xlfn.XLOOKUP(S385,'Clés appart'!$D:$D,'Clés appart'!$G:$G,0))</f>
        <v>0</v>
      </c>
      <c r="U385" s="69"/>
      <c r="V385" s="69"/>
      <c r="W385" s="69" t="str">
        <f>_xlfn.XLOOKUP(R385,'Liste BT'!$J:$J,'Liste BT'!$K:$K,"")</f>
        <v/>
      </c>
      <c r="X385" s="105" t="s">
        <v>850</v>
      </c>
      <c r="Y385" s="97"/>
      <c r="Z385" s="71">
        <f t="shared" si="71"/>
        <v>3</v>
      </c>
      <c r="AA385" s="72">
        <f t="shared" si="67"/>
        <v>0</v>
      </c>
      <c r="AB385" s="72">
        <f t="shared" si="68"/>
        <v>0</v>
      </c>
      <c r="AC385" s="72">
        <f t="shared" si="69"/>
        <v>0</v>
      </c>
      <c r="AD385" s="72">
        <f t="shared" si="70"/>
        <v>0</v>
      </c>
      <c r="AF385" s="115"/>
      <c r="AG385" s="115"/>
      <c r="AH385" s="115"/>
      <c r="AI385" s="115"/>
      <c r="AJ385" s="115"/>
      <c r="AK385" s="115"/>
      <c r="AL385" s="115"/>
      <c r="AM385" s="115"/>
      <c r="AN385" s="115"/>
      <c r="AO385" s="115"/>
      <c r="AP385" s="115"/>
      <c r="AQ385" s="115"/>
      <c r="AR385" s="115"/>
      <c r="AS385" s="115"/>
      <c r="AT385" s="115"/>
      <c r="AU385" s="115"/>
      <c r="AV385" s="115"/>
      <c r="AW385" s="115"/>
      <c r="AX385" s="115"/>
      <c r="AY385" s="115"/>
      <c r="AZ385" s="115"/>
      <c r="BA385" s="115"/>
      <c r="BB385" s="115"/>
      <c r="BC385" s="115">
        <v>3</v>
      </c>
      <c r="BD385" s="115"/>
      <c r="BE385" s="115"/>
      <c r="BF385" s="115"/>
      <c r="BG385" s="115"/>
      <c r="BH385" s="115"/>
      <c r="BI385" s="115"/>
      <c r="BJ385" s="115"/>
      <c r="BK385" s="115"/>
      <c r="BL385" s="115"/>
      <c r="BM385" s="115"/>
      <c r="BN385" s="115"/>
      <c r="BO385" s="115"/>
      <c r="BP385" s="115"/>
      <c r="BQ385" s="115"/>
      <c r="BR385" s="115"/>
      <c r="BS385" s="115"/>
      <c r="BT385" s="115"/>
      <c r="BU385" s="115"/>
    </row>
    <row r="386" spans="1:73" ht="52" customHeight="1" x14ac:dyDescent="0.3">
      <c r="A386" s="67" t="s">
        <v>497</v>
      </c>
      <c r="B386" s="143" cm="1">
        <f t="array" ref="B386">IF(COUNTA(AF386:BU386)=0,"",_xlfn.XLOOKUP(INDEX(AF386:BU386,MATCH(FALSE,ISBLANK(AF386:BU386),0)),$AF386:$BU386,$AF$264:$BU$264,0))</f>
        <v>45866</v>
      </c>
      <c r="C386" s="67" t="s">
        <v>786</v>
      </c>
      <c r="D386" s="67" t="s">
        <v>815</v>
      </c>
      <c r="E386" s="67">
        <v>2504266786</v>
      </c>
      <c r="F386" s="12" t="s">
        <v>1283</v>
      </c>
      <c r="G386" s="12"/>
      <c r="H386" s="12" t="s">
        <v>164</v>
      </c>
      <c r="I386" s="59"/>
      <c r="J386" s="14" t="s">
        <v>668</v>
      </c>
      <c r="K386" s="14">
        <f>_xlfn.XLOOKUP(CONCATENATE(O386," ",U386),'Liste BT'!$J:$J,'Liste BT'!$C:$C,0)</f>
        <v>0</v>
      </c>
      <c r="L386" s="14" t="s">
        <v>668</v>
      </c>
      <c r="M386" s="68" t="str">
        <f>IF(N386=0,"",_xlfn.XLOOKUP(N386,'Liste des sites'!$E:$E,'Liste des sites'!$O:$O,""))</f>
        <v>Neuchâtel</v>
      </c>
      <c r="N386" s="12" t="s">
        <v>1285</v>
      </c>
      <c r="O386" s="69" t="str">
        <f>IF(N386=0,"",_xlfn.XLOOKUP(N386,'Liste des sites'!$E:$E,'Liste des sites'!$D:$D,""))</f>
        <v>18594</v>
      </c>
      <c r="P386" s="12" t="s">
        <v>1285</v>
      </c>
      <c r="Q386" s="20" t="s">
        <v>849</v>
      </c>
      <c r="R386" s="69" t="str">
        <f t="shared" si="61"/>
        <v/>
      </c>
      <c r="S386" s="103"/>
      <c r="T386" s="14">
        <f>IF(S386="",0,_xlfn.XLOOKUP(S386,'Clés appart'!$D:$D,'Clés appart'!$G:$G,0))</f>
        <v>0</v>
      </c>
      <c r="U386" s="69"/>
      <c r="V386" s="69"/>
      <c r="W386" s="69" t="str">
        <f>_xlfn.XLOOKUP(R386,'Liste BT'!$J:$J,'Liste BT'!$K:$K,"")</f>
        <v/>
      </c>
      <c r="X386" s="105" t="s">
        <v>849</v>
      </c>
      <c r="Y386" s="97"/>
      <c r="Z386" s="71">
        <f t="shared" si="71"/>
        <v>15</v>
      </c>
      <c r="AA386" s="72">
        <f t="shared" si="67"/>
        <v>0</v>
      </c>
      <c r="AB386" s="72">
        <f t="shared" si="68"/>
        <v>0</v>
      </c>
      <c r="AC386" s="72">
        <f t="shared" si="69"/>
        <v>0</v>
      </c>
      <c r="AD386" s="72">
        <f t="shared" si="70"/>
        <v>0</v>
      </c>
      <c r="AF386" s="115"/>
      <c r="AG386" s="115"/>
      <c r="AH386" s="115"/>
      <c r="AI386" s="115"/>
      <c r="AJ386" s="115"/>
      <c r="AK386" s="115"/>
      <c r="AL386" s="115"/>
      <c r="AM386" s="115"/>
      <c r="AN386" s="115"/>
      <c r="AO386" s="115"/>
      <c r="AP386" s="115"/>
      <c r="AQ386" s="115"/>
      <c r="AR386" s="115"/>
      <c r="AS386" s="115"/>
      <c r="AT386" s="115"/>
      <c r="AU386" s="115"/>
      <c r="AV386" s="115"/>
      <c r="AW386" s="115"/>
      <c r="AX386" s="115"/>
      <c r="AY386" s="115"/>
      <c r="AZ386" s="115"/>
      <c r="BA386" s="115"/>
      <c r="BB386" s="115"/>
      <c r="BC386" s="115"/>
      <c r="BD386" s="115"/>
      <c r="BE386" s="115"/>
      <c r="BF386" s="115"/>
      <c r="BG386" s="115"/>
      <c r="BH386" s="115">
        <v>1</v>
      </c>
      <c r="BI386" s="115"/>
      <c r="BJ386" s="115">
        <v>7</v>
      </c>
      <c r="BK386" s="115">
        <v>7</v>
      </c>
      <c r="BL386" s="115"/>
      <c r="BM386" s="115"/>
      <c r="BN386" s="115"/>
      <c r="BO386" s="115"/>
      <c r="BP386" s="115"/>
      <c r="BQ386" s="115"/>
      <c r="BR386" s="115"/>
      <c r="BS386" s="115"/>
      <c r="BT386" s="115"/>
      <c r="BU386" s="115"/>
    </row>
    <row r="387" spans="1:73" ht="52" customHeight="1" x14ac:dyDescent="0.3">
      <c r="A387" s="67" t="s">
        <v>497</v>
      </c>
      <c r="B387" s="143" cm="1">
        <f t="array" ref="B387">IF(COUNTA(AF387:BU387)=0,"",_xlfn.XLOOKUP(INDEX(AF387:BU387,MATCH(FALSE,ISBLANK(AF387:BU387),0)),$AF387:$BU387,$AF$264:$BU$264,0))</f>
        <v>45864</v>
      </c>
      <c r="C387" s="67" t="s">
        <v>817</v>
      </c>
      <c r="D387" s="67" t="s">
        <v>816</v>
      </c>
      <c r="E387" s="94"/>
      <c r="F387" s="12"/>
      <c r="G387" s="12"/>
      <c r="H387" s="12"/>
      <c r="I387" s="59"/>
      <c r="J387" s="14" t="s">
        <v>638</v>
      </c>
      <c r="K387" s="14">
        <f>_xlfn.XLOOKUP(CONCATENATE(O387," ",U387),'Liste BT'!$J:$J,'Liste BT'!$C:$C,0)</f>
        <v>0</v>
      </c>
      <c r="L387" s="14"/>
      <c r="M387" s="68" t="str">
        <f>IF(N387=0,"",_xlfn.XLOOKUP(N387,'Liste des sites'!$E:$E,'Liste des sites'!$O:$O,""))</f>
        <v>Berne</v>
      </c>
      <c r="N387" s="12" t="s">
        <v>2510</v>
      </c>
      <c r="O387" s="69" t="str">
        <f>IF(N387=0,"",_xlfn.XLOOKUP(N387,'Liste des sites'!$E:$E,'Liste des sites'!$D:$D,""))</f>
        <v>1855</v>
      </c>
      <c r="P387" s="12" t="s">
        <v>2510</v>
      </c>
      <c r="Q387" s="20" t="s">
        <v>649</v>
      </c>
      <c r="R387" s="69" t="str">
        <f t="shared" si="61"/>
        <v>1855 Coop A fond trimestriel</v>
      </c>
      <c r="S387" s="103"/>
      <c r="T387" s="14">
        <f>IF(S387="",0,_xlfn.XLOOKUP(S387,'Clés appart'!$D:$D,'Clés appart'!$G:$G,0))</f>
        <v>0</v>
      </c>
      <c r="U387" s="69" t="s">
        <v>2591</v>
      </c>
      <c r="V387" s="69" t="s">
        <v>2591</v>
      </c>
      <c r="W387" s="69" t="str">
        <f>_xlfn.XLOOKUP(R387,'Liste BT'!$J:$J,'Liste BT'!$K:$K,"")</f>
        <v/>
      </c>
      <c r="X387" s="105"/>
      <c r="Y387" s="70">
        <v>2</v>
      </c>
      <c r="Z387" s="71">
        <f t="shared" si="71"/>
        <v>2</v>
      </c>
      <c r="AA387" s="72">
        <f t="shared" si="67"/>
        <v>0</v>
      </c>
      <c r="AB387" s="72">
        <f t="shared" si="68"/>
        <v>0</v>
      </c>
      <c r="AC387" s="72">
        <f t="shared" si="69"/>
        <v>0</v>
      </c>
      <c r="AD387" s="72">
        <f t="shared" si="70"/>
        <v>0</v>
      </c>
      <c r="AF387" s="115"/>
      <c r="AG387" s="115"/>
      <c r="AH387" s="115"/>
      <c r="AI387" s="115"/>
      <c r="AJ387" s="115"/>
      <c r="AK387" s="115"/>
      <c r="AL387" s="115"/>
      <c r="AM387" s="115"/>
      <c r="AN387" s="115"/>
      <c r="AO387" s="115"/>
      <c r="AP387" s="115"/>
      <c r="AQ387" s="115"/>
      <c r="AR387" s="115"/>
      <c r="AS387" s="115"/>
      <c r="AT387" s="115"/>
      <c r="AU387" s="115"/>
      <c r="AV387" s="115"/>
      <c r="AW387" s="115"/>
      <c r="AX387" s="115"/>
      <c r="AY387" s="115"/>
      <c r="AZ387" s="115"/>
      <c r="BA387" s="115"/>
      <c r="BB387" s="115"/>
      <c r="BC387" s="115"/>
      <c r="BD387" s="115"/>
      <c r="BE387" s="115"/>
      <c r="BF387" s="115">
        <v>2</v>
      </c>
      <c r="BG387" s="115"/>
      <c r="BH387" s="115"/>
      <c r="BI387" s="115"/>
      <c r="BJ387" s="115"/>
      <c r="BK387" s="115"/>
      <c r="BL387" s="115"/>
      <c r="BM387" s="115"/>
      <c r="BN387" s="115"/>
      <c r="BO387" s="115"/>
      <c r="BP387" s="115"/>
      <c r="BQ387" s="115"/>
      <c r="BR387" s="115"/>
      <c r="BS387" s="115"/>
      <c r="BT387" s="115"/>
      <c r="BU387" s="115"/>
    </row>
    <row r="388" spans="1:73" ht="52" customHeight="1" x14ac:dyDescent="0.3">
      <c r="A388" s="67" t="s">
        <v>497</v>
      </c>
      <c r="B388" s="143" cm="1">
        <f t="array" ref="B388">IF(COUNTA(AF388:BU388)=0,"",_xlfn.XLOOKUP(INDEX(AF388:BU388,MATCH(FALSE,ISBLANK(AF388:BU388),0)),$AF388:$BU388,$AF$264:$BU$264,0))</f>
        <v>45867</v>
      </c>
      <c r="C388" s="67" t="s">
        <v>969</v>
      </c>
      <c r="D388" s="67" t="s">
        <v>970</v>
      </c>
      <c r="E388" s="67">
        <v>2404264061</v>
      </c>
      <c r="F388" s="12" t="s">
        <v>863</v>
      </c>
      <c r="G388" s="12"/>
      <c r="H388" s="12" t="s">
        <v>164</v>
      </c>
      <c r="I388" s="59"/>
      <c r="J388" s="14" t="s">
        <v>1507</v>
      </c>
      <c r="K388" s="14">
        <f>_xlfn.XLOOKUP(CONCATENATE(O388," ",U388),'Liste BT'!$J:$J,'Liste BT'!$C:$C,0)</f>
        <v>0</v>
      </c>
      <c r="L388" s="14" t="s">
        <v>1507</v>
      </c>
      <c r="M388" s="68" t="str">
        <f>IF(N388=0,"",_xlfn.XLOOKUP(N388,'Liste des sites'!$E:$E,'Liste des sites'!$O:$O,""))</f>
        <v>Neuchâtel</v>
      </c>
      <c r="N388" s="12" t="s">
        <v>1173</v>
      </c>
      <c r="O388" s="69" t="str">
        <f>IF(N388=0,"",_xlfn.XLOOKUP(N388,'Liste des sites'!$E:$E,'Liste des sites'!$D:$D,""))</f>
        <v>12</v>
      </c>
      <c r="P388" s="12" t="s">
        <v>1173</v>
      </c>
      <c r="Q388" s="20" t="s">
        <v>843</v>
      </c>
      <c r="R388" s="69" t="str">
        <f t="shared" si="61"/>
        <v/>
      </c>
      <c r="S388" s="103"/>
      <c r="T388" s="14">
        <f>IF(S388="",0,_xlfn.XLOOKUP(S388,'Clés appart'!$D:$D,'Clés appart'!$G:$G,0))</f>
        <v>0</v>
      </c>
      <c r="U388" s="69"/>
      <c r="V388" s="69"/>
      <c r="W388" s="69" t="str">
        <f>_xlfn.XLOOKUP(R388,'Liste BT'!$J:$J,'Liste BT'!$K:$K,"")</f>
        <v/>
      </c>
      <c r="X388" s="105" t="s">
        <v>843</v>
      </c>
      <c r="Y388" s="97"/>
      <c r="Z388" s="71">
        <f t="shared" si="71"/>
        <v>8</v>
      </c>
      <c r="AA388" s="72">
        <f t="shared" si="67"/>
        <v>0</v>
      </c>
      <c r="AB388" s="72">
        <f t="shared" si="68"/>
        <v>0</v>
      </c>
      <c r="AC388" s="72">
        <f t="shared" si="69"/>
        <v>0</v>
      </c>
      <c r="AD388" s="72">
        <f t="shared" si="70"/>
        <v>0</v>
      </c>
      <c r="AF388" s="115"/>
      <c r="AG388" s="115"/>
      <c r="AH388" s="115"/>
      <c r="AI388" s="115"/>
      <c r="AJ388" s="115"/>
      <c r="AK388" s="115"/>
      <c r="AL388" s="115"/>
      <c r="AM388" s="115"/>
      <c r="AN388" s="115"/>
      <c r="AO388" s="115"/>
      <c r="AP388" s="115"/>
      <c r="AQ388" s="115"/>
      <c r="AR388" s="115"/>
      <c r="AS388" s="115"/>
      <c r="AT388" s="115"/>
      <c r="AU388" s="115"/>
      <c r="AV388" s="115"/>
      <c r="AW388" s="115"/>
      <c r="AX388" s="115"/>
      <c r="AY388" s="115"/>
      <c r="AZ388" s="115"/>
      <c r="BA388" s="115"/>
      <c r="BB388" s="115"/>
      <c r="BC388" s="115"/>
      <c r="BD388" s="115"/>
      <c r="BE388" s="115"/>
      <c r="BF388" s="115"/>
      <c r="BG388" s="115"/>
      <c r="BH388" s="115"/>
      <c r="BI388" s="115">
        <v>8</v>
      </c>
      <c r="BJ388" s="115"/>
      <c r="BK388" s="115"/>
      <c r="BL388" s="115"/>
      <c r="BM388" s="115"/>
      <c r="BN388" s="115"/>
      <c r="BO388" s="115"/>
      <c r="BP388" s="115"/>
      <c r="BQ388" s="115"/>
      <c r="BR388" s="115"/>
      <c r="BS388" s="115"/>
      <c r="BT388" s="115"/>
      <c r="BU388" s="115"/>
    </row>
    <row r="389" spans="1:73" ht="52" customHeight="1" x14ac:dyDescent="0.3">
      <c r="A389" s="67" t="s">
        <v>497</v>
      </c>
      <c r="B389" s="143" cm="1">
        <f t="array" ref="B389">IF(COUNTA(AF389:BU389)=0,"",_xlfn.XLOOKUP(INDEX(AF389:BU389,MATCH(FALSE,ISBLANK(AF389:BU389),0)),$AF389:$BU389,$AF$264:$BU$264,0))</f>
        <v>45860</v>
      </c>
      <c r="C389" s="67" t="s">
        <v>969</v>
      </c>
      <c r="D389" s="67" t="s">
        <v>970</v>
      </c>
      <c r="E389" s="67">
        <v>2404264061</v>
      </c>
      <c r="F389" s="12" t="s">
        <v>861</v>
      </c>
      <c r="G389" s="12"/>
      <c r="H389" s="12" t="s">
        <v>164</v>
      </c>
      <c r="I389" s="59"/>
      <c r="J389" s="14" t="s">
        <v>1521</v>
      </c>
      <c r="K389" s="14">
        <f>_xlfn.XLOOKUP(CONCATENATE(O389," ",U389),'Liste BT'!$J:$J,'Liste BT'!$C:$C,0)</f>
        <v>0</v>
      </c>
      <c r="L389" s="14" t="s">
        <v>1521</v>
      </c>
      <c r="M389" s="68" t="str">
        <f>IF(N389=0,"",_xlfn.XLOOKUP(N389,'Liste des sites'!$E:$E,'Liste des sites'!$O:$O,""))</f>
        <v>Neuchâtel</v>
      </c>
      <c r="N389" s="12" t="s">
        <v>180</v>
      </c>
      <c r="O389" s="69" t="str">
        <f>IF(N389=0,"",_xlfn.XLOOKUP(N389,'Liste des sites'!$E:$E,'Liste des sites'!$D:$D,""))</f>
        <v>17984</v>
      </c>
      <c r="P389" s="12" t="s">
        <v>180</v>
      </c>
      <c r="Q389" s="20" t="s">
        <v>838</v>
      </c>
      <c r="R389" s="69" t="str">
        <f t="shared" si="61"/>
        <v/>
      </c>
      <c r="S389" s="103"/>
      <c r="T389" s="14">
        <f>IF(S389="",0,_xlfn.XLOOKUP(S389,'Clés appart'!$D:$D,'Clés appart'!$G:$G,0))</f>
        <v>0</v>
      </c>
      <c r="U389" s="69"/>
      <c r="V389" s="69"/>
      <c r="W389" s="69" t="str">
        <f>_xlfn.XLOOKUP(R389,'Liste BT'!$J:$J,'Liste BT'!$K:$K,"")</f>
        <v/>
      </c>
      <c r="X389" s="105" t="s">
        <v>838</v>
      </c>
      <c r="Y389" s="97"/>
      <c r="Z389" s="71">
        <f t="shared" si="71"/>
        <v>28.5</v>
      </c>
      <c r="AA389" s="72">
        <f t="shared" si="67"/>
        <v>0</v>
      </c>
      <c r="AB389" s="72">
        <f t="shared" si="68"/>
        <v>0</v>
      </c>
      <c r="AC389" s="72">
        <f t="shared" si="69"/>
        <v>0</v>
      </c>
      <c r="AD389" s="72">
        <f t="shared" si="70"/>
        <v>0</v>
      </c>
      <c r="AF389" s="115"/>
      <c r="AG389" s="115"/>
      <c r="AH389" s="115"/>
      <c r="AI389" s="115"/>
      <c r="AJ389" s="115"/>
      <c r="AK389" s="115"/>
      <c r="AL389" s="115"/>
      <c r="AM389" s="115"/>
      <c r="AN389" s="115"/>
      <c r="AO389" s="115"/>
      <c r="AP389" s="115"/>
      <c r="AQ389" s="115"/>
      <c r="AR389" s="115"/>
      <c r="AS389" s="115"/>
      <c r="AT389" s="115"/>
      <c r="AU389" s="115"/>
      <c r="AV389" s="115"/>
      <c r="AW389" s="115"/>
      <c r="AX389" s="115"/>
      <c r="AY389" s="115"/>
      <c r="AZ389" s="115"/>
      <c r="BA389" s="115"/>
      <c r="BB389" s="115">
        <v>7.5</v>
      </c>
      <c r="BC389" s="115">
        <v>7</v>
      </c>
      <c r="BD389" s="115">
        <v>7</v>
      </c>
      <c r="BE389" s="115">
        <v>7</v>
      </c>
      <c r="BF389" s="115"/>
      <c r="BG389" s="115"/>
      <c r="BH389" s="115"/>
      <c r="BI389" s="115"/>
      <c r="BJ389" s="115"/>
      <c r="BK389" s="115"/>
      <c r="BL389" s="115"/>
      <c r="BM389" s="115"/>
      <c r="BN389" s="115"/>
      <c r="BO389" s="115"/>
      <c r="BP389" s="115"/>
      <c r="BQ389" s="115"/>
      <c r="BR389" s="115"/>
      <c r="BS389" s="115"/>
      <c r="BT389" s="115"/>
      <c r="BU389" s="115"/>
    </row>
    <row r="390" spans="1:73" ht="52" customHeight="1" x14ac:dyDescent="0.3">
      <c r="A390" s="67" t="s">
        <v>497</v>
      </c>
      <c r="B390" s="143" cm="1">
        <f t="array" ref="B390">IF(COUNTA(AF390:BU390)=0,"",_xlfn.XLOOKUP(INDEX(AF390:BU390,MATCH(FALSE,ISBLANK(AF390:BU390),0)),$AF390:$BU390,$AF$264:$BU$264,0))</f>
        <v>45868</v>
      </c>
      <c r="C390" s="67" t="s">
        <v>969</v>
      </c>
      <c r="D390" s="67" t="s">
        <v>970</v>
      </c>
      <c r="E390" s="67">
        <v>2404264061</v>
      </c>
      <c r="F390" s="12" t="s">
        <v>1283</v>
      </c>
      <c r="G390" s="12"/>
      <c r="H390" s="12" t="s">
        <v>164</v>
      </c>
      <c r="I390" s="59"/>
      <c r="J390" s="14" t="s">
        <v>668</v>
      </c>
      <c r="K390" s="14">
        <f>_xlfn.XLOOKUP(CONCATENATE(O390," ",U390),'Liste BT'!$J:$J,'Liste BT'!$C:$C,0)</f>
        <v>0</v>
      </c>
      <c r="L390" s="14" t="s">
        <v>668</v>
      </c>
      <c r="M390" s="68" t="str">
        <f>IF(N390=0,"",_xlfn.XLOOKUP(N390,'Liste des sites'!$E:$E,'Liste des sites'!$O:$O,""))</f>
        <v>Neuchâtel</v>
      </c>
      <c r="N390" s="12" t="s">
        <v>1285</v>
      </c>
      <c r="O390" s="69" t="str">
        <f>IF(N390=0,"",_xlfn.XLOOKUP(N390,'Liste des sites'!$E:$E,'Liste des sites'!$D:$D,""))</f>
        <v>18594</v>
      </c>
      <c r="P390" s="12" t="s">
        <v>1285</v>
      </c>
      <c r="Q390" s="20" t="s">
        <v>849</v>
      </c>
      <c r="R390" s="69" t="str">
        <f t="shared" si="61"/>
        <v/>
      </c>
      <c r="S390" s="103"/>
      <c r="T390" s="14">
        <f>IF(S390="",0,_xlfn.XLOOKUP(S390,'Clés appart'!$D:$D,'Clés appart'!$G:$G,0))</f>
        <v>0</v>
      </c>
      <c r="U390" s="69"/>
      <c r="V390" s="69"/>
      <c r="W390" s="69" t="str">
        <f>_xlfn.XLOOKUP(R390,'Liste BT'!$J:$J,'Liste BT'!$K:$K,"")</f>
        <v/>
      </c>
      <c r="X390" s="105" t="s">
        <v>849</v>
      </c>
      <c r="Y390" s="97"/>
      <c r="Z390" s="71">
        <f t="shared" si="71"/>
        <v>10.5</v>
      </c>
      <c r="AA390" s="72">
        <f t="shared" si="67"/>
        <v>0</v>
      </c>
      <c r="AB390" s="72">
        <f t="shared" si="68"/>
        <v>0</v>
      </c>
      <c r="AC390" s="72">
        <f t="shared" si="69"/>
        <v>0</v>
      </c>
      <c r="AD390" s="72">
        <f t="shared" si="70"/>
        <v>0</v>
      </c>
      <c r="AF390" s="115"/>
      <c r="AG390" s="115"/>
      <c r="AH390" s="115"/>
      <c r="AI390" s="115"/>
      <c r="AJ390" s="115"/>
      <c r="AK390" s="115"/>
      <c r="AL390" s="115"/>
      <c r="AM390" s="115"/>
      <c r="AN390" s="115"/>
      <c r="AO390" s="115"/>
      <c r="AP390" s="115"/>
      <c r="AQ390" s="115"/>
      <c r="AR390" s="115"/>
      <c r="AS390" s="115"/>
      <c r="AT390" s="115"/>
      <c r="AU390" s="115"/>
      <c r="AV390" s="115"/>
      <c r="AW390" s="115"/>
      <c r="AX390" s="115"/>
      <c r="AY390" s="115"/>
      <c r="AZ390" s="115"/>
      <c r="BA390" s="115"/>
      <c r="BB390" s="115"/>
      <c r="BC390" s="115"/>
      <c r="BD390" s="115"/>
      <c r="BE390" s="115"/>
      <c r="BF390" s="115"/>
      <c r="BG390" s="115"/>
      <c r="BH390" s="115"/>
      <c r="BI390" s="115"/>
      <c r="BJ390" s="115">
        <v>7</v>
      </c>
      <c r="BK390" s="115">
        <v>3.5</v>
      </c>
      <c r="BL390" s="115"/>
      <c r="BM390" s="115"/>
      <c r="BN390" s="115"/>
      <c r="BO390" s="115"/>
      <c r="BP390" s="115"/>
      <c r="BQ390" s="115"/>
      <c r="BR390" s="115"/>
      <c r="BS390" s="115"/>
      <c r="BT390" s="115"/>
      <c r="BU390" s="115"/>
    </row>
    <row r="391" spans="1:73" ht="52" customHeight="1" x14ac:dyDescent="0.3">
      <c r="A391" s="67" t="s">
        <v>497</v>
      </c>
      <c r="B391" s="143" cm="1">
        <f t="array" ref="B391">IF(COUNTA(AF391:BU391)=0,"",_xlfn.XLOOKUP(INDEX(AF391:BU391,MATCH(FALSE,ISBLANK(AF391:BU391),0)),$AF391:$BU391,$AF$264:$BU$264,0))</f>
        <v>45869</v>
      </c>
      <c r="C391" s="67" t="s">
        <v>969</v>
      </c>
      <c r="D391" s="67" t="s">
        <v>970</v>
      </c>
      <c r="E391" s="67">
        <v>2404264061</v>
      </c>
      <c r="F391" s="12" t="s">
        <v>864</v>
      </c>
      <c r="G391" s="12"/>
      <c r="H391" s="12" t="s">
        <v>164</v>
      </c>
      <c r="I391" s="59"/>
      <c r="J391" s="14" t="s">
        <v>1259</v>
      </c>
      <c r="K391" s="14">
        <f>_xlfn.XLOOKUP(CONCATENATE(O391," ",U391),'Liste BT'!$J:$J,'Liste BT'!$C:$C,0)</f>
        <v>0</v>
      </c>
      <c r="L391" s="14" t="s">
        <v>1259</v>
      </c>
      <c r="M391" s="68" t="str">
        <f>IF(N391=0,"",_xlfn.XLOOKUP(N391,'Liste des sites'!$E:$E,'Liste des sites'!$O:$O,""))</f>
        <v>Neuchâtel</v>
      </c>
      <c r="N391" s="12" t="s">
        <v>1262</v>
      </c>
      <c r="O391" s="69" t="str">
        <f>IF(N391=0,"",_xlfn.XLOOKUP(N391,'Liste des sites'!$E:$E,'Liste des sites'!$D:$D,""))</f>
        <v>19243</v>
      </c>
      <c r="P391" s="12" t="s">
        <v>1262</v>
      </c>
      <c r="Q391" s="20" t="s">
        <v>853</v>
      </c>
      <c r="R391" s="69" t="str">
        <f t="shared" si="61"/>
        <v/>
      </c>
      <c r="S391" s="103"/>
      <c r="T391" s="14">
        <f>IF(S391="",0,_xlfn.XLOOKUP(S391,'Clés appart'!$D:$D,'Clés appart'!$G:$G,0))</f>
        <v>0</v>
      </c>
      <c r="U391" s="69"/>
      <c r="V391" s="69"/>
      <c r="W391" s="69" t="str">
        <f>_xlfn.XLOOKUP(R391,'Liste BT'!$J:$J,'Liste BT'!$K:$K,"")</f>
        <v/>
      </c>
      <c r="X391" s="105" t="s">
        <v>853</v>
      </c>
      <c r="Y391" s="97"/>
      <c r="Z391" s="71">
        <f t="shared" si="71"/>
        <v>2</v>
      </c>
      <c r="AA391" s="72">
        <f t="shared" si="67"/>
        <v>0</v>
      </c>
      <c r="AB391" s="72">
        <f t="shared" si="68"/>
        <v>0</v>
      </c>
      <c r="AC391" s="72">
        <f t="shared" si="69"/>
        <v>0</v>
      </c>
      <c r="AD391" s="72">
        <f t="shared" si="70"/>
        <v>0</v>
      </c>
      <c r="AF391" s="115"/>
      <c r="AG391" s="115"/>
      <c r="AH391" s="115"/>
      <c r="AI391" s="115"/>
      <c r="AJ391" s="115"/>
      <c r="AK391" s="115"/>
      <c r="AL391" s="115"/>
      <c r="AM391" s="115"/>
      <c r="AN391" s="115"/>
      <c r="AO391" s="115"/>
      <c r="AP391" s="115"/>
      <c r="AQ391" s="115"/>
      <c r="AR391" s="115"/>
      <c r="AS391" s="115"/>
      <c r="AT391" s="115"/>
      <c r="AU391" s="115"/>
      <c r="AV391" s="115"/>
      <c r="AW391" s="115"/>
      <c r="AX391" s="115"/>
      <c r="AY391" s="115"/>
      <c r="AZ391" s="115"/>
      <c r="BA391" s="115"/>
      <c r="BB391" s="115"/>
      <c r="BC391" s="115"/>
      <c r="BD391" s="115"/>
      <c r="BE391" s="115"/>
      <c r="BF391" s="115"/>
      <c r="BG391" s="115"/>
      <c r="BH391" s="115"/>
      <c r="BI391" s="115"/>
      <c r="BJ391" s="115"/>
      <c r="BK391" s="115">
        <v>2</v>
      </c>
      <c r="BL391" s="115"/>
      <c r="BM391" s="115"/>
      <c r="BN391" s="115"/>
      <c r="BO391" s="115"/>
      <c r="BP391" s="115"/>
      <c r="BQ391" s="115"/>
      <c r="BR391" s="115"/>
      <c r="BS391" s="115"/>
      <c r="BT391" s="115"/>
      <c r="BU391" s="115"/>
    </row>
    <row r="392" spans="1:73" ht="52" customHeight="1" x14ac:dyDescent="0.3">
      <c r="A392" s="67" t="s">
        <v>497</v>
      </c>
      <c r="B392" s="143" cm="1">
        <f t="array" ref="B392">IF(COUNTA(AF392:BU392)=0,"",_xlfn.XLOOKUP(INDEX(AF392:BU392,MATCH(FALSE,ISBLANK(AF392:BU392),0)),$AF392:$BU392,$AF$264:$BU$264,0))</f>
        <v>45859</v>
      </c>
      <c r="C392" s="67" t="s">
        <v>789</v>
      </c>
      <c r="D392" s="67" t="s">
        <v>820</v>
      </c>
      <c r="E392" s="67">
        <v>2304261237</v>
      </c>
      <c r="F392" s="12" t="s">
        <v>863</v>
      </c>
      <c r="G392" s="12"/>
      <c r="H392" s="12" t="s">
        <v>164</v>
      </c>
      <c r="I392" s="59"/>
      <c r="J392" s="14" t="s">
        <v>1507</v>
      </c>
      <c r="K392" s="14">
        <f>_xlfn.XLOOKUP(CONCATENATE(O392," ",U392),'Liste BT'!$J:$J,'Liste BT'!$C:$C,0)</f>
        <v>0</v>
      </c>
      <c r="L392" s="14" t="s">
        <v>1507</v>
      </c>
      <c r="M392" s="68" t="str">
        <f>IF(N392=0,"",_xlfn.XLOOKUP(N392,'Liste des sites'!$E:$E,'Liste des sites'!$O:$O,""))</f>
        <v>Neuchâtel</v>
      </c>
      <c r="N392" s="12" t="s">
        <v>1173</v>
      </c>
      <c r="O392" s="69" t="str">
        <f>IF(N392=0,"",_xlfn.XLOOKUP(N392,'Liste des sites'!$E:$E,'Liste des sites'!$D:$D,""))</f>
        <v>12</v>
      </c>
      <c r="P392" s="12" t="s">
        <v>1173</v>
      </c>
      <c r="Q392" s="20" t="s">
        <v>843</v>
      </c>
      <c r="R392" s="69" t="str">
        <f t="shared" si="61"/>
        <v/>
      </c>
      <c r="S392" s="103"/>
      <c r="T392" s="14">
        <f>IF(S392="",0,_xlfn.XLOOKUP(S392,'Clés appart'!$D:$D,'Clés appart'!$G:$G,0))</f>
        <v>0</v>
      </c>
      <c r="U392" s="69"/>
      <c r="V392" s="69"/>
      <c r="W392" s="69" t="str">
        <f>_xlfn.XLOOKUP(R392,'Liste BT'!$J:$J,'Liste BT'!$K:$K,"")</f>
        <v/>
      </c>
      <c r="X392" s="105" t="s">
        <v>843</v>
      </c>
      <c r="Y392" s="97"/>
      <c r="Z392" s="71">
        <f t="shared" si="71"/>
        <v>32</v>
      </c>
      <c r="AA392" s="72">
        <f t="shared" si="67"/>
        <v>0</v>
      </c>
      <c r="AB392" s="72">
        <f t="shared" si="68"/>
        <v>0</v>
      </c>
      <c r="AC392" s="72">
        <f t="shared" si="69"/>
        <v>0</v>
      </c>
      <c r="AD392" s="72">
        <f t="shared" si="70"/>
        <v>0</v>
      </c>
      <c r="AF392" s="115"/>
      <c r="AG392" s="115"/>
      <c r="AH392" s="115"/>
      <c r="AI392" s="115"/>
      <c r="AJ392" s="115"/>
      <c r="AK392" s="115"/>
      <c r="AL392" s="115"/>
      <c r="AM392" s="115"/>
      <c r="AN392" s="115"/>
      <c r="AO392" s="115"/>
      <c r="AP392" s="115"/>
      <c r="AQ392" s="115"/>
      <c r="AR392" s="115"/>
      <c r="AS392" s="115"/>
      <c r="AT392" s="115"/>
      <c r="AU392" s="115"/>
      <c r="AV392" s="115"/>
      <c r="AW392" s="115"/>
      <c r="AX392" s="115"/>
      <c r="AY392" s="115"/>
      <c r="AZ392" s="115"/>
      <c r="BA392" s="115">
        <v>7</v>
      </c>
      <c r="BB392" s="115">
        <v>7.5</v>
      </c>
      <c r="BC392" s="115">
        <v>7</v>
      </c>
      <c r="BD392" s="115">
        <v>7</v>
      </c>
      <c r="BE392" s="115">
        <v>3.5</v>
      </c>
      <c r="BF392" s="115"/>
      <c r="BG392" s="115"/>
      <c r="BH392" s="115"/>
      <c r="BI392" s="115"/>
      <c r="BJ392" s="115"/>
      <c r="BK392" s="115"/>
      <c r="BL392" s="115"/>
      <c r="BM392" s="115"/>
      <c r="BN392" s="115"/>
      <c r="BO392" s="115"/>
      <c r="BP392" s="115"/>
      <c r="BQ392" s="115"/>
      <c r="BR392" s="115"/>
      <c r="BS392" s="115"/>
      <c r="BT392" s="115"/>
      <c r="BU392" s="115"/>
    </row>
    <row r="393" spans="1:73" ht="52" customHeight="1" x14ac:dyDescent="0.3">
      <c r="A393" s="67" t="s">
        <v>497</v>
      </c>
      <c r="B393" s="143" cm="1">
        <f t="array" ref="B393">IF(COUNTA(AF393:BU393)=0,"",_xlfn.XLOOKUP(INDEX(AF393:BU393,MATCH(FALSE,ISBLANK(AF393:BU393),0)),$AF393:$BU393,$AF$264:$BU$264,0))</f>
        <v>45841</v>
      </c>
      <c r="C393" s="67" t="s">
        <v>960</v>
      </c>
      <c r="D393" s="67" t="s">
        <v>961</v>
      </c>
      <c r="E393" s="67">
        <v>1504001294</v>
      </c>
      <c r="F393" s="12" t="s">
        <v>868</v>
      </c>
      <c r="G393" s="12"/>
      <c r="H393" s="12" t="s">
        <v>164</v>
      </c>
      <c r="I393" s="59"/>
      <c r="J393" s="14" t="s">
        <v>1252</v>
      </c>
      <c r="K393" s="14">
        <f>_xlfn.XLOOKUP(CONCATENATE(O393," ",U393),'Liste BT'!$J:$J,'Liste BT'!$C:$C,0)</f>
        <v>0</v>
      </c>
      <c r="L393" s="14" t="s">
        <v>1252</v>
      </c>
      <c r="M393" s="68" t="str">
        <f>IF(N393=0,"",_xlfn.XLOOKUP(N393,'Liste des sites'!$E:$E,'Liste des sites'!$O:$O,""))</f>
        <v>Neuchâtel</v>
      </c>
      <c r="N393" s="12" t="s">
        <v>2257</v>
      </c>
      <c r="O393" s="69" t="str">
        <f>IF(N393=0,"",_xlfn.XLOOKUP(N393,'Liste des sites'!$E:$E,'Liste des sites'!$D:$D,""))</f>
        <v>135</v>
      </c>
      <c r="P393" s="12" t="s">
        <v>2257</v>
      </c>
      <c r="Q393" s="20" t="s">
        <v>854</v>
      </c>
      <c r="R393" s="69" t="str">
        <f t="shared" si="61"/>
        <v/>
      </c>
      <c r="S393" s="103"/>
      <c r="T393" s="14">
        <f>IF(S393="",0,_xlfn.XLOOKUP(S393,'Clés appart'!$D:$D,'Clés appart'!$G:$G,0))</f>
        <v>0</v>
      </c>
      <c r="U393" s="69"/>
      <c r="V393" s="69"/>
      <c r="W393" s="69" t="str">
        <f>_xlfn.XLOOKUP(R393,'Liste BT'!$J:$J,'Liste BT'!$K:$K,"")</f>
        <v/>
      </c>
      <c r="X393" s="105" t="s">
        <v>854</v>
      </c>
      <c r="Y393" s="97"/>
      <c r="Z393" s="71">
        <f t="shared" si="71"/>
        <v>15.84</v>
      </c>
      <c r="AA393" s="72">
        <f t="shared" si="67"/>
        <v>0</v>
      </c>
      <c r="AB393" s="72">
        <f t="shared" si="68"/>
        <v>0</v>
      </c>
      <c r="AC393" s="72">
        <f t="shared" si="69"/>
        <v>0</v>
      </c>
      <c r="AD393" s="72">
        <f t="shared" si="70"/>
        <v>0</v>
      </c>
      <c r="AF393" s="115"/>
      <c r="AG393" s="115"/>
      <c r="AH393" s="115"/>
      <c r="AI393" s="115">
        <v>2</v>
      </c>
      <c r="AJ393" s="115"/>
      <c r="AK393" s="115"/>
      <c r="AL393" s="115"/>
      <c r="AM393" s="115">
        <v>1.5</v>
      </c>
      <c r="AN393" s="115">
        <v>2.17</v>
      </c>
      <c r="AO393" s="115">
        <v>2</v>
      </c>
      <c r="AP393" s="115">
        <v>1</v>
      </c>
      <c r="AQ393" s="115"/>
      <c r="AR393" s="115"/>
      <c r="AS393" s="115"/>
      <c r="AT393" s="115"/>
      <c r="AU393" s="115"/>
      <c r="AV393" s="115"/>
      <c r="AW393" s="115"/>
      <c r="AX393" s="115"/>
      <c r="AY393" s="115"/>
      <c r="AZ393" s="115"/>
      <c r="BA393" s="115"/>
      <c r="BB393" s="115">
        <v>1.5</v>
      </c>
      <c r="BC393" s="115">
        <v>0.67</v>
      </c>
      <c r="BD393" s="115">
        <v>1</v>
      </c>
      <c r="BE393" s="115"/>
      <c r="BF393" s="115"/>
      <c r="BG393" s="115"/>
      <c r="BH393" s="115">
        <v>2</v>
      </c>
      <c r="BI393" s="115">
        <v>2</v>
      </c>
      <c r="BJ393" s="115"/>
      <c r="BK393" s="115"/>
      <c r="BL393" s="115"/>
      <c r="BM393" s="115"/>
      <c r="BN393" s="115"/>
      <c r="BO393" s="115"/>
      <c r="BP393" s="115"/>
      <c r="BQ393" s="115"/>
      <c r="BR393" s="115"/>
      <c r="BS393" s="115"/>
      <c r="BT393" s="115"/>
      <c r="BU393" s="115"/>
    </row>
    <row r="394" spans="1:73" ht="52" customHeight="1" x14ac:dyDescent="0.3">
      <c r="A394" s="67" t="s">
        <v>497</v>
      </c>
      <c r="B394" s="143" cm="1">
        <f t="array" ref="B394">IF(COUNTA(AF394:BU394)=0,"",_xlfn.XLOOKUP(INDEX(AF394:BU394,MATCH(FALSE,ISBLANK(AF394:BU394),0)),$AF394:$BU394,$AF$264:$BU$264,0))</f>
        <v>45866</v>
      </c>
      <c r="C394" s="67" t="s">
        <v>965</v>
      </c>
      <c r="D394" s="67" t="s">
        <v>966</v>
      </c>
      <c r="E394" s="67">
        <v>2504266921</v>
      </c>
      <c r="F394" s="12" t="s">
        <v>867</v>
      </c>
      <c r="G394" s="12"/>
      <c r="H394" s="12" t="s">
        <v>1501</v>
      </c>
      <c r="I394" s="59"/>
      <c r="J394" s="14"/>
      <c r="K394" s="14">
        <f>_xlfn.XLOOKUP(CONCATENATE(O394," ",U394),'Liste BT'!$J:$J,'Liste BT'!$C:$C,0)</f>
        <v>0</v>
      </c>
      <c r="L394" s="14" t="s">
        <v>1497</v>
      </c>
      <c r="M394" s="68" t="str">
        <f>IF(N394=0,"",_xlfn.XLOOKUP(N394,'Liste des sites'!$E:$E,'Liste des sites'!$O:$O,""))</f>
        <v>Neuchâtel</v>
      </c>
      <c r="N394" s="12" t="s">
        <v>1285</v>
      </c>
      <c r="O394" s="69" t="str">
        <f>IF(N394=0,"",_xlfn.XLOOKUP(N394,'Liste des sites'!$E:$E,'Liste des sites'!$D:$D,""))</f>
        <v>18594</v>
      </c>
      <c r="P394" s="12" t="s">
        <v>1285</v>
      </c>
      <c r="Q394" s="20" t="s">
        <v>852</v>
      </c>
      <c r="R394" s="69" t="str">
        <f t="shared" si="61"/>
        <v/>
      </c>
      <c r="S394" s="103"/>
      <c r="T394" s="14">
        <f>IF(S394="",0,_xlfn.XLOOKUP(S394,'Clés appart'!$D:$D,'Clés appart'!$G:$G,0))</f>
        <v>0</v>
      </c>
      <c r="U394" s="69"/>
      <c r="V394" s="69"/>
      <c r="W394" s="69" t="str">
        <f>_xlfn.XLOOKUP(R394,'Liste BT'!$J:$J,'Liste BT'!$K:$K,"")</f>
        <v/>
      </c>
      <c r="X394" s="105" t="s">
        <v>852</v>
      </c>
      <c r="Y394" s="97"/>
      <c r="Z394" s="71">
        <f t="shared" si="71"/>
        <v>12</v>
      </c>
      <c r="AA394" s="72">
        <f t="shared" si="67"/>
        <v>0</v>
      </c>
      <c r="AB394" s="72">
        <f t="shared" si="68"/>
        <v>0</v>
      </c>
      <c r="AC394" s="72">
        <f t="shared" si="69"/>
        <v>0</v>
      </c>
      <c r="AD394" s="72">
        <f t="shared" si="70"/>
        <v>0</v>
      </c>
      <c r="AF394" s="115"/>
      <c r="AG394" s="115"/>
      <c r="AH394" s="115"/>
      <c r="AI394" s="115"/>
      <c r="AJ394" s="115"/>
      <c r="AK394" s="115"/>
      <c r="AL394" s="115"/>
      <c r="AM394" s="115"/>
      <c r="AN394" s="115"/>
      <c r="AO394" s="115"/>
      <c r="AP394" s="115"/>
      <c r="AQ394" s="115"/>
      <c r="AR394" s="115"/>
      <c r="AS394" s="115"/>
      <c r="AT394" s="115"/>
      <c r="AU394" s="115"/>
      <c r="AV394" s="115"/>
      <c r="AW394" s="115"/>
      <c r="AX394" s="115"/>
      <c r="AY394" s="115"/>
      <c r="AZ394" s="115"/>
      <c r="BA394" s="115"/>
      <c r="BB394" s="115"/>
      <c r="BC394" s="115"/>
      <c r="BD394" s="115"/>
      <c r="BE394" s="115"/>
      <c r="BF394" s="115"/>
      <c r="BG394" s="115"/>
      <c r="BH394" s="115">
        <v>3</v>
      </c>
      <c r="BI394" s="115">
        <v>3</v>
      </c>
      <c r="BJ394" s="115">
        <v>3</v>
      </c>
      <c r="BK394" s="115">
        <v>3</v>
      </c>
      <c r="BL394" s="115"/>
      <c r="BM394" s="115"/>
      <c r="BN394" s="115"/>
      <c r="BO394" s="115"/>
      <c r="BP394" s="115"/>
      <c r="BQ394" s="115"/>
      <c r="BR394" s="115"/>
      <c r="BS394" s="115"/>
      <c r="BT394" s="115"/>
      <c r="BU394" s="115"/>
    </row>
    <row r="395" spans="1:73" ht="52" customHeight="1" x14ac:dyDescent="0.3">
      <c r="A395" s="67" t="s">
        <v>497</v>
      </c>
      <c r="B395" s="143" cm="1">
        <f t="array" ref="B395">IF(COUNTA(AF395:BU395)=0,"",_xlfn.XLOOKUP(INDEX(AF395:BU395,MATCH(FALSE,ISBLANK(AF395:BU395),0)),$AF395:$BU395,$AF$264:$BU$264,0))</f>
        <v>45843</v>
      </c>
      <c r="C395" s="67" t="s">
        <v>973</v>
      </c>
      <c r="D395" s="67" t="s">
        <v>974</v>
      </c>
      <c r="E395" s="67">
        <v>2504266874</v>
      </c>
      <c r="F395" s="12" t="s">
        <v>635</v>
      </c>
      <c r="G395" s="12"/>
      <c r="H395" s="12" t="s">
        <v>164</v>
      </c>
      <c r="I395" s="59"/>
      <c r="J395" s="14" t="s">
        <v>1322</v>
      </c>
      <c r="K395" s="14">
        <f>_xlfn.XLOOKUP(CONCATENATE(O395," ",U395),'Liste BT'!$J:$J,'Liste BT'!$C:$C,0)</f>
        <v>0</v>
      </c>
      <c r="L395" s="14" t="s">
        <v>1322</v>
      </c>
      <c r="M395" s="68" t="str">
        <f>IF(N395=0,"",_xlfn.XLOOKUP(N395,'Liste des sites'!$E:$E,'Liste des sites'!$O:$O,""))</f>
        <v>Neuchâtel</v>
      </c>
      <c r="N395" s="12" t="s">
        <v>1262</v>
      </c>
      <c r="O395" s="69" t="str">
        <f>IF(N395=0,"",_xlfn.XLOOKUP(N395,'Liste des sites'!$E:$E,'Liste des sites'!$D:$D,""))</f>
        <v>19243</v>
      </c>
      <c r="P395" s="12" t="s">
        <v>1262</v>
      </c>
      <c r="Q395" s="20" t="s">
        <v>839</v>
      </c>
      <c r="R395" s="69" t="str">
        <f t="shared" si="61"/>
        <v/>
      </c>
      <c r="S395" s="103"/>
      <c r="T395" s="14">
        <f>IF(S395="",0,_xlfn.XLOOKUP(S395,'Clés appart'!$D:$D,'Clés appart'!$G:$G,0))</f>
        <v>0</v>
      </c>
      <c r="U395" s="69"/>
      <c r="V395" s="69"/>
      <c r="W395" s="69" t="str">
        <f>_xlfn.XLOOKUP(R395,'Liste BT'!$J:$J,'Liste BT'!$K:$K,"")</f>
        <v/>
      </c>
      <c r="X395" s="105" t="s">
        <v>839</v>
      </c>
      <c r="Y395" s="97"/>
      <c r="Z395" s="71">
        <f t="shared" si="71"/>
        <v>5</v>
      </c>
      <c r="AA395" s="72">
        <f t="shared" si="67"/>
        <v>0</v>
      </c>
      <c r="AB395" s="72">
        <f t="shared" si="68"/>
        <v>0</v>
      </c>
      <c r="AC395" s="72">
        <f t="shared" si="69"/>
        <v>0</v>
      </c>
      <c r="AD395" s="72">
        <f t="shared" si="70"/>
        <v>0</v>
      </c>
      <c r="AF395" s="115"/>
      <c r="AG395" s="115"/>
      <c r="AH395" s="115"/>
      <c r="AI395" s="115"/>
      <c r="AJ395" s="115"/>
      <c r="AK395" s="115">
        <v>5</v>
      </c>
      <c r="AL395" s="115"/>
      <c r="AM395" s="115"/>
      <c r="AN395" s="115"/>
      <c r="AO395" s="115"/>
      <c r="AP395" s="115"/>
      <c r="AQ395" s="115"/>
      <c r="AR395" s="115"/>
      <c r="AS395" s="115"/>
      <c r="AT395" s="115"/>
      <c r="AU395" s="115"/>
      <c r="AV395" s="115"/>
      <c r="AW395" s="115"/>
      <c r="AX395" s="115"/>
      <c r="AY395" s="115"/>
      <c r="AZ395" s="115"/>
      <c r="BA395" s="115"/>
      <c r="BB395" s="115"/>
      <c r="BC395" s="115"/>
      <c r="BD395" s="115"/>
      <c r="BE395" s="115"/>
      <c r="BF395" s="115"/>
      <c r="BG395" s="115"/>
      <c r="BH395" s="115"/>
      <c r="BI395" s="115"/>
      <c r="BJ395" s="115"/>
      <c r="BK395" s="115"/>
      <c r="BL395" s="115"/>
      <c r="BM395" s="115"/>
      <c r="BN395" s="115"/>
      <c r="BO395" s="115"/>
      <c r="BP395" s="115"/>
      <c r="BQ395" s="115"/>
      <c r="BR395" s="115"/>
      <c r="BS395" s="115"/>
      <c r="BT395" s="115"/>
      <c r="BU395" s="115"/>
    </row>
    <row r="396" spans="1:73" ht="52" customHeight="1" x14ac:dyDescent="0.3">
      <c r="A396" s="67" t="s">
        <v>497</v>
      </c>
      <c r="B396" s="143" cm="1">
        <f t="array" ref="B396">IF(COUNTA(AF396:BU396)=0,"",_xlfn.XLOOKUP(INDEX(AF396:BU396,MATCH(FALSE,ISBLANK(AF396:BU396),0)),$AF396:$BU396,$AF$264:$BU$264,0))</f>
        <v>45855</v>
      </c>
      <c r="C396" s="67" t="s">
        <v>973</v>
      </c>
      <c r="D396" s="67" t="s">
        <v>974</v>
      </c>
      <c r="E396" s="67">
        <v>2504266874</v>
      </c>
      <c r="F396" s="12" t="s">
        <v>863</v>
      </c>
      <c r="G396" s="12"/>
      <c r="H396" s="12" t="s">
        <v>164</v>
      </c>
      <c r="I396" s="59"/>
      <c r="J396" s="14" t="s">
        <v>1507</v>
      </c>
      <c r="K396" s="14">
        <f>_xlfn.XLOOKUP(CONCATENATE(O396," ",U396),'Liste BT'!$J:$J,'Liste BT'!$C:$C,0)</f>
        <v>0</v>
      </c>
      <c r="L396" s="14" t="s">
        <v>1507</v>
      </c>
      <c r="M396" s="68" t="str">
        <f>IF(N396=0,"",_xlfn.XLOOKUP(N396,'Liste des sites'!$E:$E,'Liste des sites'!$O:$O,""))</f>
        <v>Neuchâtel</v>
      </c>
      <c r="N396" s="12" t="s">
        <v>1173</v>
      </c>
      <c r="O396" s="69" t="str">
        <f>IF(N396=0,"",_xlfn.XLOOKUP(N396,'Liste des sites'!$E:$E,'Liste des sites'!$D:$D,""))</f>
        <v>12</v>
      </c>
      <c r="P396" s="12" t="s">
        <v>1173</v>
      </c>
      <c r="Q396" s="20" t="s">
        <v>843</v>
      </c>
      <c r="R396" s="69" t="str">
        <f t="shared" ref="R396:R416" si="72">IF(U396="","",CONCATENATE(O396," ",U396))</f>
        <v/>
      </c>
      <c r="S396" s="103"/>
      <c r="T396" s="14">
        <f>IF(S396="",0,_xlfn.XLOOKUP(S396,'Clés appart'!$D:$D,'Clés appart'!$G:$G,0))</f>
        <v>0</v>
      </c>
      <c r="U396" s="69"/>
      <c r="V396" s="69"/>
      <c r="W396" s="69" t="str">
        <f>_xlfn.XLOOKUP(R396,'Liste BT'!$J:$J,'Liste BT'!$K:$K,"")</f>
        <v/>
      </c>
      <c r="X396" s="105" t="s">
        <v>843</v>
      </c>
      <c r="Y396" s="97"/>
      <c r="Z396" s="71">
        <f t="shared" si="71"/>
        <v>46.75</v>
      </c>
      <c r="AA396" s="72">
        <f t="shared" ref="AA396:AA414" si="73">COUNTIF($AF396:$BU396,"Abs")</f>
        <v>1</v>
      </c>
      <c r="AB396" s="72">
        <f t="shared" ref="AB396:AB414" si="74">COUNTIF($AF396:$BU396,"CP")</f>
        <v>0</v>
      </c>
      <c r="AC396" s="72">
        <f t="shared" ref="AC396:AC414" si="75">COUNTIF($AF396:$BU396,"MA")</f>
        <v>0</v>
      </c>
      <c r="AD396" s="72">
        <f t="shared" ref="AD396:AD414" si="76">COUNTIF($AF396:$BU396,"F")</f>
        <v>0</v>
      </c>
      <c r="AF396" s="115"/>
      <c r="AG396" s="115"/>
      <c r="AH396" s="115"/>
      <c r="AI396" s="115"/>
      <c r="AJ396" s="115"/>
      <c r="AK396" s="115"/>
      <c r="AL396" s="115"/>
      <c r="AM396" s="115"/>
      <c r="AN396" s="115"/>
      <c r="AO396" s="115"/>
      <c r="AP396" s="115"/>
      <c r="AQ396" s="115"/>
      <c r="AR396" s="115"/>
      <c r="AS396" s="115"/>
      <c r="AT396" s="115"/>
      <c r="AU396" s="115"/>
      <c r="AV396" s="115"/>
      <c r="AW396" s="115">
        <v>2.5</v>
      </c>
      <c r="AX396" s="115"/>
      <c r="AY396" s="115"/>
      <c r="AZ396" s="115"/>
      <c r="BA396" s="115">
        <v>2.5</v>
      </c>
      <c r="BB396" s="115" t="s">
        <v>581</v>
      </c>
      <c r="BC396" s="115">
        <v>7</v>
      </c>
      <c r="BD396" s="115">
        <v>3.5</v>
      </c>
      <c r="BE396" s="115">
        <v>7</v>
      </c>
      <c r="BF396" s="115"/>
      <c r="BG396" s="115"/>
      <c r="BH396" s="115">
        <v>7.25</v>
      </c>
      <c r="BI396" s="115">
        <v>8</v>
      </c>
      <c r="BJ396" s="115">
        <v>9</v>
      </c>
      <c r="BK396" s="115"/>
      <c r="BL396" s="115"/>
      <c r="BM396" s="115"/>
      <c r="BN396" s="115"/>
      <c r="BO396" s="115"/>
      <c r="BP396" s="115"/>
      <c r="BQ396" s="115"/>
      <c r="BR396" s="115"/>
      <c r="BS396" s="115"/>
      <c r="BT396" s="115"/>
      <c r="BU396" s="115"/>
    </row>
    <row r="397" spans="1:73" ht="52" customHeight="1" x14ac:dyDescent="0.3">
      <c r="A397" s="67" t="s">
        <v>497</v>
      </c>
      <c r="B397" s="143" cm="1">
        <f t="array" ref="B397">IF(COUNTA(AF397:BU397)=0,"",_xlfn.XLOOKUP(INDEX(AF397:BU397,MATCH(FALSE,ISBLANK(AF397:BU397),0)),$AF397:$BU397,$AF$264:$BU$264,0))</f>
        <v>45852</v>
      </c>
      <c r="C397" s="67" t="s">
        <v>973</v>
      </c>
      <c r="D397" s="67" t="s">
        <v>974</v>
      </c>
      <c r="E397" s="67">
        <v>2504266874</v>
      </c>
      <c r="F397" s="12" t="s">
        <v>861</v>
      </c>
      <c r="G397" s="12"/>
      <c r="H397" s="12" t="s">
        <v>164</v>
      </c>
      <c r="I397" s="59"/>
      <c r="J397" s="14" t="s">
        <v>1521</v>
      </c>
      <c r="K397" s="14">
        <f>_xlfn.XLOOKUP(CONCATENATE(O397," ",U397),'Liste BT'!$J:$J,'Liste BT'!$C:$C,0)</f>
        <v>0</v>
      </c>
      <c r="L397" s="14" t="s">
        <v>1521</v>
      </c>
      <c r="M397" s="68" t="str">
        <f>IF(N397=0,"",_xlfn.XLOOKUP(N397,'Liste des sites'!$E:$E,'Liste des sites'!$O:$O,""))</f>
        <v>Neuchâtel</v>
      </c>
      <c r="N397" s="12" t="s">
        <v>180</v>
      </c>
      <c r="O397" s="69" t="str">
        <f>IF(N397=0,"",_xlfn.XLOOKUP(N397,'Liste des sites'!$E:$E,'Liste des sites'!$D:$D,""))</f>
        <v>17984</v>
      </c>
      <c r="P397" s="12" t="s">
        <v>180</v>
      </c>
      <c r="Q397" s="20" t="s">
        <v>838</v>
      </c>
      <c r="R397" s="69" t="str">
        <f t="shared" si="72"/>
        <v/>
      </c>
      <c r="S397" s="103"/>
      <c r="T397" s="14">
        <f>IF(S397="",0,_xlfn.XLOOKUP(S397,'Clés appart'!$D:$D,'Clés appart'!$G:$G,0))</f>
        <v>0</v>
      </c>
      <c r="U397" s="69"/>
      <c r="V397" s="69"/>
      <c r="W397" s="69" t="str">
        <f>_xlfn.XLOOKUP(R397,'Liste BT'!$J:$J,'Liste BT'!$K:$K,"")</f>
        <v/>
      </c>
      <c r="X397" s="105" t="s">
        <v>838</v>
      </c>
      <c r="Y397" s="97"/>
      <c r="Z397" s="71">
        <f t="shared" si="71"/>
        <v>19.75</v>
      </c>
      <c r="AA397" s="72">
        <f t="shared" si="73"/>
        <v>0</v>
      </c>
      <c r="AB397" s="72">
        <f t="shared" si="74"/>
        <v>0</v>
      </c>
      <c r="AC397" s="72">
        <f t="shared" si="75"/>
        <v>0</v>
      </c>
      <c r="AD397" s="72">
        <f t="shared" si="76"/>
        <v>0</v>
      </c>
      <c r="AF397" s="115"/>
      <c r="AG397" s="115"/>
      <c r="AH397" s="115"/>
      <c r="AI397" s="115"/>
      <c r="AJ397" s="115"/>
      <c r="AK397" s="115"/>
      <c r="AL397" s="115"/>
      <c r="AM397" s="115"/>
      <c r="AN397" s="115"/>
      <c r="AO397" s="115"/>
      <c r="AP397" s="115"/>
      <c r="AQ397" s="115"/>
      <c r="AR397" s="115"/>
      <c r="AS397" s="115"/>
      <c r="AT397" s="115">
        <v>4</v>
      </c>
      <c r="AU397" s="115">
        <v>7</v>
      </c>
      <c r="AV397" s="115">
        <v>8.75</v>
      </c>
      <c r="AW397" s="115"/>
      <c r="AX397" s="115"/>
      <c r="AY397" s="115"/>
      <c r="AZ397" s="115"/>
      <c r="BA397" s="115"/>
      <c r="BB397" s="115"/>
      <c r="BC397" s="115"/>
      <c r="BD397" s="115"/>
      <c r="BE397" s="115"/>
      <c r="BF397" s="115"/>
      <c r="BG397" s="115"/>
      <c r="BH397" s="115"/>
      <c r="BI397" s="115"/>
      <c r="BJ397" s="115"/>
      <c r="BK397" s="115"/>
      <c r="BL397" s="115"/>
      <c r="BM397" s="115"/>
      <c r="BN397" s="115"/>
      <c r="BO397" s="115"/>
      <c r="BP397" s="115"/>
      <c r="BQ397" s="115"/>
      <c r="BR397" s="115"/>
      <c r="BS397" s="115"/>
      <c r="BT397" s="115"/>
      <c r="BU397" s="115"/>
    </row>
    <row r="398" spans="1:73" ht="52" customHeight="1" x14ac:dyDescent="0.3">
      <c r="A398" s="67" t="s">
        <v>497</v>
      </c>
      <c r="B398" s="143" cm="1">
        <f t="array" ref="B398">IF(COUNTA(AF398:BU398)=0,"",_xlfn.XLOOKUP(INDEX(AF398:BU398,MATCH(FALSE,ISBLANK(AF398:BU398),0)),$AF398:$BU398,$AF$264:$BU$264,0))</f>
        <v>45855</v>
      </c>
      <c r="C398" s="67" t="s">
        <v>973</v>
      </c>
      <c r="D398" s="67" t="s">
        <v>974</v>
      </c>
      <c r="E398" s="67">
        <v>2504266874</v>
      </c>
      <c r="F398" s="12" t="s">
        <v>1166</v>
      </c>
      <c r="G398" s="12"/>
      <c r="H398" s="12" t="s">
        <v>164</v>
      </c>
      <c r="I398" s="59"/>
      <c r="J398" s="14"/>
      <c r="K398" s="14">
        <f>_xlfn.XLOOKUP(CONCATENATE(O398," ",U398),'Liste BT'!$J:$J,'Liste BT'!$C:$C,0)</f>
        <v>0</v>
      </c>
      <c r="L398" s="14" t="s">
        <v>1497</v>
      </c>
      <c r="M398" s="68" t="str">
        <f>IF(N398=0,"",_xlfn.XLOOKUP(N398,'Liste des sites'!$E:$E,'Liste des sites'!$O:$O,""))</f>
        <v>Neuchâtel</v>
      </c>
      <c r="N398" s="12" t="s">
        <v>1313</v>
      </c>
      <c r="O398" s="69" t="str">
        <f>IF(N398=0,"",_xlfn.XLOOKUP(N398,'Liste des sites'!$E:$E,'Liste des sites'!$D:$D,""))</f>
        <v>18407</v>
      </c>
      <c r="P398" s="12" t="s">
        <v>1313</v>
      </c>
      <c r="Q398" s="20" t="s">
        <v>846</v>
      </c>
      <c r="R398" s="69" t="str">
        <f t="shared" si="72"/>
        <v/>
      </c>
      <c r="S398" s="103"/>
      <c r="T398" s="14">
        <f>IF(S398="",0,_xlfn.XLOOKUP(S398,'Clés appart'!$D:$D,'Clés appart'!$G:$G,0))</f>
        <v>0</v>
      </c>
      <c r="U398" s="69"/>
      <c r="V398" s="69"/>
      <c r="W398" s="69" t="str">
        <f>_xlfn.XLOOKUP(R398,'Liste BT'!$J:$J,'Liste BT'!$K:$K,"")</f>
        <v/>
      </c>
      <c r="X398" s="105" t="s">
        <v>846</v>
      </c>
      <c r="Y398" s="97"/>
      <c r="Z398" s="71">
        <f t="shared" si="71"/>
        <v>18</v>
      </c>
      <c r="AA398" s="72">
        <f t="shared" si="73"/>
        <v>0</v>
      </c>
      <c r="AB398" s="72">
        <f t="shared" si="74"/>
        <v>0</v>
      </c>
      <c r="AC398" s="72">
        <f t="shared" si="75"/>
        <v>0</v>
      </c>
      <c r="AD398" s="72">
        <f t="shared" si="76"/>
        <v>0</v>
      </c>
      <c r="AF398" s="115"/>
      <c r="AG398" s="115"/>
      <c r="AH398" s="115"/>
      <c r="AI398" s="115"/>
      <c r="AJ398" s="115"/>
      <c r="AK398" s="115"/>
      <c r="AL398" s="115"/>
      <c r="AM398" s="115"/>
      <c r="AN398" s="115"/>
      <c r="AO398" s="115"/>
      <c r="AP398" s="115"/>
      <c r="AQ398" s="115"/>
      <c r="AR398" s="115"/>
      <c r="AS398" s="115"/>
      <c r="AT398" s="115"/>
      <c r="AU398" s="115"/>
      <c r="AV398" s="115"/>
      <c r="AW398" s="115">
        <v>3</v>
      </c>
      <c r="AX398" s="115">
        <v>7</v>
      </c>
      <c r="AY398" s="115">
        <v>4.5</v>
      </c>
      <c r="AZ398" s="115"/>
      <c r="BA398" s="115"/>
      <c r="BB398" s="115"/>
      <c r="BC398" s="115"/>
      <c r="BD398" s="115">
        <v>3.5</v>
      </c>
      <c r="BE398" s="115"/>
      <c r="BF398" s="115"/>
      <c r="BG398" s="115"/>
      <c r="BH398" s="115"/>
      <c r="BI398" s="115"/>
      <c r="BJ398" s="115"/>
      <c r="BK398" s="115"/>
      <c r="BL398" s="115"/>
      <c r="BM398" s="115"/>
      <c r="BN398" s="115"/>
      <c r="BO398" s="115"/>
      <c r="BP398" s="115"/>
      <c r="BQ398" s="115"/>
      <c r="BR398" s="115"/>
      <c r="BS398" s="115"/>
      <c r="BT398" s="115"/>
      <c r="BU398" s="115"/>
    </row>
    <row r="399" spans="1:73" ht="52" customHeight="1" x14ac:dyDescent="0.3">
      <c r="A399" s="67" t="s">
        <v>497</v>
      </c>
      <c r="B399" s="143" cm="1">
        <f t="array" ref="B399">IF(COUNTA(AF399:BU399)=0,"",_xlfn.XLOOKUP(INDEX(AF399:BU399,MATCH(FALSE,ISBLANK(AF399:BU399),0)),$AF399:$BU399,$AF$264:$BU$264,0))</f>
        <v>45869</v>
      </c>
      <c r="C399" s="67" t="s">
        <v>973</v>
      </c>
      <c r="D399" s="67" t="s">
        <v>974</v>
      </c>
      <c r="E399" s="67">
        <v>2504266874</v>
      </c>
      <c r="F399" s="12" t="s">
        <v>827</v>
      </c>
      <c r="G399" s="12"/>
      <c r="H399" s="12" t="s">
        <v>164</v>
      </c>
      <c r="I399" s="59"/>
      <c r="J399" s="14" t="s">
        <v>1354</v>
      </c>
      <c r="K399" s="14">
        <f>_xlfn.XLOOKUP(CONCATENATE(O399," ",U399),'Liste BT'!$J:$J,'Liste BT'!$C:$C,0)</f>
        <v>0</v>
      </c>
      <c r="L399" s="14" t="s">
        <v>1354</v>
      </c>
      <c r="M399" s="68" t="str">
        <f>IF(N399=0,"",_xlfn.XLOOKUP(N399,'Liste des sites'!$E:$E,'Liste des sites'!$O:$O,""))</f>
        <v>Jura</v>
      </c>
      <c r="N399" s="12" t="s">
        <v>1106</v>
      </c>
      <c r="O399" s="69" t="str">
        <f>IF(N399=0,"",_xlfn.XLOOKUP(N399,'Liste des sites'!$E:$E,'Liste des sites'!$D:$D,""))</f>
        <v>119</v>
      </c>
      <c r="P399" s="12" t="s">
        <v>1106</v>
      </c>
      <c r="Q399" s="20" t="s">
        <v>848</v>
      </c>
      <c r="R399" s="69" t="str">
        <f t="shared" si="72"/>
        <v/>
      </c>
      <c r="S399" s="103"/>
      <c r="T399" s="14">
        <f>IF(S399="",0,_xlfn.XLOOKUP(S399,'Clés appart'!$D:$D,'Clés appart'!$G:$G,0))</f>
        <v>0</v>
      </c>
      <c r="U399" s="69"/>
      <c r="V399" s="69"/>
      <c r="W399" s="69" t="str">
        <f>_xlfn.XLOOKUP(R399,'Liste BT'!$J:$J,'Liste BT'!$K:$K,"")</f>
        <v/>
      </c>
      <c r="X399" s="105" t="s">
        <v>848</v>
      </c>
      <c r="Y399" s="97"/>
      <c r="Z399" s="71">
        <f t="shared" si="71"/>
        <v>8</v>
      </c>
      <c r="AA399" s="72">
        <f t="shared" si="73"/>
        <v>0</v>
      </c>
      <c r="AB399" s="72">
        <f t="shared" si="74"/>
        <v>0</v>
      </c>
      <c r="AC399" s="72">
        <f t="shared" si="75"/>
        <v>0</v>
      </c>
      <c r="AD399" s="72">
        <f t="shared" si="76"/>
        <v>0</v>
      </c>
      <c r="AE399" s="147" t="s">
        <v>1498</v>
      </c>
      <c r="AF399" s="115"/>
      <c r="AG399" s="115"/>
      <c r="AH399" s="115"/>
      <c r="AI399" s="115"/>
      <c r="AJ399" s="115"/>
      <c r="AK399" s="115"/>
      <c r="AL399" s="115"/>
      <c r="AM399" s="115"/>
      <c r="AN399" s="115"/>
      <c r="AO399" s="115"/>
      <c r="AP399" s="115"/>
      <c r="AQ399" s="115"/>
      <c r="AR399" s="115"/>
      <c r="AS399" s="115"/>
      <c r="AT399" s="115"/>
      <c r="AU399" s="115"/>
      <c r="AV399" s="115"/>
      <c r="AW399" s="115"/>
      <c r="AX399" s="115"/>
      <c r="AY399" s="115"/>
      <c r="AZ399" s="115"/>
      <c r="BA399" s="115"/>
      <c r="BB399" s="115"/>
      <c r="BC399" s="115"/>
      <c r="BD399" s="115"/>
      <c r="BE399" s="115"/>
      <c r="BF399" s="115"/>
      <c r="BG399" s="115"/>
      <c r="BH399" s="115"/>
      <c r="BI399" s="115"/>
      <c r="BJ399" s="115"/>
      <c r="BK399" s="115">
        <v>8</v>
      </c>
      <c r="BL399" s="115"/>
      <c r="BM399" s="115"/>
      <c r="BN399" s="115"/>
      <c r="BO399" s="115"/>
      <c r="BP399" s="115"/>
      <c r="BQ399" s="115"/>
      <c r="BR399" s="115"/>
      <c r="BS399" s="115"/>
      <c r="BT399" s="115"/>
      <c r="BU399" s="115"/>
    </row>
    <row r="400" spans="1:73" ht="52" customHeight="1" x14ac:dyDescent="0.3">
      <c r="A400" s="67" t="s">
        <v>497</v>
      </c>
      <c r="B400" s="143" cm="1">
        <f t="array" ref="B400">IF(COUNTA(AF400:BU400)=0,"",_xlfn.XLOOKUP(INDEX(AF400:BU400,MATCH(FALSE,ISBLANK(AF400:BU400),0)),$AF400:$BU400,$AF$264:$BU$264,0))</f>
        <v>45845</v>
      </c>
      <c r="C400" s="67" t="s">
        <v>788</v>
      </c>
      <c r="D400" s="67" t="s">
        <v>819</v>
      </c>
      <c r="E400" s="67">
        <v>2504266871</v>
      </c>
      <c r="F400" s="12" t="s">
        <v>861</v>
      </c>
      <c r="G400" s="12"/>
      <c r="H400" s="12" t="s">
        <v>164</v>
      </c>
      <c r="I400" s="59"/>
      <c r="J400" s="14" t="s">
        <v>1521</v>
      </c>
      <c r="K400" s="14">
        <f>_xlfn.XLOOKUP(CONCATENATE(O400," ",U400),'Liste BT'!$J:$J,'Liste BT'!$C:$C,0)</f>
        <v>0</v>
      </c>
      <c r="L400" s="14" t="s">
        <v>1521</v>
      </c>
      <c r="M400" s="68" t="str">
        <f>IF(N400=0,"",_xlfn.XLOOKUP(N400,'Liste des sites'!$E:$E,'Liste des sites'!$O:$O,""))</f>
        <v>Neuchâtel</v>
      </c>
      <c r="N400" s="12" t="s">
        <v>180</v>
      </c>
      <c r="O400" s="69" t="str">
        <f>IF(N400=0,"",_xlfn.XLOOKUP(N400,'Liste des sites'!$E:$E,'Liste des sites'!$D:$D,""))</f>
        <v>17984</v>
      </c>
      <c r="P400" s="12" t="s">
        <v>180</v>
      </c>
      <c r="Q400" s="20" t="s">
        <v>838</v>
      </c>
      <c r="R400" s="69" t="str">
        <f t="shared" si="72"/>
        <v/>
      </c>
      <c r="S400" s="103"/>
      <c r="T400" s="14">
        <f>IF(S400="",0,_xlfn.XLOOKUP(S400,'Clés appart'!$D:$D,'Clés appart'!$G:$G,0))</f>
        <v>0</v>
      </c>
      <c r="U400" s="69"/>
      <c r="V400" s="69"/>
      <c r="W400" s="69" t="str">
        <f>_xlfn.XLOOKUP(R400,'Liste BT'!$J:$J,'Liste BT'!$K:$K,"")</f>
        <v/>
      </c>
      <c r="X400" s="105" t="s">
        <v>838</v>
      </c>
      <c r="Y400" s="97"/>
      <c r="Z400" s="71">
        <f t="shared" si="71"/>
        <v>98</v>
      </c>
      <c r="AA400" s="72">
        <f t="shared" si="73"/>
        <v>0</v>
      </c>
      <c r="AB400" s="72">
        <f t="shared" si="74"/>
        <v>0</v>
      </c>
      <c r="AC400" s="72">
        <f t="shared" si="75"/>
        <v>0</v>
      </c>
      <c r="AD400" s="72">
        <f t="shared" si="76"/>
        <v>0</v>
      </c>
      <c r="AF400" s="115"/>
      <c r="AG400" s="115"/>
      <c r="AH400" s="115"/>
      <c r="AI400" s="115"/>
      <c r="AJ400" s="115"/>
      <c r="AK400" s="115"/>
      <c r="AL400" s="115"/>
      <c r="AM400" s="115">
        <v>6.5</v>
      </c>
      <c r="AN400" s="115">
        <v>7.5</v>
      </c>
      <c r="AO400" s="115">
        <v>6</v>
      </c>
      <c r="AP400" s="115">
        <v>6.5</v>
      </c>
      <c r="AQ400" s="115">
        <v>7</v>
      </c>
      <c r="AR400" s="115"/>
      <c r="AS400" s="115"/>
      <c r="AT400" s="115">
        <v>7</v>
      </c>
      <c r="AU400" s="115">
        <v>6.5</v>
      </c>
      <c r="AV400" s="115">
        <v>7</v>
      </c>
      <c r="AW400" s="115"/>
      <c r="AX400" s="115"/>
      <c r="AY400" s="115"/>
      <c r="AZ400" s="115"/>
      <c r="BA400" s="115">
        <v>9</v>
      </c>
      <c r="BB400" s="115">
        <v>9</v>
      </c>
      <c r="BC400" s="115">
        <v>8.5</v>
      </c>
      <c r="BD400" s="115">
        <v>8.5</v>
      </c>
      <c r="BE400" s="115">
        <v>9</v>
      </c>
      <c r="BF400" s="115"/>
      <c r="BG400" s="115"/>
      <c r="BH400" s="115"/>
      <c r="BI400" s="115"/>
      <c r="BJ400" s="115"/>
      <c r="BK400" s="115"/>
      <c r="BL400" s="115"/>
      <c r="BM400" s="115"/>
      <c r="BN400" s="115"/>
      <c r="BO400" s="115"/>
      <c r="BP400" s="115"/>
      <c r="BQ400" s="115"/>
      <c r="BR400" s="115"/>
      <c r="BS400" s="115"/>
      <c r="BT400" s="115"/>
      <c r="BU400" s="115"/>
    </row>
    <row r="401" spans="1:73" ht="52" customHeight="1" x14ac:dyDescent="0.3">
      <c r="A401" s="67" t="s">
        <v>497</v>
      </c>
      <c r="B401" s="143" cm="1">
        <f t="array" ref="B401">IF(COUNTA(AF401:BU401)=0,"",_xlfn.XLOOKUP(INDEX(AF401:BU401,MATCH(FALSE,ISBLANK(AF401:BU401),0)),$AF401:$BU401,$AF$264:$BU$264,0))</f>
        <v>45855</v>
      </c>
      <c r="C401" s="67" t="s">
        <v>788</v>
      </c>
      <c r="D401" s="67" t="s">
        <v>819</v>
      </c>
      <c r="E401" s="67">
        <v>2504266871</v>
      </c>
      <c r="F401" s="12" t="s">
        <v>1166</v>
      </c>
      <c r="G401" s="12"/>
      <c r="H401" s="12" t="s">
        <v>164</v>
      </c>
      <c r="I401" s="59"/>
      <c r="J401" s="14"/>
      <c r="K401" s="14">
        <f>_xlfn.XLOOKUP(CONCATENATE(O401," ",U401),'Liste BT'!$J:$J,'Liste BT'!$C:$C,0)</f>
        <v>0</v>
      </c>
      <c r="L401" s="14" t="s">
        <v>1497</v>
      </c>
      <c r="M401" s="68" t="str">
        <f>IF(N401=0,"",_xlfn.XLOOKUP(N401,'Liste des sites'!$E:$E,'Liste des sites'!$O:$O,""))</f>
        <v>Neuchâtel</v>
      </c>
      <c r="N401" s="12" t="s">
        <v>1313</v>
      </c>
      <c r="O401" s="69" t="str">
        <f>IF(N401=0,"",_xlfn.XLOOKUP(N401,'Liste des sites'!$E:$E,'Liste des sites'!$D:$D,""))</f>
        <v>18407</v>
      </c>
      <c r="P401" s="12" t="s">
        <v>1313</v>
      </c>
      <c r="Q401" s="20" t="s">
        <v>846</v>
      </c>
      <c r="R401" s="69" t="str">
        <f t="shared" si="72"/>
        <v/>
      </c>
      <c r="S401" s="103"/>
      <c r="T401" s="14">
        <f>IF(S401="",0,_xlfn.XLOOKUP(S401,'Clés appart'!$D:$D,'Clés appart'!$G:$G,0))</f>
        <v>0</v>
      </c>
      <c r="U401" s="69"/>
      <c r="V401" s="69"/>
      <c r="W401" s="69" t="str">
        <f>_xlfn.XLOOKUP(R401,'Liste BT'!$J:$J,'Liste BT'!$K:$K,"")</f>
        <v/>
      </c>
      <c r="X401" s="105" t="s">
        <v>846</v>
      </c>
      <c r="Y401" s="97"/>
      <c r="Z401" s="71">
        <f t="shared" si="71"/>
        <v>18.5</v>
      </c>
      <c r="AA401" s="72">
        <f t="shared" si="73"/>
        <v>0</v>
      </c>
      <c r="AB401" s="72">
        <f t="shared" si="74"/>
        <v>0</v>
      </c>
      <c r="AC401" s="72">
        <f t="shared" si="75"/>
        <v>0</v>
      </c>
      <c r="AD401" s="72">
        <f t="shared" si="76"/>
        <v>0</v>
      </c>
      <c r="AF401" s="115"/>
      <c r="AG401" s="115"/>
      <c r="AH401" s="115"/>
      <c r="AI401" s="115"/>
      <c r="AJ401" s="115"/>
      <c r="AK401" s="115"/>
      <c r="AL401" s="115"/>
      <c r="AM401" s="115"/>
      <c r="AN401" s="115"/>
      <c r="AO401" s="115"/>
      <c r="AP401" s="115"/>
      <c r="AQ401" s="115"/>
      <c r="AR401" s="115"/>
      <c r="AS401" s="115"/>
      <c r="AT401" s="115"/>
      <c r="AU401" s="115"/>
      <c r="AV401" s="115"/>
      <c r="AW401" s="115">
        <v>7</v>
      </c>
      <c r="AX401" s="115">
        <v>7</v>
      </c>
      <c r="AY401" s="115">
        <v>4.5</v>
      </c>
      <c r="AZ401" s="115"/>
      <c r="BA401" s="115"/>
      <c r="BB401" s="115"/>
      <c r="BC401" s="115"/>
      <c r="BD401" s="115"/>
      <c r="BE401" s="115"/>
      <c r="BF401" s="115"/>
      <c r="BG401" s="115"/>
      <c r="BH401" s="115"/>
      <c r="BI401" s="115"/>
      <c r="BJ401" s="115"/>
      <c r="BK401" s="115"/>
      <c r="BL401" s="115"/>
      <c r="BM401" s="115"/>
      <c r="BN401" s="115"/>
      <c r="BO401" s="115"/>
      <c r="BP401" s="115"/>
      <c r="BQ401" s="115"/>
      <c r="BR401" s="115"/>
      <c r="BS401" s="115"/>
      <c r="BT401" s="115"/>
      <c r="BU401" s="115"/>
    </row>
    <row r="402" spans="1:73" ht="52" customHeight="1" x14ac:dyDescent="0.3">
      <c r="A402" s="67" t="s">
        <v>497</v>
      </c>
      <c r="B402" s="143" cm="1">
        <f t="array" ref="B402">IF(COUNTA(AF402:BU402)=0,"",_xlfn.XLOOKUP(INDEX(AF402:BU402,MATCH(FALSE,ISBLANK(AF402:BU402),0)),$AF402:$BU402,$AF$264:$BU$264,0))</f>
        <v>45859</v>
      </c>
      <c r="C402" s="67" t="s">
        <v>788</v>
      </c>
      <c r="D402" s="67" t="s">
        <v>819</v>
      </c>
      <c r="E402" s="67">
        <v>2504266871</v>
      </c>
      <c r="F402" s="12" t="s">
        <v>865</v>
      </c>
      <c r="G402" s="12"/>
      <c r="H402" s="12" t="s">
        <v>164</v>
      </c>
      <c r="I402" s="59"/>
      <c r="J402" s="14"/>
      <c r="K402" s="14" t="str">
        <f>_xlfn.XLOOKUP(CONCATENATE(O402," ",U402),'Liste BT'!$J:$J,'Liste BT'!$C:$C,0)</f>
        <v>17958</v>
      </c>
      <c r="L402" s="14"/>
      <c r="M402" s="68" t="str">
        <f>IF(N402=0,"",_xlfn.XLOOKUP(N402,'Liste des sites'!$E:$E,'Liste des sites'!$O:$O,""))</f>
        <v>Neuchâtel</v>
      </c>
      <c r="N402" s="12" t="s">
        <v>1208</v>
      </c>
      <c r="O402" s="69" t="str">
        <f>IF(N402=0,"",_xlfn.XLOOKUP(N402,'Liste des sites'!$E:$E,'Liste des sites'!$D:$D,""))</f>
        <v>19229</v>
      </c>
      <c r="P402" s="12" t="s">
        <v>1208</v>
      </c>
      <c r="Q402" s="20" t="s">
        <v>824</v>
      </c>
      <c r="R402" s="69" t="str">
        <f t="shared" si="72"/>
        <v>19229 Vitrerie intérieure et extérieure</v>
      </c>
      <c r="S402" s="103"/>
      <c r="T402" s="14">
        <f>IF(S402="",0,_xlfn.XLOOKUP(S402,'Clés appart'!$D:$D,'Clés appart'!$G:$G,0))</f>
        <v>0</v>
      </c>
      <c r="U402" s="69" t="s">
        <v>544</v>
      </c>
      <c r="V402" s="69" t="s">
        <v>544</v>
      </c>
      <c r="W402" s="69" t="str">
        <f>_xlfn.XLOOKUP(R402,'Liste BT'!$J:$J,'Liste BT'!$K:$K,"")</f>
        <v>A01</v>
      </c>
      <c r="X402" s="105"/>
      <c r="Y402" s="97"/>
      <c r="Z402" s="71">
        <f t="shared" si="71"/>
        <v>6</v>
      </c>
      <c r="AA402" s="72">
        <f t="shared" si="73"/>
        <v>0</v>
      </c>
      <c r="AB402" s="72">
        <f t="shared" si="74"/>
        <v>0</v>
      </c>
      <c r="AC402" s="72">
        <f t="shared" si="75"/>
        <v>0</v>
      </c>
      <c r="AD402" s="72">
        <f t="shared" si="76"/>
        <v>0</v>
      </c>
      <c r="AF402" s="115"/>
      <c r="AG402" s="115"/>
      <c r="AH402" s="115"/>
      <c r="AI402" s="115"/>
      <c r="AJ402" s="115"/>
      <c r="AK402" s="115"/>
      <c r="AL402" s="115"/>
      <c r="AM402" s="115"/>
      <c r="AN402" s="115"/>
      <c r="AO402" s="115"/>
      <c r="AP402" s="115"/>
      <c r="AQ402" s="115"/>
      <c r="AR402" s="115"/>
      <c r="AS402" s="115"/>
      <c r="AT402" s="115"/>
      <c r="AU402" s="115"/>
      <c r="AV402" s="115"/>
      <c r="AW402" s="115"/>
      <c r="AX402" s="115"/>
      <c r="AY402" s="115"/>
      <c r="AZ402" s="115"/>
      <c r="BA402" s="115">
        <v>1</v>
      </c>
      <c r="BB402" s="115">
        <v>1</v>
      </c>
      <c r="BC402" s="115">
        <v>1.5</v>
      </c>
      <c r="BD402" s="115">
        <v>1.5</v>
      </c>
      <c r="BE402" s="115">
        <v>1</v>
      </c>
      <c r="BF402" s="115"/>
      <c r="BG402" s="115"/>
      <c r="BH402" s="115"/>
      <c r="BI402" s="115"/>
      <c r="BJ402" s="115"/>
      <c r="BK402" s="115"/>
      <c r="BL402" s="115"/>
      <c r="BM402" s="115"/>
      <c r="BN402" s="115"/>
      <c r="BO402" s="115"/>
      <c r="BP402" s="115"/>
      <c r="BQ402" s="115"/>
      <c r="BR402" s="115"/>
      <c r="BS402" s="115"/>
      <c r="BT402" s="115"/>
      <c r="BU402" s="115"/>
    </row>
    <row r="403" spans="1:73" ht="52" customHeight="1" x14ac:dyDescent="0.3">
      <c r="A403" s="67" t="s">
        <v>497</v>
      </c>
      <c r="B403" s="143" cm="1">
        <f t="array" ref="B403">IF(COUNTA(AF403:BU403)=0,"",_xlfn.XLOOKUP(INDEX(AF403:BU403,MATCH(FALSE,ISBLANK(AF403:BU403),0)),$AF403:$BU403,$AF$264:$BU$264,0))</f>
        <v>45866</v>
      </c>
      <c r="C403" s="67" t="s">
        <v>788</v>
      </c>
      <c r="D403" s="67" t="s">
        <v>819</v>
      </c>
      <c r="E403" s="67">
        <v>2504266871</v>
      </c>
      <c r="F403" s="12" t="s">
        <v>1283</v>
      </c>
      <c r="G403" s="12"/>
      <c r="H403" s="12" t="s">
        <v>164</v>
      </c>
      <c r="I403" s="59"/>
      <c r="J403" s="14" t="s">
        <v>668</v>
      </c>
      <c r="K403" s="14">
        <f>_xlfn.XLOOKUP(CONCATENATE(O403," ",U403),'Liste BT'!$J:$J,'Liste BT'!$C:$C,0)</f>
        <v>0</v>
      </c>
      <c r="L403" s="14" t="s">
        <v>668</v>
      </c>
      <c r="M403" s="68" t="str">
        <f>IF(N403=0,"",_xlfn.XLOOKUP(N403,'Liste des sites'!$E:$E,'Liste des sites'!$O:$O,""))</f>
        <v>Neuchâtel</v>
      </c>
      <c r="N403" s="12" t="s">
        <v>1285</v>
      </c>
      <c r="O403" s="69" t="str">
        <f>IF(N403=0,"",_xlfn.XLOOKUP(N403,'Liste des sites'!$E:$E,'Liste des sites'!$D:$D,""))</f>
        <v>18594</v>
      </c>
      <c r="P403" s="12" t="s">
        <v>1285</v>
      </c>
      <c r="Q403" s="20" t="s">
        <v>851</v>
      </c>
      <c r="R403" s="69" t="str">
        <f t="shared" si="72"/>
        <v>18594 Vitrerie extérieure 2 fois / An Intérieures 1 fois / An</v>
      </c>
      <c r="S403" s="103"/>
      <c r="T403" s="14">
        <f>IF(S403="",0,_xlfn.XLOOKUP(S403,'Clés appart'!$D:$D,'Clés appart'!$G:$G,0))</f>
        <v>0</v>
      </c>
      <c r="U403" s="69" t="s">
        <v>2589</v>
      </c>
      <c r="V403" s="69" t="s">
        <v>2589</v>
      </c>
      <c r="W403" s="69" t="str">
        <f>_xlfn.XLOOKUP(R403,'Liste BT'!$J:$J,'Liste BT'!$K:$K,"")</f>
        <v/>
      </c>
      <c r="X403" s="105"/>
      <c r="Y403" s="97"/>
      <c r="Z403" s="71">
        <f t="shared" si="71"/>
        <v>14</v>
      </c>
      <c r="AA403" s="72">
        <f t="shared" si="73"/>
        <v>0</v>
      </c>
      <c r="AB403" s="72">
        <f t="shared" si="74"/>
        <v>0</v>
      </c>
      <c r="AC403" s="72">
        <f t="shared" si="75"/>
        <v>2</v>
      </c>
      <c r="AD403" s="72">
        <f t="shared" si="76"/>
        <v>0</v>
      </c>
      <c r="AF403" s="115"/>
      <c r="AG403" s="115"/>
      <c r="AH403" s="115"/>
      <c r="AI403" s="115"/>
      <c r="AJ403" s="115"/>
      <c r="AK403" s="115"/>
      <c r="AL403" s="115"/>
      <c r="AM403" s="115"/>
      <c r="AN403" s="115"/>
      <c r="AO403" s="115"/>
      <c r="AP403" s="115"/>
      <c r="AQ403" s="115"/>
      <c r="AR403" s="115"/>
      <c r="AS403" s="115"/>
      <c r="AT403" s="115"/>
      <c r="AU403" s="115"/>
      <c r="AV403" s="115"/>
      <c r="AW403" s="115"/>
      <c r="AX403" s="115"/>
      <c r="AY403" s="115"/>
      <c r="AZ403" s="115"/>
      <c r="BA403" s="115"/>
      <c r="BB403" s="115"/>
      <c r="BC403" s="115"/>
      <c r="BD403" s="115"/>
      <c r="BE403" s="115"/>
      <c r="BF403" s="115"/>
      <c r="BG403" s="115"/>
      <c r="BH403" s="115">
        <v>7</v>
      </c>
      <c r="BI403" s="115">
        <v>7</v>
      </c>
      <c r="BJ403" s="115" t="s">
        <v>790</v>
      </c>
      <c r="BK403" s="115" t="s">
        <v>790</v>
      </c>
      <c r="BL403" s="115"/>
      <c r="BM403" s="115"/>
      <c r="BN403" s="115"/>
      <c r="BO403" s="115"/>
      <c r="BP403" s="115"/>
      <c r="BQ403" s="115"/>
      <c r="BR403" s="115"/>
      <c r="BS403" s="115"/>
      <c r="BT403" s="115"/>
      <c r="BU403" s="115"/>
    </row>
    <row r="404" spans="1:73" ht="52" customHeight="1" x14ac:dyDescent="0.3">
      <c r="A404" s="67" t="s">
        <v>497</v>
      </c>
      <c r="B404" s="143" cm="1">
        <f t="array" ref="B404">IF(COUNTA(AF404:BU404)=0,"",_xlfn.XLOOKUP(INDEX(AF404:BU404,MATCH(FALSE,ISBLANK(AF404:BU404),0)),$AF404:$BU404,$AF$264:$BU$264,0))</f>
        <v>45869</v>
      </c>
      <c r="C404" s="67" t="s">
        <v>975</v>
      </c>
      <c r="D404" s="67" t="s">
        <v>976</v>
      </c>
      <c r="E404" s="67">
        <v>2206260522</v>
      </c>
      <c r="F404" s="12" t="s">
        <v>827</v>
      </c>
      <c r="G404" s="12"/>
      <c r="H404" s="12" t="s">
        <v>164</v>
      </c>
      <c r="I404" s="59"/>
      <c r="J404" s="14" t="s">
        <v>1354</v>
      </c>
      <c r="K404" s="14">
        <f>_xlfn.XLOOKUP(CONCATENATE(O404," ",U404),'Liste BT'!$J:$J,'Liste BT'!$C:$C,0)</f>
        <v>0</v>
      </c>
      <c r="L404" s="14" t="s">
        <v>1354</v>
      </c>
      <c r="M404" s="68" t="str">
        <f>IF(N404=0,"",_xlfn.XLOOKUP(N404,'Liste des sites'!$E:$E,'Liste des sites'!$O:$O,""))</f>
        <v>Jura</v>
      </c>
      <c r="N404" s="12" t="s">
        <v>1106</v>
      </c>
      <c r="O404" s="69" t="str">
        <f>IF(N404=0,"",_xlfn.XLOOKUP(N404,'Liste des sites'!$E:$E,'Liste des sites'!$D:$D,""))</f>
        <v>119</v>
      </c>
      <c r="P404" s="12" t="s">
        <v>1106</v>
      </c>
      <c r="Q404" s="20" t="s">
        <v>848</v>
      </c>
      <c r="R404" s="69" t="str">
        <f t="shared" si="72"/>
        <v/>
      </c>
      <c r="S404" s="103"/>
      <c r="T404" s="14">
        <f>IF(S404="",0,_xlfn.XLOOKUP(S404,'Clés appart'!$D:$D,'Clés appart'!$G:$G,0))</f>
        <v>0</v>
      </c>
      <c r="U404" s="69"/>
      <c r="V404" s="69"/>
      <c r="W404" s="69" t="str">
        <f>_xlfn.XLOOKUP(R404,'Liste BT'!$J:$J,'Liste BT'!$K:$K,"")</f>
        <v/>
      </c>
      <c r="X404" s="105" t="s">
        <v>848</v>
      </c>
      <c r="Y404" s="97"/>
      <c r="Z404" s="71">
        <f t="shared" si="71"/>
        <v>10</v>
      </c>
      <c r="AA404" s="72">
        <f t="shared" si="73"/>
        <v>0</v>
      </c>
      <c r="AB404" s="72">
        <f t="shared" si="74"/>
        <v>0</v>
      </c>
      <c r="AC404" s="72">
        <f t="shared" si="75"/>
        <v>0</v>
      </c>
      <c r="AD404" s="72">
        <f t="shared" si="76"/>
        <v>0</v>
      </c>
      <c r="AE404" s="147" t="s">
        <v>1498</v>
      </c>
      <c r="AF404" s="115"/>
      <c r="AG404" s="115"/>
      <c r="AH404" s="115"/>
      <c r="AI404" s="115"/>
      <c r="AJ404" s="115"/>
      <c r="AK404" s="115"/>
      <c r="AL404" s="115"/>
      <c r="AM404" s="115"/>
      <c r="AN404" s="115"/>
      <c r="AO404" s="115"/>
      <c r="AP404" s="115"/>
      <c r="AQ404" s="115"/>
      <c r="AR404" s="115"/>
      <c r="AS404" s="115"/>
      <c r="AT404" s="115"/>
      <c r="AU404" s="115"/>
      <c r="AV404" s="115"/>
      <c r="AW404" s="115"/>
      <c r="AX404" s="115"/>
      <c r="AY404" s="115"/>
      <c r="AZ404" s="115"/>
      <c r="BA404" s="115"/>
      <c r="BB404" s="115"/>
      <c r="BC404" s="115"/>
      <c r="BD404" s="115"/>
      <c r="BE404" s="115"/>
      <c r="BF404" s="115"/>
      <c r="BG404" s="115"/>
      <c r="BH404" s="115"/>
      <c r="BI404" s="115"/>
      <c r="BJ404" s="115"/>
      <c r="BK404" s="115">
        <v>10</v>
      </c>
      <c r="BL404" s="115"/>
      <c r="BM404" s="115"/>
      <c r="BN404" s="115"/>
      <c r="BO404" s="115"/>
      <c r="BP404" s="115"/>
      <c r="BQ404" s="115"/>
      <c r="BR404" s="115"/>
      <c r="BS404" s="115"/>
      <c r="BT404" s="115"/>
      <c r="BU404" s="115"/>
    </row>
    <row r="405" spans="1:73" ht="52" customHeight="1" x14ac:dyDescent="0.3">
      <c r="A405" s="67" t="s">
        <v>497</v>
      </c>
      <c r="B405" s="143" cm="1">
        <f t="array" ref="B405">IF(COUNTA(AF405:BU405)=0,"",_xlfn.XLOOKUP(INDEX(AF405:BU405,MATCH(FALSE,ISBLANK(AF405:BU405),0)),$AF405:$BU405,$AF$264:$BU$264,0))</f>
        <v>45868</v>
      </c>
      <c r="C405" s="67" t="s">
        <v>981</v>
      </c>
      <c r="D405" s="67" t="s">
        <v>982</v>
      </c>
      <c r="E405" s="67">
        <v>2504267113</v>
      </c>
      <c r="F405" s="12" t="s">
        <v>1283</v>
      </c>
      <c r="G405" s="12"/>
      <c r="H405" s="12" t="s">
        <v>164</v>
      </c>
      <c r="I405" s="59"/>
      <c r="J405" s="14" t="s">
        <v>668</v>
      </c>
      <c r="K405" s="14">
        <f>_xlfn.XLOOKUP(CONCATENATE(O405," ",U405),'Liste BT'!$J:$J,'Liste BT'!$C:$C,0)</f>
        <v>0</v>
      </c>
      <c r="L405" s="14" t="s">
        <v>668</v>
      </c>
      <c r="M405" s="68" t="str">
        <f>IF(N405=0,"",_xlfn.XLOOKUP(N405,'Liste des sites'!$E:$E,'Liste des sites'!$O:$O,""))</f>
        <v>Neuchâtel</v>
      </c>
      <c r="N405" s="12" t="s">
        <v>1285</v>
      </c>
      <c r="O405" s="69" t="str">
        <f>IF(N405=0,"",_xlfn.XLOOKUP(N405,'Liste des sites'!$E:$E,'Liste des sites'!$D:$D,""))</f>
        <v>18594</v>
      </c>
      <c r="P405" s="12" t="s">
        <v>1285</v>
      </c>
      <c r="Q405" s="20" t="s">
        <v>849</v>
      </c>
      <c r="R405" s="69" t="str">
        <f t="shared" si="72"/>
        <v/>
      </c>
      <c r="S405" s="103"/>
      <c r="T405" s="14">
        <f>IF(S405="",0,_xlfn.XLOOKUP(S405,'Clés appart'!$D:$D,'Clés appart'!$G:$G,0))</f>
        <v>0</v>
      </c>
      <c r="U405" s="69"/>
      <c r="V405" s="69"/>
      <c r="W405" s="69" t="str">
        <f>_xlfn.XLOOKUP(R405,'Liste BT'!$J:$J,'Liste BT'!$K:$K,"")</f>
        <v/>
      </c>
      <c r="X405" s="105" t="s">
        <v>849</v>
      </c>
      <c r="Y405" s="97"/>
      <c r="Z405" s="71">
        <f t="shared" si="71"/>
        <v>4.5</v>
      </c>
      <c r="AA405" s="72">
        <f t="shared" si="73"/>
        <v>0</v>
      </c>
      <c r="AB405" s="72">
        <f t="shared" si="74"/>
        <v>0</v>
      </c>
      <c r="AC405" s="72">
        <f t="shared" si="75"/>
        <v>0</v>
      </c>
      <c r="AD405" s="72">
        <f t="shared" si="76"/>
        <v>0</v>
      </c>
      <c r="AF405" s="115"/>
      <c r="AG405" s="115"/>
      <c r="AH405" s="115"/>
      <c r="AI405" s="115"/>
      <c r="AJ405" s="115"/>
      <c r="AK405" s="115"/>
      <c r="AL405" s="115"/>
      <c r="AM405" s="115"/>
      <c r="AN405" s="115"/>
      <c r="AO405" s="115"/>
      <c r="AP405" s="115"/>
      <c r="AQ405" s="115"/>
      <c r="AR405" s="115"/>
      <c r="AS405" s="115"/>
      <c r="AT405" s="115"/>
      <c r="AU405" s="115"/>
      <c r="AV405" s="115"/>
      <c r="AW405" s="115"/>
      <c r="AX405" s="115"/>
      <c r="AY405" s="115"/>
      <c r="AZ405" s="115"/>
      <c r="BA405" s="115"/>
      <c r="BB405" s="115"/>
      <c r="BC405" s="115"/>
      <c r="BD405" s="115"/>
      <c r="BE405" s="115"/>
      <c r="BF405" s="115"/>
      <c r="BG405" s="115"/>
      <c r="BH405" s="115"/>
      <c r="BI405" s="115"/>
      <c r="BJ405" s="115">
        <v>4.5</v>
      </c>
      <c r="BK405" s="115"/>
      <c r="BL405" s="115"/>
      <c r="BM405" s="115"/>
      <c r="BN405" s="115"/>
      <c r="BO405" s="115"/>
      <c r="BP405" s="115"/>
      <c r="BQ405" s="115"/>
      <c r="BR405" s="115"/>
      <c r="BS405" s="115"/>
      <c r="BT405" s="115"/>
      <c r="BU405" s="115"/>
    </row>
    <row r="406" spans="1:73" ht="52" customHeight="1" x14ac:dyDescent="0.3">
      <c r="A406" s="67" t="s">
        <v>497</v>
      </c>
      <c r="B406" s="143" cm="1">
        <f t="array" ref="B406">IF(COUNTA(AF406:BU406)=0,"",_xlfn.XLOOKUP(INDEX(AF406:BU406,MATCH(FALSE,ISBLANK(AF406:BU406),0)),$AF406:$BU406,$AF$264:$BU$264,0))</f>
        <v>45866</v>
      </c>
      <c r="C406" s="67" t="s">
        <v>834</v>
      </c>
      <c r="D406" s="67" t="s">
        <v>835</v>
      </c>
      <c r="E406" s="67">
        <v>2504266788</v>
      </c>
      <c r="F406" s="12" t="s">
        <v>1283</v>
      </c>
      <c r="G406" s="12"/>
      <c r="H406" s="12" t="s">
        <v>164</v>
      </c>
      <c r="I406" s="59"/>
      <c r="J406" s="14" t="s">
        <v>668</v>
      </c>
      <c r="K406" s="14">
        <f>_xlfn.XLOOKUP(CONCATENATE(O406," ",U406),'Liste BT'!$J:$J,'Liste BT'!$C:$C,0)</f>
        <v>0</v>
      </c>
      <c r="L406" s="14" t="s">
        <v>668</v>
      </c>
      <c r="M406" s="68" t="str">
        <f>IF(N406=0,"",_xlfn.XLOOKUP(N406,'Liste des sites'!$E:$E,'Liste des sites'!$O:$O,""))</f>
        <v>Neuchâtel</v>
      </c>
      <c r="N406" s="12" t="s">
        <v>1285</v>
      </c>
      <c r="O406" s="69" t="str">
        <f>IF(N406=0,"",_xlfn.XLOOKUP(N406,'Liste des sites'!$E:$E,'Liste des sites'!$D:$D,""))</f>
        <v>18594</v>
      </c>
      <c r="P406" s="12" t="s">
        <v>1285</v>
      </c>
      <c r="Q406" s="20" t="s">
        <v>837</v>
      </c>
      <c r="R406" s="69" t="str">
        <f t="shared" si="72"/>
        <v/>
      </c>
      <c r="S406" s="103"/>
      <c r="T406" s="14">
        <f>IF(S406="",0,_xlfn.XLOOKUP(S406,'Clés appart'!$D:$D,'Clés appart'!$G:$G,0))</f>
        <v>0</v>
      </c>
      <c r="U406" s="69"/>
      <c r="V406" s="69"/>
      <c r="W406" s="69" t="str">
        <f>_xlfn.XLOOKUP(R406,'Liste BT'!$J:$J,'Liste BT'!$K:$K,"")</f>
        <v/>
      </c>
      <c r="X406" s="105" t="s">
        <v>837</v>
      </c>
      <c r="Y406" s="97"/>
      <c r="Z406" s="71">
        <f t="shared" si="71"/>
        <v>21</v>
      </c>
      <c r="AA406" s="72">
        <f t="shared" si="73"/>
        <v>1</v>
      </c>
      <c r="AB406" s="72">
        <f t="shared" si="74"/>
        <v>0</v>
      </c>
      <c r="AC406" s="72">
        <f t="shared" si="75"/>
        <v>0</v>
      </c>
      <c r="AD406" s="72">
        <f t="shared" si="76"/>
        <v>0</v>
      </c>
      <c r="AF406" s="115"/>
      <c r="AG406" s="115"/>
      <c r="AH406" s="115"/>
      <c r="AI406" s="115"/>
      <c r="AJ406" s="115"/>
      <c r="AK406" s="115"/>
      <c r="AL406" s="115"/>
      <c r="AM406" s="115"/>
      <c r="AN406" s="115"/>
      <c r="AO406" s="115"/>
      <c r="AP406" s="115"/>
      <c r="AQ406" s="115"/>
      <c r="AR406" s="115"/>
      <c r="AS406" s="115"/>
      <c r="AT406" s="115"/>
      <c r="AU406" s="115"/>
      <c r="AV406" s="115"/>
      <c r="AW406" s="115"/>
      <c r="AX406" s="115"/>
      <c r="AY406" s="115"/>
      <c r="AZ406" s="115"/>
      <c r="BA406" s="115"/>
      <c r="BB406" s="115"/>
      <c r="BC406" s="115"/>
      <c r="BD406" s="115"/>
      <c r="BE406" s="115"/>
      <c r="BF406" s="115"/>
      <c r="BG406" s="115"/>
      <c r="BH406" s="115" t="s">
        <v>807</v>
      </c>
      <c r="BI406" s="115">
        <v>7</v>
      </c>
      <c r="BJ406" s="115">
        <v>7</v>
      </c>
      <c r="BK406" s="115">
        <v>7</v>
      </c>
      <c r="BL406" s="115"/>
      <c r="BM406" s="115"/>
      <c r="BN406" s="115"/>
      <c r="BO406" s="115"/>
      <c r="BP406" s="115"/>
      <c r="BQ406" s="115"/>
      <c r="BR406" s="115"/>
      <c r="BS406" s="115"/>
      <c r="BT406" s="115"/>
      <c r="BU406" s="115"/>
    </row>
    <row r="407" spans="1:73" ht="52" customHeight="1" x14ac:dyDescent="0.3">
      <c r="A407" s="67" t="s">
        <v>497</v>
      </c>
      <c r="B407" s="143" cm="1">
        <f t="array" ref="B407">IF(COUNTA(AF407:BU407)=0,"",_xlfn.XLOOKUP(INDEX(AF407:BU407,MATCH(FALSE,ISBLANK(AF407:BU407),0)),$AF407:$BU407,$AF$264:$BU$264,0))</f>
        <v>45839</v>
      </c>
      <c r="C407" s="67" t="s">
        <v>834</v>
      </c>
      <c r="D407" s="67" t="s">
        <v>835</v>
      </c>
      <c r="E407" s="67">
        <v>2504266788</v>
      </c>
      <c r="F407" s="12" t="s">
        <v>1283</v>
      </c>
      <c r="G407" s="12"/>
      <c r="H407" s="12" t="s">
        <v>164</v>
      </c>
      <c r="I407" s="59"/>
      <c r="J407" s="14" t="s">
        <v>668</v>
      </c>
      <c r="K407" s="14">
        <f>_xlfn.XLOOKUP(CONCATENATE(O407," ",U407),'Liste BT'!$J:$J,'Liste BT'!$C:$C,0)</f>
        <v>0</v>
      </c>
      <c r="L407" s="14" t="s">
        <v>668</v>
      </c>
      <c r="M407" s="68" t="str">
        <f>IF(N407=0,"",_xlfn.XLOOKUP(N407,'Liste des sites'!$E:$E,'Liste des sites'!$O:$O,""))</f>
        <v>Neuchâtel</v>
      </c>
      <c r="N407" s="12" t="s">
        <v>1285</v>
      </c>
      <c r="O407" s="69" t="str">
        <f>IF(N407=0,"",_xlfn.XLOOKUP(N407,'Liste des sites'!$E:$E,'Liste des sites'!$D:$D,""))</f>
        <v>18594</v>
      </c>
      <c r="P407" s="12" t="s">
        <v>1285</v>
      </c>
      <c r="Q407" s="20" t="s">
        <v>824</v>
      </c>
      <c r="R407" s="69" t="str">
        <f t="shared" si="72"/>
        <v/>
      </c>
      <c r="S407" s="103"/>
      <c r="T407" s="14">
        <f>IF(S407="",0,_xlfn.XLOOKUP(S407,'Clés appart'!$D:$D,'Clés appart'!$G:$G,0))</f>
        <v>0</v>
      </c>
      <c r="U407" s="69"/>
      <c r="V407" s="69"/>
      <c r="W407" s="69" t="str">
        <f>_xlfn.XLOOKUP(R407,'Liste BT'!$J:$J,'Liste BT'!$K:$K,"")</f>
        <v/>
      </c>
      <c r="X407" s="105" t="s">
        <v>824</v>
      </c>
      <c r="Y407" s="97"/>
      <c r="Z407" s="71">
        <f t="shared" ref="Z407:Z414" si="77">SUM(AF407:BU407)</f>
        <v>16</v>
      </c>
      <c r="AA407" s="72">
        <f t="shared" si="73"/>
        <v>1</v>
      </c>
      <c r="AB407" s="72">
        <f t="shared" si="74"/>
        <v>0</v>
      </c>
      <c r="AC407" s="72">
        <f t="shared" si="75"/>
        <v>0</v>
      </c>
      <c r="AD407" s="72">
        <f t="shared" si="76"/>
        <v>0</v>
      </c>
      <c r="AF407" s="115"/>
      <c r="AG407" s="115">
        <v>4</v>
      </c>
      <c r="AH407" s="115">
        <v>8</v>
      </c>
      <c r="AI407" s="115" t="s">
        <v>807</v>
      </c>
      <c r="AJ407" s="115">
        <v>4</v>
      </c>
      <c r="AK407" s="115"/>
      <c r="AL407" s="115"/>
      <c r="AM407" s="115"/>
      <c r="AN407" s="115"/>
      <c r="AO407" s="115"/>
      <c r="AP407" s="115"/>
      <c r="AQ407" s="115"/>
      <c r="AR407" s="115"/>
      <c r="AS407" s="115"/>
      <c r="AT407" s="115"/>
      <c r="AU407" s="115"/>
      <c r="AV407" s="115"/>
      <c r="AW407" s="115"/>
      <c r="AX407" s="115"/>
      <c r="AY407" s="115"/>
      <c r="AZ407" s="115"/>
      <c r="BA407" s="115"/>
      <c r="BB407" s="115"/>
      <c r="BC407" s="115"/>
      <c r="BD407" s="115"/>
      <c r="BE407" s="115"/>
      <c r="BF407" s="115"/>
      <c r="BG407" s="115"/>
      <c r="BH407" s="115"/>
      <c r="BI407" s="115"/>
      <c r="BJ407" s="115"/>
      <c r="BK407" s="115"/>
      <c r="BL407" s="115"/>
      <c r="BM407" s="115"/>
      <c r="BN407" s="115"/>
      <c r="BO407" s="115"/>
      <c r="BP407" s="115"/>
      <c r="BQ407" s="115"/>
      <c r="BR407" s="115"/>
      <c r="BS407" s="115"/>
      <c r="BT407" s="115"/>
      <c r="BU407" s="115"/>
    </row>
    <row r="408" spans="1:73" ht="52" customHeight="1" x14ac:dyDescent="0.3">
      <c r="A408" s="67" t="s">
        <v>497</v>
      </c>
      <c r="B408" s="143" cm="1">
        <f t="array" ref="B408">IF(COUNTA(AF408:BU408)=0,"",_xlfn.XLOOKUP(INDEX(AF408:BU408,MATCH(FALSE,ISBLANK(AF408:BU408),0)),$AF408:$BU408,$AF$264:$BU$264,0))</f>
        <v>45845</v>
      </c>
      <c r="C408" s="67" t="s">
        <v>834</v>
      </c>
      <c r="D408" s="67" t="s">
        <v>835</v>
      </c>
      <c r="E408" s="67">
        <v>2504266788</v>
      </c>
      <c r="F408" s="12" t="s">
        <v>861</v>
      </c>
      <c r="G408" s="12"/>
      <c r="H408" s="12" t="s">
        <v>164</v>
      </c>
      <c r="I408" s="59"/>
      <c r="J408" s="14" t="s">
        <v>1521</v>
      </c>
      <c r="K408" s="14">
        <f>_xlfn.XLOOKUP(CONCATENATE(O408," ",U408),'Liste BT'!$J:$J,'Liste BT'!$C:$C,0)</f>
        <v>0</v>
      </c>
      <c r="L408" s="14" t="s">
        <v>1521</v>
      </c>
      <c r="M408" s="68" t="str">
        <f>IF(N408=0,"",_xlfn.XLOOKUP(N408,'Liste des sites'!$E:$E,'Liste des sites'!$O:$O,""))</f>
        <v>Neuchâtel</v>
      </c>
      <c r="N408" s="12" t="s">
        <v>180</v>
      </c>
      <c r="O408" s="69" t="str">
        <f>IF(N408=0,"",_xlfn.XLOOKUP(N408,'Liste des sites'!$E:$E,'Liste des sites'!$D:$D,""))</f>
        <v>17984</v>
      </c>
      <c r="P408" s="12" t="s">
        <v>180</v>
      </c>
      <c r="Q408" s="20" t="s">
        <v>838</v>
      </c>
      <c r="R408" s="69" t="str">
        <f t="shared" si="72"/>
        <v/>
      </c>
      <c r="S408" s="103"/>
      <c r="T408" s="14">
        <f>IF(S408="",0,_xlfn.XLOOKUP(S408,'Clés appart'!$D:$D,'Clés appart'!$G:$G,0))</f>
        <v>0</v>
      </c>
      <c r="U408" s="69"/>
      <c r="V408" s="69"/>
      <c r="W408" s="69" t="str">
        <f>_xlfn.XLOOKUP(R408,'Liste BT'!$J:$J,'Liste BT'!$K:$K,"")</f>
        <v/>
      </c>
      <c r="X408" s="105" t="s">
        <v>838</v>
      </c>
      <c r="Y408" s="97"/>
      <c r="Z408" s="71">
        <f t="shared" si="77"/>
        <v>54</v>
      </c>
      <c r="AA408" s="72">
        <f t="shared" si="73"/>
        <v>2</v>
      </c>
      <c r="AB408" s="72">
        <f t="shared" si="74"/>
        <v>0</v>
      </c>
      <c r="AC408" s="72">
        <f t="shared" si="75"/>
        <v>0</v>
      </c>
      <c r="AD408" s="72">
        <f t="shared" si="76"/>
        <v>0</v>
      </c>
      <c r="AF408" s="115"/>
      <c r="AG408" s="115"/>
      <c r="AH408" s="115"/>
      <c r="AI408" s="115"/>
      <c r="AJ408" s="115"/>
      <c r="AK408" s="115"/>
      <c r="AL408" s="115"/>
      <c r="AM408" s="115">
        <v>6.5</v>
      </c>
      <c r="AN408" s="115" t="s">
        <v>807</v>
      </c>
      <c r="AO408" s="115">
        <v>6</v>
      </c>
      <c r="AP408" s="115">
        <v>6.5</v>
      </c>
      <c r="AQ408" s="115">
        <v>7</v>
      </c>
      <c r="AR408" s="115"/>
      <c r="AS408" s="115"/>
      <c r="AT408" s="115">
        <v>7</v>
      </c>
      <c r="AU408" s="115">
        <v>7</v>
      </c>
      <c r="AV408" s="115">
        <v>7</v>
      </c>
      <c r="AW408" s="115" t="s">
        <v>807</v>
      </c>
      <c r="AX408" s="115">
        <v>7</v>
      </c>
      <c r="AY408" s="115"/>
      <c r="AZ408" s="115"/>
      <c r="BA408" s="115"/>
      <c r="BB408" s="115"/>
      <c r="BC408" s="115"/>
      <c r="BD408" s="115"/>
      <c r="BE408" s="115"/>
      <c r="BF408" s="115"/>
      <c r="BG408" s="115"/>
      <c r="BH408" s="115"/>
      <c r="BI408" s="115"/>
      <c r="BJ408" s="115"/>
      <c r="BK408" s="115"/>
      <c r="BL408" s="115"/>
      <c r="BM408" s="115"/>
      <c r="BN408" s="115"/>
      <c r="BO408" s="115"/>
      <c r="BP408" s="115"/>
      <c r="BQ408" s="115"/>
      <c r="BR408" s="115"/>
      <c r="BS408" s="115"/>
      <c r="BT408" s="115"/>
      <c r="BU408" s="115"/>
    </row>
    <row r="409" spans="1:73" ht="52" customHeight="1" x14ac:dyDescent="0.3">
      <c r="A409" s="67" t="s">
        <v>497</v>
      </c>
      <c r="B409" s="143" cm="1">
        <f t="array" ref="B409">IF(COUNTA(AF409:BU409)=0,"",_xlfn.XLOOKUP(INDEX(AF409:BU409,MATCH(FALSE,ISBLANK(AF409:BU409),0)),$AF409:$BU409,$AF$264:$BU$264,0))</f>
        <v>45859</v>
      </c>
      <c r="C409" s="67" t="s">
        <v>834</v>
      </c>
      <c r="D409" s="67" t="s">
        <v>835</v>
      </c>
      <c r="E409" s="67">
        <v>2504266788</v>
      </c>
      <c r="F409" s="12" t="s">
        <v>861</v>
      </c>
      <c r="G409" s="12"/>
      <c r="H409" s="12" t="s">
        <v>164</v>
      </c>
      <c r="I409" s="59"/>
      <c r="J409" s="14" t="s">
        <v>1521</v>
      </c>
      <c r="K409" s="14">
        <f>_xlfn.XLOOKUP(CONCATENATE(O409," ",U409),'Liste BT'!$J:$J,'Liste BT'!$C:$C,0)</f>
        <v>0</v>
      </c>
      <c r="L409" s="14" t="s">
        <v>1521</v>
      </c>
      <c r="M409" s="68" t="str">
        <f>IF(N409=0,"",_xlfn.XLOOKUP(N409,'Liste des sites'!$E:$E,'Liste des sites'!$O:$O,""))</f>
        <v>Neuchâtel</v>
      </c>
      <c r="N409" s="12" t="s">
        <v>180</v>
      </c>
      <c r="O409" s="69" t="str">
        <f>IF(N409=0,"",_xlfn.XLOOKUP(N409,'Liste des sites'!$E:$E,'Liste des sites'!$D:$D,""))</f>
        <v>17984</v>
      </c>
      <c r="P409" s="12" t="s">
        <v>180</v>
      </c>
      <c r="Q409" s="20" t="s">
        <v>838</v>
      </c>
      <c r="R409" s="69" t="str">
        <f t="shared" si="72"/>
        <v/>
      </c>
      <c r="S409" s="103"/>
      <c r="T409" s="14">
        <f>IF(S409="",0,_xlfn.XLOOKUP(S409,'Clés appart'!$D:$D,'Clés appart'!$G:$G,0))</f>
        <v>0</v>
      </c>
      <c r="U409" s="69"/>
      <c r="V409" s="69"/>
      <c r="W409" s="69" t="str">
        <f>_xlfn.XLOOKUP(R409,'Liste BT'!$J:$J,'Liste BT'!$K:$K,"")</f>
        <v/>
      </c>
      <c r="X409" s="105" t="s">
        <v>838</v>
      </c>
      <c r="Y409" s="97"/>
      <c r="Z409" s="71">
        <f t="shared" si="77"/>
        <v>4</v>
      </c>
      <c r="AA409" s="72">
        <f t="shared" si="73"/>
        <v>3</v>
      </c>
      <c r="AB409" s="72">
        <f t="shared" si="74"/>
        <v>0</v>
      </c>
      <c r="AC409" s="72">
        <f t="shared" si="75"/>
        <v>0</v>
      </c>
      <c r="AD409" s="72">
        <f t="shared" si="76"/>
        <v>0</v>
      </c>
      <c r="AF409" s="115"/>
      <c r="AG409" s="115"/>
      <c r="AH409" s="115"/>
      <c r="AI409" s="115"/>
      <c r="AJ409" s="115"/>
      <c r="AK409" s="115"/>
      <c r="AL409" s="115"/>
      <c r="AM409" s="115"/>
      <c r="AN409" s="115"/>
      <c r="AO409" s="115"/>
      <c r="AP409" s="115"/>
      <c r="AQ409" s="115"/>
      <c r="AR409" s="115"/>
      <c r="AS409" s="115"/>
      <c r="AT409" s="115"/>
      <c r="AU409" s="115"/>
      <c r="AV409" s="115"/>
      <c r="AW409" s="115"/>
      <c r="AX409" s="115"/>
      <c r="AY409" s="115"/>
      <c r="AZ409" s="115"/>
      <c r="BA409" s="115" t="s">
        <v>807</v>
      </c>
      <c r="BB409" s="115" t="s">
        <v>807</v>
      </c>
      <c r="BC409" s="115">
        <v>4</v>
      </c>
      <c r="BD409" s="115"/>
      <c r="BE409" s="115" t="s">
        <v>807</v>
      </c>
      <c r="BF409" s="115"/>
      <c r="BG409" s="115"/>
      <c r="BH409" s="115"/>
      <c r="BI409" s="115"/>
      <c r="BJ409" s="115"/>
      <c r="BK409" s="115"/>
      <c r="BL409" s="115"/>
      <c r="BM409" s="115"/>
      <c r="BN409" s="115"/>
      <c r="BO409" s="115"/>
      <c r="BP409" s="115"/>
      <c r="BQ409" s="115"/>
      <c r="BR409" s="115"/>
      <c r="BS409" s="115"/>
      <c r="BT409" s="115"/>
      <c r="BU409" s="115"/>
    </row>
    <row r="410" spans="1:73" ht="52" customHeight="1" x14ac:dyDescent="0.3">
      <c r="A410" s="67" t="s">
        <v>497</v>
      </c>
      <c r="B410" s="143" cm="1">
        <f t="array" ref="B410">IF(COUNTA(AF410:BU410)=0,"",_xlfn.XLOOKUP(INDEX(AF410:BU410,MATCH(FALSE,ISBLANK(AF410:BU410),0)),$AF410:$BU410,$AF$264:$BU$264,0))</f>
        <v>45848</v>
      </c>
      <c r="C410" s="67" t="s">
        <v>834</v>
      </c>
      <c r="D410" s="67" t="s">
        <v>835</v>
      </c>
      <c r="E410" s="67">
        <v>2504266788</v>
      </c>
      <c r="F410" s="12" t="s">
        <v>864</v>
      </c>
      <c r="G410" s="12"/>
      <c r="H410" s="12" t="s">
        <v>164</v>
      </c>
      <c r="I410" s="59"/>
      <c r="J410" s="14" t="s">
        <v>1259</v>
      </c>
      <c r="K410" s="14">
        <f>_xlfn.XLOOKUP(CONCATENATE(O410," ",U410),'Liste BT'!$J:$J,'Liste BT'!$C:$C,0)</f>
        <v>0</v>
      </c>
      <c r="L410" s="14" t="s">
        <v>1259</v>
      </c>
      <c r="M410" s="68" t="str">
        <f>IF(N410=0,"",_xlfn.XLOOKUP(N410,'Liste des sites'!$E:$E,'Liste des sites'!$O:$O,""))</f>
        <v>Neuchâtel</v>
      </c>
      <c r="N410" s="12" t="s">
        <v>1262</v>
      </c>
      <c r="O410" s="69" t="str">
        <f>IF(N410=0,"",_xlfn.XLOOKUP(N410,'Liste des sites'!$E:$E,'Liste des sites'!$D:$D,""))</f>
        <v>19243</v>
      </c>
      <c r="P410" s="12" t="s">
        <v>1262</v>
      </c>
      <c r="Q410" s="20" t="s">
        <v>845</v>
      </c>
      <c r="R410" s="69" t="str">
        <f t="shared" si="72"/>
        <v/>
      </c>
      <c r="S410" s="103"/>
      <c r="T410" s="14">
        <f>IF(S410="",0,_xlfn.XLOOKUP(S410,'Clés appart'!$D:$D,'Clés appart'!$G:$G,0))</f>
        <v>0</v>
      </c>
      <c r="U410" s="69"/>
      <c r="V410" s="69"/>
      <c r="W410" s="69" t="str">
        <f>_xlfn.XLOOKUP(R410,'Liste BT'!$J:$J,'Liste BT'!$K:$K,"")</f>
        <v/>
      </c>
      <c r="X410" s="105" t="s">
        <v>845</v>
      </c>
      <c r="Y410" s="97"/>
      <c r="Z410" s="71">
        <f t="shared" si="77"/>
        <v>3</v>
      </c>
      <c r="AA410" s="72">
        <f t="shared" si="73"/>
        <v>0</v>
      </c>
      <c r="AB410" s="72">
        <f t="shared" si="74"/>
        <v>0</v>
      </c>
      <c r="AC410" s="72">
        <f t="shared" si="75"/>
        <v>0</v>
      </c>
      <c r="AD410" s="72">
        <f t="shared" si="76"/>
        <v>0</v>
      </c>
      <c r="AF410" s="115"/>
      <c r="AG410" s="115"/>
      <c r="AH410" s="115"/>
      <c r="AI410" s="115"/>
      <c r="AJ410" s="115"/>
      <c r="AK410" s="115"/>
      <c r="AL410" s="115"/>
      <c r="AM410" s="115"/>
      <c r="AN410" s="115"/>
      <c r="AO410" s="115"/>
      <c r="AP410" s="115">
        <v>2</v>
      </c>
      <c r="AQ410" s="115"/>
      <c r="AR410" s="115"/>
      <c r="AS410" s="115"/>
      <c r="AT410" s="115"/>
      <c r="AU410" s="115"/>
      <c r="AV410" s="115"/>
      <c r="AW410" s="115"/>
      <c r="AX410" s="115"/>
      <c r="AY410" s="115"/>
      <c r="AZ410" s="115"/>
      <c r="BA410" s="115"/>
      <c r="BB410" s="115"/>
      <c r="BC410" s="115">
        <v>1</v>
      </c>
      <c r="BD410" s="115"/>
      <c r="BE410" s="115"/>
      <c r="BF410" s="115"/>
      <c r="BG410" s="115"/>
      <c r="BH410" s="115"/>
      <c r="BI410" s="115"/>
      <c r="BJ410" s="115"/>
      <c r="BK410" s="115"/>
      <c r="BL410" s="115"/>
      <c r="BM410" s="115"/>
      <c r="BN410" s="115"/>
      <c r="BO410" s="115"/>
      <c r="BP410" s="115"/>
      <c r="BQ410" s="115"/>
      <c r="BR410" s="115"/>
      <c r="BS410" s="115"/>
      <c r="BT410" s="115"/>
      <c r="BU410" s="115"/>
    </row>
    <row r="411" spans="1:73" ht="52" customHeight="1" x14ac:dyDescent="0.3">
      <c r="A411" s="67" t="s">
        <v>497</v>
      </c>
      <c r="B411" s="143" cm="1">
        <f t="array" ref="B411">IF(COUNTA(AF411:BU411)=0,"",_xlfn.XLOOKUP(INDEX(AF411:BU411,MATCH(FALSE,ISBLANK(AF411:BU411),0)),$AF411:$BU411,$AF$264:$BU$264,0))</f>
        <v>45861</v>
      </c>
      <c r="C411" s="67" t="s">
        <v>834</v>
      </c>
      <c r="D411" s="67" t="s">
        <v>835</v>
      </c>
      <c r="E411" s="67">
        <v>2504266788</v>
      </c>
      <c r="F411" s="12" t="s">
        <v>654</v>
      </c>
      <c r="G411" s="12"/>
      <c r="H411" s="12" t="s">
        <v>164</v>
      </c>
      <c r="I411" s="59"/>
      <c r="J411" s="14" t="s">
        <v>1242</v>
      </c>
      <c r="K411" s="14">
        <f>_xlfn.XLOOKUP(CONCATENATE(O411," ",U411),'Liste BT'!$J:$J,'Liste BT'!$C:$C,0)</f>
        <v>0</v>
      </c>
      <c r="L411" s="14" t="s">
        <v>1242</v>
      </c>
      <c r="M411" s="68" t="str">
        <f>IF(N411=0,"",_xlfn.XLOOKUP(N411,'Liste des sites'!$E:$E,'Liste des sites'!$O:$O,""))</f>
        <v>Neuchâtel</v>
      </c>
      <c r="N411" s="12" t="s">
        <v>1179</v>
      </c>
      <c r="O411" s="69" t="str">
        <f>IF(N411=0,"",_xlfn.XLOOKUP(N411,'Liste des sites'!$E:$E,'Liste des sites'!$D:$D,""))</f>
        <v>1266</v>
      </c>
      <c r="P411" s="12" t="s">
        <v>1179</v>
      </c>
      <c r="Q411" s="20" t="s">
        <v>850</v>
      </c>
      <c r="R411" s="69" t="str">
        <f t="shared" si="72"/>
        <v/>
      </c>
      <c r="S411" s="103"/>
      <c r="T411" s="14">
        <f>IF(S411="",0,_xlfn.XLOOKUP(S411,'Clés appart'!$D:$D,'Clés appart'!$G:$G,0))</f>
        <v>0</v>
      </c>
      <c r="U411" s="69"/>
      <c r="V411" s="69"/>
      <c r="W411" s="69" t="str">
        <f>_xlfn.XLOOKUP(R411,'Liste BT'!$J:$J,'Liste BT'!$K:$K,"")</f>
        <v/>
      </c>
      <c r="X411" s="105" t="s">
        <v>850</v>
      </c>
      <c r="Y411" s="97"/>
      <c r="Z411" s="71">
        <f t="shared" si="77"/>
        <v>11</v>
      </c>
      <c r="AA411" s="72">
        <f t="shared" si="73"/>
        <v>0</v>
      </c>
      <c r="AB411" s="72">
        <f t="shared" si="74"/>
        <v>0</v>
      </c>
      <c r="AC411" s="72">
        <f t="shared" si="75"/>
        <v>0</v>
      </c>
      <c r="AD411" s="72">
        <f t="shared" si="76"/>
        <v>0</v>
      </c>
      <c r="AF411" s="115"/>
      <c r="AG411" s="115"/>
      <c r="AH411" s="115"/>
      <c r="AI411" s="115"/>
      <c r="AJ411" s="115"/>
      <c r="AK411" s="115"/>
      <c r="AL411" s="115"/>
      <c r="AM411" s="115"/>
      <c r="AN411" s="115"/>
      <c r="AO411" s="115"/>
      <c r="AP411" s="115"/>
      <c r="AQ411" s="115"/>
      <c r="AR411" s="115"/>
      <c r="AS411" s="115"/>
      <c r="AT411" s="115"/>
      <c r="AU411" s="115"/>
      <c r="AV411" s="115"/>
      <c r="AW411" s="115"/>
      <c r="AX411" s="115"/>
      <c r="AY411" s="115"/>
      <c r="AZ411" s="115"/>
      <c r="BA411" s="115"/>
      <c r="BB411" s="115"/>
      <c r="BC411" s="115">
        <v>3</v>
      </c>
      <c r="BD411" s="115">
        <v>8</v>
      </c>
      <c r="BE411" s="115"/>
      <c r="BF411" s="115"/>
      <c r="BG411" s="115"/>
      <c r="BH411" s="115"/>
      <c r="BI411" s="115"/>
      <c r="BJ411" s="115"/>
      <c r="BK411" s="115"/>
      <c r="BL411" s="115"/>
      <c r="BM411" s="115"/>
      <c r="BN411" s="115"/>
      <c r="BO411" s="115"/>
      <c r="BP411" s="115"/>
      <c r="BQ411" s="115"/>
      <c r="BR411" s="115"/>
      <c r="BS411" s="115"/>
      <c r="BT411" s="115"/>
      <c r="BU411" s="115"/>
    </row>
    <row r="412" spans="1:73" ht="52" customHeight="1" x14ac:dyDescent="0.3">
      <c r="A412" s="67" t="s">
        <v>497</v>
      </c>
      <c r="B412" s="143" cm="1">
        <f t="array" ref="B412">IF(COUNTA(AF412:BU412)=0,"",_xlfn.XLOOKUP(INDEX(AF412:BU412,MATCH(FALSE,ISBLANK(AF412:BU412),0)),$AF412:$BU412,$AF$264:$BU$264,0))</f>
        <v>45847</v>
      </c>
      <c r="C412" s="67"/>
      <c r="D412" s="67" t="s">
        <v>870</v>
      </c>
      <c r="E412" s="67"/>
      <c r="F412" s="12" t="s">
        <v>861</v>
      </c>
      <c r="G412" s="12"/>
      <c r="H412" s="12" t="s">
        <v>164</v>
      </c>
      <c r="I412" s="59"/>
      <c r="J412" s="14" t="s">
        <v>1521</v>
      </c>
      <c r="K412" s="14">
        <f>_xlfn.XLOOKUP(CONCATENATE(O412," ",U412),'Liste BT'!$J:$J,'Liste BT'!$C:$C,0)</f>
        <v>0</v>
      </c>
      <c r="L412" s="14" t="s">
        <v>1521</v>
      </c>
      <c r="M412" s="68" t="str">
        <f>IF(N412=0,"",_xlfn.XLOOKUP(N412,'Liste des sites'!$E:$E,'Liste des sites'!$O:$O,""))</f>
        <v>Neuchâtel</v>
      </c>
      <c r="N412" s="12" t="s">
        <v>180</v>
      </c>
      <c r="O412" s="69" t="str">
        <f>IF(N412=0,"",_xlfn.XLOOKUP(N412,'Liste des sites'!$E:$E,'Liste des sites'!$D:$D,""))</f>
        <v>17984</v>
      </c>
      <c r="P412" s="12" t="s">
        <v>180</v>
      </c>
      <c r="Q412" s="20" t="s">
        <v>838</v>
      </c>
      <c r="R412" s="69" t="str">
        <f t="shared" si="72"/>
        <v/>
      </c>
      <c r="S412" s="103"/>
      <c r="T412" s="14">
        <f>IF(S412="",0,_xlfn.XLOOKUP(S412,'Clés appart'!$D:$D,'Clés appart'!$G:$G,0))</f>
        <v>0</v>
      </c>
      <c r="U412" s="69"/>
      <c r="V412" s="69"/>
      <c r="W412" s="69" t="str">
        <f>_xlfn.XLOOKUP(R412,'Liste BT'!$J:$J,'Liste BT'!$K:$K,"")</f>
        <v/>
      </c>
      <c r="X412" s="105" t="s">
        <v>838</v>
      </c>
      <c r="Y412" s="97"/>
      <c r="Z412" s="71">
        <f t="shared" si="77"/>
        <v>19.5</v>
      </c>
      <c r="AA412" s="72">
        <f t="shared" si="73"/>
        <v>0</v>
      </c>
      <c r="AB412" s="72">
        <f t="shared" si="74"/>
        <v>0</v>
      </c>
      <c r="AC412" s="72">
        <f t="shared" si="75"/>
        <v>0</v>
      </c>
      <c r="AD412" s="72">
        <f t="shared" si="76"/>
        <v>0</v>
      </c>
      <c r="AF412" s="115"/>
      <c r="AG412" s="115"/>
      <c r="AH412" s="115"/>
      <c r="AI412" s="115"/>
      <c r="AJ412" s="115"/>
      <c r="AK412" s="115"/>
      <c r="AL412" s="115"/>
      <c r="AM412" s="115"/>
      <c r="AN412" s="115"/>
      <c r="AO412" s="115">
        <v>6</v>
      </c>
      <c r="AP412" s="115">
        <v>6.5</v>
      </c>
      <c r="AQ412" s="115">
        <v>7</v>
      </c>
      <c r="AR412" s="115"/>
      <c r="AS412" s="115"/>
      <c r="AT412" s="115"/>
      <c r="AU412" s="115"/>
      <c r="AV412" s="115"/>
      <c r="AW412" s="115"/>
      <c r="AX412" s="115"/>
      <c r="AY412" s="115"/>
      <c r="AZ412" s="115"/>
      <c r="BA412" s="115"/>
      <c r="BB412" s="115"/>
      <c r="BC412" s="115"/>
      <c r="BD412" s="115"/>
      <c r="BE412" s="115"/>
      <c r="BF412" s="115"/>
      <c r="BG412" s="115"/>
      <c r="BH412" s="115"/>
      <c r="BI412" s="115"/>
      <c r="BJ412" s="115"/>
      <c r="BK412" s="115"/>
      <c r="BL412" s="115"/>
      <c r="BM412" s="115"/>
      <c r="BN412" s="115"/>
      <c r="BO412" s="115"/>
      <c r="BP412" s="115"/>
      <c r="BQ412" s="115"/>
      <c r="BR412" s="115"/>
      <c r="BS412" s="115"/>
      <c r="BT412" s="115"/>
      <c r="BU412" s="115"/>
    </row>
    <row r="413" spans="1:73" ht="52" customHeight="1" x14ac:dyDescent="0.3">
      <c r="A413" s="67" t="s">
        <v>497</v>
      </c>
      <c r="B413" s="143" cm="1">
        <f t="array" ref="B413">IF(COUNTA(AF413:BU413)=0,"",_xlfn.XLOOKUP(INDEX(AF413:BU413,MATCH(FALSE,ISBLANK(AF413:BU413),0)),$AF413:$BU413,$AF$264:$BU$264,0))</f>
        <v>45845</v>
      </c>
      <c r="C413" s="67"/>
      <c r="D413" s="67" t="s">
        <v>874</v>
      </c>
      <c r="E413" s="67"/>
      <c r="F413" s="12" t="s">
        <v>1331</v>
      </c>
      <c r="G413" s="12"/>
      <c r="H413" s="12" t="s">
        <v>164</v>
      </c>
      <c r="I413" s="59"/>
      <c r="J413" s="14" t="s">
        <v>1332</v>
      </c>
      <c r="K413" s="14">
        <f>_xlfn.XLOOKUP(CONCATENATE(O413," ",U413),'Liste BT'!$J:$J,'Liste BT'!$C:$C,0)</f>
        <v>0</v>
      </c>
      <c r="L413" s="14" t="s">
        <v>1332</v>
      </c>
      <c r="M413" s="68" t="str">
        <f>IF(N413=0,"",_xlfn.XLOOKUP(N413,'Liste des sites'!$E:$E,'Liste des sites'!$O:$O,""))</f>
        <v>Neuchâtel</v>
      </c>
      <c r="N413" s="12" t="s">
        <v>1334</v>
      </c>
      <c r="O413" s="69" t="str">
        <f>IF(N413=0,"",_xlfn.XLOOKUP(N413,'Liste des sites'!$E:$E,'Liste des sites'!$D:$D,""))</f>
        <v>19098</v>
      </c>
      <c r="P413" s="12" t="s">
        <v>1334</v>
      </c>
      <c r="Q413" s="20" t="s">
        <v>842</v>
      </c>
      <c r="R413" s="69" t="str">
        <f t="shared" si="72"/>
        <v/>
      </c>
      <c r="S413" s="103"/>
      <c r="T413" s="14">
        <f>IF(S413="",0,_xlfn.XLOOKUP(S413,'Clés appart'!$D:$D,'Clés appart'!$G:$G,0))</f>
        <v>0</v>
      </c>
      <c r="U413" s="69"/>
      <c r="V413" s="69"/>
      <c r="W413" s="69" t="str">
        <f>_xlfn.XLOOKUP(R413,'Liste BT'!$J:$J,'Liste BT'!$K:$K,"")</f>
        <v/>
      </c>
      <c r="X413" s="105" t="s">
        <v>842</v>
      </c>
      <c r="Y413" s="97"/>
      <c r="Z413" s="71">
        <f t="shared" si="77"/>
        <v>2</v>
      </c>
      <c r="AA413" s="72">
        <f t="shared" si="73"/>
        <v>0</v>
      </c>
      <c r="AB413" s="72">
        <f t="shared" si="74"/>
        <v>0</v>
      </c>
      <c r="AC413" s="72">
        <f t="shared" si="75"/>
        <v>0</v>
      </c>
      <c r="AD413" s="72">
        <f t="shared" si="76"/>
        <v>0</v>
      </c>
      <c r="AE413" s="147" t="s">
        <v>596</v>
      </c>
      <c r="AF413" s="115"/>
      <c r="AG413" s="115"/>
      <c r="AH413" s="115"/>
      <c r="AI413" s="115"/>
      <c r="AJ413" s="115"/>
      <c r="AK413" s="115"/>
      <c r="AL413" s="115"/>
      <c r="AM413" s="115">
        <v>2</v>
      </c>
      <c r="AN413" s="115"/>
      <c r="AO413" s="115"/>
      <c r="AP413" s="115"/>
      <c r="AQ413" s="115"/>
      <c r="AR413" s="115"/>
      <c r="AS413" s="115"/>
      <c r="AT413" s="115"/>
      <c r="AU413" s="115"/>
      <c r="AV413" s="115"/>
      <c r="AW413" s="115"/>
      <c r="AX413" s="115"/>
      <c r="AY413" s="115"/>
      <c r="AZ413" s="115"/>
      <c r="BA413" s="115"/>
      <c r="BB413" s="115"/>
      <c r="BC413" s="115"/>
      <c r="BD413" s="115"/>
      <c r="BE413" s="115"/>
      <c r="BF413" s="115"/>
      <c r="BG413" s="115"/>
      <c r="BH413" s="115"/>
      <c r="BI413" s="115"/>
      <c r="BJ413" s="115"/>
      <c r="BK413" s="115"/>
      <c r="BL413" s="115"/>
      <c r="BM413" s="115"/>
      <c r="BN413" s="115"/>
      <c r="BO413" s="115"/>
      <c r="BP413" s="115"/>
      <c r="BQ413" s="115"/>
      <c r="BR413" s="115"/>
      <c r="BS413" s="115"/>
      <c r="BT413" s="115"/>
      <c r="BU413" s="115"/>
    </row>
    <row r="414" spans="1:73" ht="52" customHeight="1" x14ac:dyDescent="0.3">
      <c r="A414" s="67" t="s">
        <v>497</v>
      </c>
      <c r="B414" s="143" cm="1">
        <f t="array" ref="B414">IF(COUNTA(AF414:BU414)=0,"",_xlfn.XLOOKUP(INDEX(AF414:BU414,MATCH(FALSE,ISBLANK(AF414:BU414),0)),$AF414:$BU414,$AF$264:$BU$264,0))</f>
        <v>45857</v>
      </c>
      <c r="C414" s="67"/>
      <c r="D414" s="67" t="s">
        <v>875</v>
      </c>
      <c r="E414" s="67"/>
      <c r="F414" s="12" t="s">
        <v>1166</v>
      </c>
      <c r="G414" s="12"/>
      <c r="H414" s="12" t="s">
        <v>164</v>
      </c>
      <c r="I414" s="59"/>
      <c r="J414" s="14"/>
      <c r="K414" s="14">
        <f>_xlfn.XLOOKUP(CONCATENATE(O414," ",U414),'Liste BT'!$J:$J,'Liste BT'!$C:$C,0)</f>
        <v>0</v>
      </c>
      <c r="L414" s="14" t="s">
        <v>1497</v>
      </c>
      <c r="M414" s="68" t="str">
        <f>IF(N414=0,"",_xlfn.XLOOKUP(N414,'Liste des sites'!$E:$E,'Liste des sites'!$O:$O,""))</f>
        <v>Neuchâtel</v>
      </c>
      <c r="N414" s="12" t="s">
        <v>1313</v>
      </c>
      <c r="O414" s="69" t="str">
        <f>IF(N414=0,"",_xlfn.XLOOKUP(N414,'Liste des sites'!$E:$E,'Liste des sites'!$D:$D,""))</f>
        <v>18407</v>
      </c>
      <c r="P414" s="12" t="s">
        <v>1313</v>
      </c>
      <c r="Q414" s="20" t="s">
        <v>847</v>
      </c>
      <c r="R414" s="69" t="str">
        <f t="shared" si="72"/>
        <v/>
      </c>
      <c r="S414" s="103"/>
      <c r="T414" s="14">
        <f>IF(S414="",0,_xlfn.XLOOKUP(S414,'Clés appart'!$D:$D,'Clés appart'!$G:$G,0))</f>
        <v>0</v>
      </c>
      <c r="U414" s="69"/>
      <c r="V414" s="69"/>
      <c r="W414" s="69" t="str">
        <f>_xlfn.XLOOKUP(R414,'Liste BT'!$J:$J,'Liste BT'!$K:$K,"")</f>
        <v/>
      </c>
      <c r="X414" s="105" t="s">
        <v>847</v>
      </c>
      <c r="Y414" s="97"/>
      <c r="Z414" s="71">
        <f t="shared" si="77"/>
        <v>5</v>
      </c>
      <c r="AA414" s="72">
        <f t="shared" si="73"/>
        <v>0</v>
      </c>
      <c r="AB414" s="72">
        <f t="shared" si="74"/>
        <v>0</v>
      </c>
      <c r="AC414" s="72">
        <f t="shared" si="75"/>
        <v>0</v>
      </c>
      <c r="AD414" s="72">
        <f t="shared" si="76"/>
        <v>0</v>
      </c>
      <c r="AF414" s="115"/>
      <c r="AG414" s="115"/>
      <c r="AH414" s="115"/>
      <c r="AI414" s="115"/>
      <c r="AJ414" s="115"/>
      <c r="AK414" s="115"/>
      <c r="AL414" s="115"/>
      <c r="AM414" s="115"/>
      <c r="AN414" s="115"/>
      <c r="AO414" s="115"/>
      <c r="AP414" s="115"/>
      <c r="AQ414" s="115"/>
      <c r="AR414" s="115"/>
      <c r="AS414" s="115"/>
      <c r="AT414" s="115"/>
      <c r="AU414" s="115"/>
      <c r="AV414" s="115"/>
      <c r="AW414" s="115"/>
      <c r="AX414" s="115"/>
      <c r="AY414" s="115">
        <v>5</v>
      </c>
      <c r="AZ414" s="115"/>
      <c r="BA414" s="115"/>
      <c r="BB414" s="115"/>
      <c r="BC414" s="115"/>
      <c r="BD414" s="115"/>
      <c r="BE414" s="115"/>
      <c r="BF414" s="115"/>
      <c r="BG414" s="115"/>
      <c r="BH414" s="115"/>
      <c r="BI414" s="115"/>
      <c r="BJ414" s="115"/>
      <c r="BK414" s="115"/>
      <c r="BL414" s="115"/>
      <c r="BM414" s="115"/>
      <c r="BN414" s="115"/>
      <c r="BO414" s="115"/>
      <c r="BP414" s="115"/>
      <c r="BQ414" s="115"/>
      <c r="BR414" s="115"/>
      <c r="BS414" s="115"/>
      <c r="BT414" s="115"/>
      <c r="BU414" s="115"/>
    </row>
    <row r="415" spans="1:73" ht="52" customHeight="1" x14ac:dyDescent="0.3">
      <c r="A415" s="67"/>
      <c r="B415" s="143" t="str" cm="1">
        <f t="array" ref="B415">IF(COUNTA(AF415:BU415)=0,"",_xlfn.XLOOKUP(INDEX(AF415:BU415,MATCH(FALSE,ISBLANK(AF415:BU415),0)),$AF415:$BU415,$AF$264:$BU$264,0))</f>
        <v/>
      </c>
      <c r="C415" s="67"/>
      <c r="D415" s="67"/>
      <c r="E415" s="67"/>
      <c r="F415" s="12"/>
      <c r="G415" s="12"/>
      <c r="H415" s="12"/>
      <c r="I415" s="59"/>
      <c r="J415" s="14"/>
      <c r="K415" s="14">
        <f>_xlfn.XLOOKUP(CONCATENATE(O415," ",U415),'Liste BT'!$J:$J,'Liste BT'!$C:$C,0)</f>
        <v>0</v>
      </c>
      <c r="L415" s="14"/>
      <c r="M415" s="68" t="str">
        <f>IF(N415=0,"",_xlfn.XLOOKUP(N415,'Liste des sites'!$E:$E,'Liste des sites'!$O:$O,""))</f>
        <v/>
      </c>
      <c r="N415" s="12"/>
      <c r="O415" s="69" t="str">
        <f>IF(N415=0,"",_xlfn.XLOOKUP(N415,'Liste des sites'!$E:$E,'Liste des sites'!$D:$D,""))</f>
        <v/>
      </c>
      <c r="P415" s="12"/>
      <c r="Q415" s="20"/>
      <c r="R415" s="69" t="str">
        <f t="shared" si="72"/>
        <v/>
      </c>
      <c r="S415" s="103"/>
      <c r="T415" s="14">
        <f>IF(S415="",0,_xlfn.XLOOKUP(S415,'Clés appart'!$D:$D,'Clés appart'!$G:$G,0))</f>
        <v>0</v>
      </c>
      <c r="U415" s="69"/>
      <c r="V415" s="69"/>
      <c r="W415" s="69" t="str">
        <f>_xlfn.XLOOKUP(R415,'Liste BT'!$J:$J,'Liste BT'!$K:$K,"")</f>
        <v/>
      </c>
      <c r="X415" s="105"/>
      <c r="Y415" s="97"/>
      <c r="Z415" s="71"/>
      <c r="AA415" s="72">
        <f t="shared" ref="AA415" si="78">COUNTIF($AF415:$BU415,"Abs")</f>
        <v>0</v>
      </c>
      <c r="AB415" s="72">
        <f t="shared" ref="AB415" si="79">COUNTIF($AF415:$BU415,"CP")</f>
        <v>0</v>
      </c>
      <c r="AC415" s="72">
        <f t="shared" ref="AC415" si="80">COUNTIF($AF415:$BU415,"MA")</f>
        <v>0</v>
      </c>
      <c r="AD415" s="72">
        <f t="shared" ref="AD415" si="81">COUNTIF($AF415:$BU415,"F")</f>
        <v>0</v>
      </c>
      <c r="AF415" s="115"/>
      <c r="AG415" s="115"/>
      <c r="AH415" s="115"/>
      <c r="AI415" s="115"/>
      <c r="AJ415" s="115"/>
      <c r="AK415" s="115"/>
      <c r="AL415" s="115"/>
      <c r="AM415" s="115"/>
      <c r="AN415" s="115"/>
      <c r="AO415" s="115"/>
      <c r="AP415" s="115"/>
      <c r="AQ415" s="115"/>
      <c r="AR415" s="115"/>
      <c r="AS415" s="115"/>
      <c r="AT415" s="115"/>
      <c r="AU415" s="115"/>
      <c r="AV415" s="115"/>
      <c r="AW415" s="115"/>
      <c r="AX415" s="115"/>
      <c r="AY415" s="115"/>
      <c r="AZ415" s="115"/>
      <c r="BA415" s="115"/>
      <c r="BB415" s="115"/>
      <c r="BC415" s="115"/>
      <c r="BD415" s="115"/>
      <c r="BE415" s="115"/>
      <c r="BF415" s="115"/>
      <c r="BG415" s="115"/>
      <c r="BH415" s="115"/>
      <c r="BI415" s="115"/>
      <c r="BJ415" s="115"/>
      <c r="BK415" s="115"/>
      <c r="BL415" s="115"/>
      <c r="BM415" s="115"/>
      <c r="BN415" s="115"/>
      <c r="BO415" s="115"/>
      <c r="BP415" s="115"/>
      <c r="BQ415" s="115"/>
      <c r="BR415" s="115"/>
      <c r="BS415" s="115"/>
      <c r="BT415" s="115"/>
      <c r="BU415" s="115"/>
    </row>
    <row r="416" spans="1:73" ht="52" customHeight="1" x14ac:dyDescent="0.3">
      <c r="A416" s="67"/>
      <c r="B416" s="143" t="str" cm="1">
        <f t="array" ref="B416">IF(COUNTA(AF416:BU416)=0,"",_xlfn.XLOOKUP(INDEX(AF416:BU416,MATCH(FALSE,ISBLANK(AF416:BU416),0)),$AF416:$BU416,$AF$264:$BU$264,0))</f>
        <v/>
      </c>
      <c r="C416" s="67"/>
      <c r="D416" s="67"/>
      <c r="E416" s="67"/>
      <c r="F416" s="12"/>
      <c r="G416" s="12"/>
      <c r="H416" s="12"/>
      <c r="I416" s="59"/>
      <c r="J416" s="14"/>
      <c r="K416" s="14">
        <f>_xlfn.XLOOKUP(CONCATENATE(O416," ",U416),'Liste BT'!$J:$J,'Liste BT'!$C:$C,0)</f>
        <v>0</v>
      </c>
      <c r="L416" s="14"/>
      <c r="M416" s="68" t="str">
        <f>IF(N416=0,"",_xlfn.XLOOKUP(N416,'Liste des sites'!$E:$E,'Liste des sites'!$O:$O,""))</f>
        <v/>
      </c>
      <c r="N416" s="12"/>
      <c r="O416" s="69" t="str">
        <f>IF(N416=0,"",_xlfn.XLOOKUP(N416,'Liste des sites'!$E:$E,'Liste des sites'!$D:$D,""))</f>
        <v/>
      </c>
      <c r="P416" s="12"/>
      <c r="Q416" s="20"/>
      <c r="R416" s="69" t="str">
        <f t="shared" si="72"/>
        <v/>
      </c>
      <c r="S416" s="103"/>
      <c r="T416" s="14">
        <f>IF(S416="",0,_xlfn.XLOOKUP(S416,'Clés appart'!$D:$D,'Clés appart'!$G:$G,0))</f>
        <v>0</v>
      </c>
      <c r="U416" s="69"/>
      <c r="V416" s="69"/>
      <c r="W416" s="69" t="str">
        <f>_xlfn.XLOOKUP(R416,'Liste BT'!$J:$J,'Liste BT'!$K:$K,"")</f>
        <v/>
      </c>
      <c r="X416" s="105"/>
      <c r="Y416" s="97"/>
      <c r="Z416" s="71">
        <f t="shared" ref="Z416" si="82">SUM(AF416:BU416)</f>
        <v>0</v>
      </c>
      <c r="AA416" s="72">
        <f t="shared" ref="AA416" si="83">COUNTIF($AF416:$BU416,"Abs")</f>
        <v>0</v>
      </c>
      <c r="AB416" s="72">
        <f t="shared" ref="AB416" si="84">COUNTIF($AF416:$BU416,"CP")</f>
        <v>0</v>
      </c>
      <c r="AC416" s="72">
        <f t="shared" ref="AC416" si="85">COUNTIF($AF416:$BU416,"MA")</f>
        <v>0</v>
      </c>
      <c r="AD416" s="72">
        <f t="shared" ref="AD416" si="86">COUNTIF($AF416:$BU416,"F")</f>
        <v>0</v>
      </c>
      <c r="AF416" s="115"/>
      <c r="AG416" s="115"/>
      <c r="AH416" s="115"/>
      <c r="AI416" s="115"/>
      <c r="AJ416" s="115"/>
      <c r="AK416" s="115"/>
      <c r="AL416" s="115"/>
      <c r="AM416" s="115"/>
      <c r="AN416" s="115"/>
      <c r="AO416" s="115"/>
      <c r="AP416" s="115"/>
      <c r="AQ416" s="115"/>
      <c r="AR416" s="115"/>
      <c r="AS416" s="115"/>
      <c r="AT416" s="115"/>
      <c r="AU416" s="115"/>
      <c r="AV416" s="115"/>
      <c r="AW416" s="115"/>
      <c r="AX416" s="115"/>
      <c r="AY416" s="115"/>
      <c r="AZ416" s="115"/>
      <c r="BA416" s="115"/>
      <c r="BB416" s="115"/>
      <c r="BC416" s="115"/>
      <c r="BD416" s="115"/>
      <c r="BE416" s="115"/>
      <c r="BF416" s="115"/>
      <c r="BG416" s="115"/>
      <c r="BH416" s="115"/>
      <c r="BI416" s="115"/>
      <c r="BJ416" s="115"/>
      <c r="BK416" s="115"/>
      <c r="BL416" s="115"/>
      <c r="BM416" s="115"/>
      <c r="BN416" s="115"/>
      <c r="BO416" s="115"/>
      <c r="BP416" s="115"/>
      <c r="BQ416" s="115"/>
      <c r="BR416" s="115"/>
      <c r="BS416" s="115"/>
      <c r="BT416" s="115"/>
      <c r="BU416" s="115"/>
    </row>
    <row r="417" spans="1:73" x14ac:dyDescent="0.3">
      <c r="A417" s="59"/>
      <c r="B417" s="59"/>
      <c r="C417" s="59"/>
      <c r="D417" s="59"/>
      <c r="F417" s="59"/>
      <c r="G417" s="59"/>
      <c r="H417" s="59"/>
      <c r="I417" s="59"/>
      <c r="J417" s="59"/>
      <c r="K417" s="59"/>
      <c r="L417" s="74"/>
      <c r="M417" s="59"/>
      <c r="N417" s="76"/>
      <c r="O417" s="76"/>
      <c r="P417" s="76"/>
      <c r="Q417" s="76"/>
      <c r="R417" s="76"/>
      <c r="S417" s="76"/>
      <c r="T417" s="76"/>
      <c r="U417" s="75"/>
      <c r="V417" s="75"/>
      <c r="W417" s="75"/>
      <c r="X417" s="76"/>
    </row>
    <row r="418" spans="1:73" x14ac:dyDescent="0.3">
      <c r="A418" s="59"/>
      <c r="B418" s="59"/>
      <c r="C418" s="59"/>
      <c r="D418" s="59"/>
      <c r="F418" s="59"/>
      <c r="G418" s="59"/>
      <c r="H418" s="59"/>
      <c r="I418" s="59"/>
      <c r="J418" s="59"/>
      <c r="K418" s="59"/>
      <c r="L418" s="74"/>
      <c r="M418" s="59"/>
      <c r="N418" s="76"/>
      <c r="O418" s="76"/>
      <c r="P418" s="76"/>
      <c r="Q418" s="76"/>
      <c r="R418" s="76"/>
      <c r="S418" s="76"/>
      <c r="T418" s="76"/>
      <c r="U418" s="75"/>
      <c r="V418" s="75"/>
      <c r="W418" s="75"/>
      <c r="X418" s="76"/>
    </row>
    <row r="419" spans="1:73" x14ac:dyDescent="0.3">
      <c r="A419" s="59"/>
      <c r="B419" s="59"/>
      <c r="C419" s="59"/>
      <c r="D419" s="59"/>
      <c r="F419" s="59"/>
      <c r="G419" s="59"/>
      <c r="H419" s="59"/>
      <c r="I419" s="59"/>
      <c r="J419" s="59"/>
      <c r="K419" s="59"/>
      <c r="L419" s="74"/>
      <c r="M419" s="59"/>
      <c r="N419" s="76"/>
      <c r="O419" s="76"/>
      <c r="P419" s="76"/>
      <c r="Q419" s="76"/>
      <c r="R419" s="76"/>
      <c r="S419" s="76"/>
      <c r="T419" s="76"/>
      <c r="U419" s="75"/>
      <c r="V419" s="75"/>
      <c r="W419" s="75"/>
      <c r="X419" s="76"/>
    </row>
    <row r="420" spans="1:73" x14ac:dyDescent="0.3">
      <c r="A420" s="59"/>
      <c r="B420" s="59"/>
      <c r="C420" s="59"/>
      <c r="D420" s="59"/>
      <c r="F420" s="59"/>
      <c r="G420" s="59"/>
      <c r="H420" s="59"/>
      <c r="I420" s="59"/>
      <c r="J420" s="59"/>
      <c r="K420" s="59"/>
      <c r="L420" s="74"/>
      <c r="M420" s="59"/>
      <c r="N420" s="76"/>
      <c r="O420" s="76"/>
      <c r="P420" s="76"/>
      <c r="Q420" s="76"/>
      <c r="R420" s="76"/>
      <c r="S420" s="76"/>
      <c r="T420" s="76"/>
    </row>
    <row r="421" spans="1:73" s="55" customFormat="1" x14ac:dyDescent="0.3">
      <c r="A421" s="66"/>
      <c r="B421" s="66"/>
      <c r="C421" s="66"/>
      <c r="D421" s="66"/>
      <c r="E421" s="66"/>
      <c r="F421" s="66"/>
      <c r="G421" s="66"/>
      <c r="H421" s="66"/>
      <c r="I421" s="66"/>
      <c r="J421" s="66"/>
      <c r="K421" s="66"/>
      <c r="L421" s="66"/>
      <c r="N421" s="66"/>
      <c r="O421" s="66"/>
      <c r="P421" s="66"/>
      <c r="Q421" s="66"/>
      <c r="R421" s="66"/>
      <c r="S421" s="66"/>
      <c r="T421" s="66"/>
      <c r="U421" s="136"/>
      <c r="V421" s="136"/>
      <c r="W421" s="136"/>
      <c r="X421" s="128"/>
      <c r="Y421" s="77">
        <f>SUM(Y268:Y416)</f>
        <v>190.95000000000002</v>
      </c>
      <c r="Z421" s="77">
        <f>SUM(Z268:Z416)</f>
        <v>1180.26</v>
      </c>
      <c r="AA421" s="65"/>
      <c r="AB421" s="65"/>
      <c r="AC421" s="78"/>
      <c r="AD421" s="78"/>
      <c r="AE421" s="147"/>
      <c r="AF421" s="10" t="s">
        <v>513</v>
      </c>
      <c r="AG421" s="66"/>
      <c r="AH421" s="66"/>
      <c r="AI421" s="66"/>
      <c r="AJ421" s="66"/>
      <c r="AK421" s="66"/>
      <c r="AL421" s="66"/>
      <c r="AM421" s="66"/>
      <c r="AN421" s="66"/>
      <c r="AO421" s="66"/>
      <c r="AP421" s="66"/>
      <c r="AQ421" s="66"/>
      <c r="AR421" s="66"/>
      <c r="AS421" s="66"/>
      <c r="AT421" s="66"/>
      <c r="AU421" s="66"/>
      <c r="AV421" s="66"/>
      <c r="AW421" s="66"/>
      <c r="AX421" s="66"/>
      <c r="AY421" s="66"/>
      <c r="AZ421" s="66"/>
      <c r="BA421" s="66"/>
      <c r="BB421" s="66"/>
      <c r="BC421" s="66"/>
      <c r="BD421" s="66"/>
      <c r="BE421" s="66"/>
      <c r="BF421" s="66"/>
      <c r="BG421" s="66"/>
      <c r="BH421" s="66"/>
      <c r="BI421" s="66"/>
      <c r="BJ421" s="66"/>
      <c r="BK421" s="66"/>
      <c r="BL421" s="66"/>
      <c r="BM421" s="66"/>
      <c r="BN421" s="66"/>
      <c r="BO421" s="66"/>
      <c r="BP421" s="66"/>
      <c r="BQ421" s="66"/>
      <c r="BR421" s="66"/>
      <c r="BS421" s="66"/>
      <c r="BT421" s="66"/>
      <c r="BU421" s="66"/>
    </row>
    <row r="422" spans="1:73" ht="23" thickBot="1" x14ac:dyDescent="0.35">
      <c r="F422" s="58"/>
      <c r="G422" s="58"/>
    </row>
    <row r="423" spans="1:73" ht="131" customHeight="1" thickTop="1" thickBot="1" x14ac:dyDescent="0.35">
      <c r="F423" s="58"/>
      <c r="G423" s="58"/>
      <c r="J423" s="165" t="s">
        <v>2584</v>
      </c>
      <c r="K423" s="166"/>
      <c r="L423" s="166"/>
      <c r="M423" s="166"/>
      <c r="N423" s="166"/>
      <c r="O423" s="166"/>
      <c r="P423" s="166"/>
      <c r="Q423" s="166"/>
      <c r="R423" s="166"/>
      <c r="S423" s="166"/>
      <c r="T423" s="166"/>
      <c r="U423" s="137"/>
      <c r="V423" s="137"/>
      <c r="W423" s="137"/>
      <c r="X423" s="76"/>
      <c r="AF423" s="10" t="s">
        <v>514</v>
      </c>
      <c r="AM423" s="58"/>
      <c r="AN423" s="58"/>
      <c r="AP423" s="58"/>
      <c r="AQ423" s="59"/>
    </row>
    <row r="424" spans="1:73" ht="23" thickTop="1" x14ac:dyDescent="0.3">
      <c r="F424" s="58"/>
      <c r="G424" s="58"/>
      <c r="J424" s="59"/>
      <c r="K424" s="59"/>
      <c r="L424" s="59"/>
      <c r="AA424" s="58"/>
      <c r="AB424" s="58"/>
      <c r="AC424" s="10"/>
      <c r="AD424" s="58"/>
    </row>
    <row r="425" spans="1:73" x14ac:dyDescent="0.3">
      <c r="F425" s="58"/>
      <c r="G425" s="58"/>
    </row>
    <row r="426" spans="1:73" x14ac:dyDescent="0.3">
      <c r="F426" s="58"/>
      <c r="G426" s="58"/>
    </row>
    <row r="427" spans="1:73" x14ac:dyDescent="0.3">
      <c r="F427" s="58"/>
      <c r="G427" s="58"/>
    </row>
    <row r="428" spans="1:73" x14ac:dyDescent="0.3">
      <c r="F428" s="58"/>
      <c r="G428" s="58"/>
    </row>
    <row r="429" spans="1:73" x14ac:dyDescent="0.3">
      <c r="A429" s="59"/>
      <c r="B429" s="59"/>
      <c r="C429" s="59"/>
      <c r="D429" s="59"/>
      <c r="F429" s="59"/>
      <c r="G429" s="59"/>
      <c r="H429" s="59"/>
      <c r="I429" s="59"/>
      <c r="J429" s="59"/>
      <c r="K429" s="59"/>
      <c r="L429" s="59"/>
    </row>
    <row r="430" spans="1:73" x14ac:dyDescent="0.3">
      <c r="A430" s="59"/>
      <c r="B430" s="59"/>
      <c r="C430" s="59"/>
      <c r="D430" s="59"/>
      <c r="F430" s="59"/>
      <c r="G430" s="59"/>
      <c r="H430" s="59"/>
      <c r="I430" s="59"/>
      <c r="J430" s="59"/>
      <c r="K430" s="59"/>
      <c r="L430" s="59"/>
      <c r="M430" s="62" t="s">
        <v>510</v>
      </c>
      <c r="AF430" s="111" t="s">
        <v>2586</v>
      </c>
      <c r="AG430" s="112"/>
      <c r="AH430" s="112"/>
      <c r="AI430" s="112"/>
      <c r="AJ430" s="112"/>
      <c r="AL430" s="113" t="s">
        <v>515</v>
      </c>
      <c r="AM430" s="66" t="s">
        <v>501</v>
      </c>
    </row>
    <row r="431" spans="1:73" x14ac:dyDescent="0.3">
      <c r="A431" s="59"/>
      <c r="B431" s="59"/>
      <c r="C431" s="59"/>
      <c r="D431" s="59"/>
      <c r="F431" s="59"/>
      <c r="G431" s="59"/>
      <c r="H431" s="59"/>
      <c r="I431" s="59"/>
      <c r="J431" s="59"/>
      <c r="K431" s="59"/>
      <c r="L431" s="59"/>
      <c r="M431" s="63" t="s">
        <v>511</v>
      </c>
      <c r="Z431" s="64" t="s">
        <v>512</v>
      </c>
      <c r="AA431" s="65"/>
      <c r="AB431" s="65"/>
      <c r="AF431" s="111" t="s">
        <v>822</v>
      </c>
      <c r="AG431" s="112"/>
      <c r="AH431" s="112"/>
      <c r="AI431" s="112"/>
      <c r="AJ431" s="112"/>
    </row>
    <row r="432" spans="1:73" x14ac:dyDescent="0.3">
      <c r="A432" s="59"/>
      <c r="B432" s="59"/>
      <c r="C432" s="59"/>
      <c r="D432" s="59"/>
      <c r="F432" s="59"/>
      <c r="G432" s="59"/>
      <c r="H432" s="59"/>
      <c r="I432" s="59"/>
      <c r="J432" s="59"/>
      <c r="K432" s="59"/>
      <c r="L432" s="59"/>
      <c r="M432" s="58" t="s">
        <v>505</v>
      </c>
      <c r="AF432" s="147"/>
      <c r="AG432" s="147"/>
      <c r="AH432" s="147"/>
      <c r="AI432" s="147"/>
      <c r="AJ432" s="148">
        <v>45870</v>
      </c>
      <c r="AK432" s="148">
        <v>45871</v>
      </c>
      <c r="AL432" s="148">
        <v>45872</v>
      </c>
      <c r="AM432" s="148">
        <v>45873</v>
      </c>
      <c r="AN432" s="148">
        <v>45874</v>
      </c>
      <c r="AO432" s="148">
        <v>45875</v>
      </c>
      <c r="AP432" s="148">
        <v>45876</v>
      </c>
      <c r="AQ432" s="148">
        <v>45877</v>
      </c>
      <c r="AR432" s="148">
        <v>45878</v>
      </c>
      <c r="AS432" s="148">
        <v>45879</v>
      </c>
      <c r="AT432" s="148">
        <v>45880</v>
      </c>
      <c r="AU432" s="148">
        <v>45881</v>
      </c>
      <c r="AV432" s="148">
        <v>45882</v>
      </c>
      <c r="AW432" s="148">
        <v>45883</v>
      </c>
      <c r="AX432" s="148">
        <v>45884</v>
      </c>
      <c r="AY432" s="148">
        <v>45885</v>
      </c>
      <c r="AZ432" s="148">
        <v>45886</v>
      </c>
      <c r="BA432" s="148">
        <v>45887</v>
      </c>
      <c r="BB432" s="148">
        <v>45888</v>
      </c>
      <c r="BC432" s="148">
        <v>45889</v>
      </c>
      <c r="BD432" s="148">
        <v>45890</v>
      </c>
      <c r="BE432" s="148">
        <v>45891</v>
      </c>
      <c r="BF432" s="148">
        <v>45892</v>
      </c>
      <c r="BG432" s="148">
        <v>45893</v>
      </c>
      <c r="BH432" s="148">
        <v>45894</v>
      </c>
      <c r="BI432" s="148">
        <v>45895</v>
      </c>
      <c r="BJ432" s="148">
        <v>45896</v>
      </c>
      <c r="BK432" s="148">
        <v>45897</v>
      </c>
      <c r="BL432" s="148">
        <v>45898</v>
      </c>
      <c r="BM432" s="148">
        <v>45899</v>
      </c>
      <c r="BN432" s="148">
        <v>45900</v>
      </c>
      <c r="BO432" s="147"/>
      <c r="BP432" s="147"/>
      <c r="BQ432" s="147"/>
      <c r="BR432" s="147"/>
      <c r="BS432" s="147"/>
      <c r="BT432" s="147"/>
      <c r="BU432" s="147"/>
    </row>
    <row r="433" spans="1:73" x14ac:dyDescent="0.3">
      <c r="A433" s="59"/>
      <c r="B433" s="59"/>
      <c r="C433" s="59"/>
      <c r="D433" s="59"/>
      <c r="F433" s="59"/>
      <c r="G433" s="59"/>
      <c r="H433" s="59"/>
      <c r="I433" s="59"/>
      <c r="J433" s="59"/>
      <c r="K433" s="59"/>
      <c r="L433" s="59"/>
      <c r="AA433" s="167" t="s">
        <v>814</v>
      </c>
      <c r="AB433" s="167"/>
      <c r="AC433" s="167"/>
      <c r="AD433" s="167"/>
      <c r="AF433" s="114"/>
      <c r="AG433" s="115"/>
      <c r="AH433" s="114"/>
      <c r="AI433" s="115"/>
      <c r="AJ433" s="114">
        <v>1</v>
      </c>
      <c r="AK433" s="115">
        <f>AJ433+1</f>
        <v>2</v>
      </c>
      <c r="AL433" s="114">
        <f>AK433+1</f>
        <v>3</v>
      </c>
      <c r="AM433" s="115">
        <f>AL433+1</f>
        <v>4</v>
      </c>
      <c r="AN433" s="114">
        <f>AM433+1</f>
        <v>5</v>
      </c>
      <c r="AO433" s="115">
        <f t="shared" ref="AO433:AQ433" si="87">AN433+1</f>
        <v>6</v>
      </c>
      <c r="AP433" s="114">
        <f t="shared" si="87"/>
        <v>7</v>
      </c>
      <c r="AQ433" s="115">
        <f t="shared" si="87"/>
        <v>8</v>
      </c>
      <c r="AR433" s="114">
        <f t="shared" ref="AR433:BN433" si="88">AQ433+1</f>
        <v>9</v>
      </c>
      <c r="AS433" s="115">
        <f t="shared" si="88"/>
        <v>10</v>
      </c>
      <c r="AT433" s="114">
        <f t="shared" si="88"/>
        <v>11</v>
      </c>
      <c r="AU433" s="115">
        <f t="shared" si="88"/>
        <v>12</v>
      </c>
      <c r="AV433" s="114">
        <f t="shared" si="88"/>
        <v>13</v>
      </c>
      <c r="AW433" s="115">
        <f t="shared" si="88"/>
        <v>14</v>
      </c>
      <c r="AX433" s="114">
        <f t="shared" si="88"/>
        <v>15</v>
      </c>
      <c r="AY433" s="115">
        <f t="shared" si="88"/>
        <v>16</v>
      </c>
      <c r="AZ433" s="114">
        <f t="shared" si="88"/>
        <v>17</v>
      </c>
      <c r="BA433" s="115">
        <f t="shared" si="88"/>
        <v>18</v>
      </c>
      <c r="BB433" s="114">
        <f t="shared" si="88"/>
        <v>19</v>
      </c>
      <c r="BC433" s="115">
        <f t="shared" si="88"/>
        <v>20</v>
      </c>
      <c r="BD433" s="114">
        <f t="shared" si="88"/>
        <v>21</v>
      </c>
      <c r="BE433" s="115">
        <f t="shared" si="88"/>
        <v>22</v>
      </c>
      <c r="BF433" s="114">
        <f t="shared" si="88"/>
        <v>23</v>
      </c>
      <c r="BG433" s="115">
        <f t="shared" si="88"/>
        <v>24</v>
      </c>
      <c r="BH433" s="114">
        <f t="shared" si="88"/>
        <v>25</v>
      </c>
      <c r="BI433" s="115">
        <f t="shared" si="88"/>
        <v>26</v>
      </c>
      <c r="BJ433" s="114">
        <f t="shared" si="88"/>
        <v>27</v>
      </c>
      <c r="BK433" s="115">
        <f t="shared" si="88"/>
        <v>28</v>
      </c>
      <c r="BL433" s="114">
        <f t="shared" si="88"/>
        <v>29</v>
      </c>
      <c r="BM433" s="115">
        <f t="shared" si="88"/>
        <v>30</v>
      </c>
      <c r="BN433" s="114">
        <f t="shared" si="88"/>
        <v>31</v>
      </c>
      <c r="BO433" s="115"/>
      <c r="BP433" s="115"/>
      <c r="BQ433" s="114"/>
      <c r="BR433" s="115"/>
      <c r="BS433" s="114"/>
      <c r="BT433" s="115"/>
      <c r="BU433" s="114"/>
    </row>
    <row r="434" spans="1:73" x14ac:dyDescent="0.3">
      <c r="F434" s="58"/>
      <c r="G434" s="58"/>
    </row>
    <row r="435" spans="1:73" ht="46" x14ac:dyDescent="0.3">
      <c r="A435" s="54" t="s">
        <v>784</v>
      </c>
      <c r="B435" s="54" t="s">
        <v>2806</v>
      </c>
      <c r="C435" s="54" t="s">
        <v>809</v>
      </c>
      <c r="D435" s="54" t="s">
        <v>810</v>
      </c>
      <c r="E435" s="54" t="s">
        <v>811</v>
      </c>
      <c r="F435" s="54" t="s">
        <v>813</v>
      </c>
      <c r="G435" s="54"/>
      <c r="H435" s="54"/>
      <c r="I435" s="55"/>
      <c r="J435" s="56" t="s">
        <v>488</v>
      </c>
      <c r="K435" s="56" t="s">
        <v>2786</v>
      </c>
      <c r="L435" s="56" t="s">
        <v>1157</v>
      </c>
      <c r="M435" s="56" t="s">
        <v>0</v>
      </c>
      <c r="N435" s="142" t="s">
        <v>2753</v>
      </c>
      <c r="O435" s="142" t="s">
        <v>2</v>
      </c>
      <c r="P435" s="56" t="s">
        <v>1</v>
      </c>
      <c r="Q435" s="56" t="s">
        <v>3</v>
      </c>
      <c r="R435" s="56"/>
      <c r="S435" s="56" t="s">
        <v>2664</v>
      </c>
      <c r="T435" s="56" t="s">
        <v>2737</v>
      </c>
      <c r="U435" s="56" t="s">
        <v>2784</v>
      </c>
      <c r="V435" s="56" t="s">
        <v>2784</v>
      </c>
      <c r="W435" s="56"/>
      <c r="X435" s="56" t="s">
        <v>2785</v>
      </c>
      <c r="Y435" s="85" t="s">
        <v>506</v>
      </c>
      <c r="Z435" s="56" t="s">
        <v>507</v>
      </c>
      <c r="AA435" s="57" t="s">
        <v>807</v>
      </c>
      <c r="AB435" s="57" t="s">
        <v>579</v>
      </c>
      <c r="AC435" s="57" t="s">
        <v>790</v>
      </c>
      <c r="AD435" s="57" t="s">
        <v>808</v>
      </c>
      <c r="AF435" s="116" t="s">
        <v>801</v>
      </c>
      <c r="AG435" s="116" t="s">
        <v>802</v>
      </c>
      <c r="AH435" s="116" t="s">
        <v>802</v>
      </c>
      <c r="AI435" s="116" t="s">
        <v>803</v>
      </c>
      <c r="AJ435" s="116" t="s">
        <v>804</v>
      </c>
      <c r="AK435" s="116" t="s">
        <v>805</v>
      </c>
      <c r="AL435" s="116" t="s">
        <v>806</v>
      </c>
      <c r="AM435" s="117" t="s">
        <v>801</v>
      </c>
      <c r="AN435" s="117" t="s">
        <v>802</v>
      </c>
      <c r="AO435" s="117" t="s">
        <v>802</v>
      </c>
      <c r="AP435" s="117" t="s">
        <v>803</v>
      </c>
      <c r="AQ435" s="117" t="s">
        <v>804</v>
      </c>
      <c r="AR435" s="117" t="s">
        <v>805</v>
      </c>
      <c r="AS435" s="117" t="s">
        <v>806</v>
      </c>
      <c r="AT435" s="116" t="s">
        <v>801</v>
      </c>
      <c r="AU435" s="116" t="s">
        <v>802</v>
      </c>
      <c r="AV435" s="116" t="s">
        <v>802</v>
      </c>
      <c r="AW435" s="116" t="s">
        <v>803</v>
      </c>
      <c r="AX435" s="116" t="s">
        <v>804</v>
      </c>
      <c r="AY435" s="116" t="s">
        <v>805</v>
      </c>
      <c r="AZ435" s="116" t="s">
        <v>806</v>
      </c>
      <c r="BA435" s="117" t="s">
        <v>801</v>
      </c>
      <c r="BB435" s="117" t="s">
        <v>802</v>
      </c>
      <c r="BC435" s="117" t="s">
        <v>802</v>
      </c>
      <c r="BD435" s="117" t="s">
        <v>803</v>
      </c>
      <c r="BE435" s="117" t="s">
        <v>804</v>
      </c>
      <c r="BF435" s="117" t="s">
        <v>805</v>
      </c>
      <c r="BG435" s="117" t="s">
        <v>806</v>
      </c>
      <c r="BH435" s="116" t="s">
        <v>801</v>
      </c>
      <c r="BI435" s="116" t="s">
        <v>802</v>
      </c>
      <c r="BJ435" s="116" t="s">
        <v>802</v>
      </c>
      <c r="BK435" s="116" t="s">
        <v>803</v>
      </c>
      <c r="BL435" s="116" t="s">
        <v>804</v>
      </c>
      <c r="BM435" s="116" t="s">
        <v>805</v>
      </c>
      <c r="BN435" s="116" t="s">
        <v>806</v>
      </c>
      <c r="BO435" s="117" t="s">
        <v>801</v>
      </c>
      <c r="BP435" s="117" t="s">
        <v>802</v>
      </c>
      <c r="BQ435" s="117" t="s">
        <v>802</v>
      </c>
      <c r="BR435" s="117" t="s">
        <v>803</v>
      </c>
      <c r="BS435" s="117" t="s">
        <v>804</v>
      </c>
      <c r="BT435" s="117" t="s">
        <v>805</v>
      </c>
      <c r="BU435" s="117" t="s">
        <v>806</v>
      </c>
    </row>
    <row r="436" spans="1:73" ht="51" customHeight="1" x14ac:dyDescent="0.3">
      <c r="A436" s="67" t="s">
        <v>501</v>
      </c>
      <c r="B436" s="143" cm="1">
        <f t="array" ref="B436">IF(COUNTA(AF436:BU436)=0,"",_xlfn.XLOOKUP(INDEX(AF436:BU436,MATCH(FALSE,ISBLANK(AF436:BU436),0)),$AF436:$BU436,$AF$432:$BU$432,0))</f>
        <v>45899</v>
      </c>
      <c r="C436" s="67" t="s">
        <v>925</v>
      </c>
      <c r="D436" s="67" t="s">
        <v>926</v>
      </c>
      <c r="E436" s="67">
        <v>2502265715</v>
      </c>
      <c r="F436" s="12" t="s">
        <v>868</v>
      </c>
      <c r="G436" s="12"/>
      <c r="H436" s="12" t="s">
        <v>164</v>
      </c>
      <c r="I436" s="59"/>
      <c r="J436" s="14" t="s">
        <v>1252</v>
      </c>
      <c r="K436" s="14">
        <f>_xlfn.XLOOKUP(CONCATENATE(O436," ",U436),'Liste BT'!$J:$J,'Liste BT'!$C:$C,0)</f>
        <v>0</v>
      </c>
      <c r="L436" s="14" t="s">
        <v>1252</v>
      </c>
      <c r="M436" s="68" t="str">
        <f>IF(N436=0,"",_xlfn.XLOOKUP(N436,'Liste des sites'!$E:$E,'Liste des sites'!$O:$O,""))</f>
        <v>Neuchâtel</v>
      </c>
      <c r="N436" s="12" t="s">
        <v>2257</v>
      </c>
      <c r="O436" s="69" t="str">
        <f>IF(N436=0,"",_xlfn.XLOOKUP(N436,'Liste des sites'!$E:$E,'Liste des sites'!$D:$D,""))</f>
        <v>135</v>
      </c>
      <c r="P436" s="12" t="s">
        <v>2257</v>
      </c>
      <c r="Q436" s="20" t="s">
        <v>854</v>
      </c>
      <c r="R436" s="69" t="str">
        <f t="shared" ref="R436:R499" si="89">IF(U436="","",CONCATENATE(O436," ",U436))</f>
        <v/>
      </c>
      <c r="S436" s="103"/>
      <c r="T436" s="14">
        <f>IF(S436="",0,_xlfn.XLOOKUP(S436,'Clés appart'!$D:$D,'Clés appart'!$G:$G,0))</f>
        <v>0</v>
      </c>
      <c r="U436" s="69"/>
      <c r="V436" s="69"/>
      <c r="W436" s="69" t="str">
        <f>_xlfn.XLOOKUP(R436,'Liste BT'!$J:$J,'Liste BT'!$K:$K,"")</f>
        <v/>
      </c>
      <c r="X436" s="105" t="s">
        <v>854</v>
      </c>
      <c r="Y436" s="90"/>
      <c r="Z436" s="71">
        <f t="shared" ref="Z436:Z467" si="90">SUM(AF436:BU436)</f>
        <v>11</v>
      </c>
      <c r="AA436" s="72">
        <f t="shared" ref="AA436:AA467" si="91">COUNTIF($AF436:$BU436,"Abs")</f>
        <v>0</v>
      </c>
      <c r="AB436" s="72">
        <f t="shared" ref="AB436:AB467" si="92">COUNTIF($AF436:$BU436,"CP")</f>
        <v>0</v>
      </c>
      <c r="AC436" s="72">
        <f t="shared" ref="AC436:AC467" si="93">COUNTIF($AF436:$BU436,"MA")</f>
        <v>0</v>
      </c>
      <c r="AD436" s="72">
        <f t="shared" ref="AD436:AD467" si="94">COUNTIF($AF436:$BU436,"F")</f>
        <v>0</v>
      </c>
      <c r="AF436" s="115"/>
      <c r="AG436" s="115"/>
      <c r="AH436" s="115"/>
      <c r="AI436" s="115"/>
      <c r="AJ436" s="115"/>
      <c r="AK436" s="115"/>
      <c r="AL436" s="115"/>
      <c r="AM436" s="115"/>
      <c r="AN436" s="115"/>
      <c r="AO436" s="115"/>
      <c r="AP436" s="115"/>
      <c r="AQ436" s="115"/>
      <c r="AR436" s="115"/>
      <c r="AS436" s="115"/>
      <c r="AT436" s="115"/>
      <c r="AU436" s="115"/>
      <c r="AV436" s="115"/>
      <c r="AW436" s="115"/>
      <c r="AX436" s="115"/>
      <c r="AY436" s="115"/>
      <c r="AZ436" s="115"/>
      <c r="BA436" s="115"/>
      <c r="BB436" s="115"/>
      <c r="BC436" s="115"/>
      <c r="BD436" s="115"/>
      <c r="BE436" s="115"/>
      <c r="BF436" s="115"/>
      <c r="BG436" s="115"/>
      <c r="BH436" s="115"/>
      <c r="BI436" s="115"/>
      <c r="BJ436" s="115"/>
      <c r="BK436" s="115"/>
      <c r="BL436" s="115"/>
      <c r="BM436" s="115">
        <v>11</v>
      </c>
      <c r="BN436" s="115"/>
      <c r="BO436" s="115"/>
      <c r="BP436" s="115"/>
      <c r="BQ436" s="115"/>
      <c r="BR436" s="115"/>
      <c r="BS436" s="115"/>
      <c r="BT436" s="115"/>
      <c r="BU436" s="115"/>
    </row>
    <row r="437" spans="1:73" ht="51" customHeight="1" x14ac:dyDescent="0.3">
      <c r="A437" s="67" t="s">
        <v>501</v>
      </c>
      <c r="B437" s="143" cm="1">
        <f t="array" ref="B437">IF(COUNTA(AF437:BU437)=0,"",_xlfn.XLOOKUP(INDEX(AF437:BU437,MATCH(FALSE,ISBLANK(AF437:BU437),0)),$AF437:$BU437,$AF$432:$BU$432,0))</f>
        <v>45873</v>
      </c>
      <c r="C437" s="67" t="s">
        <v>928</v>
      </c>
      <c r="D437" s="67" t="s">
        <v>927</v>
      </c>
      <c r="E437" s="67">
        <v>2504266082</v>
      </c>
      <c r="F437" s="12" t="s">
        <v>1283</v>
      </c>
      <c r="G437" s="12"/>
      <c r="H437" s="12" t="s">
        <v>164</v>
      </c>
      <c r="I437" s="59"/>
      <c r="J437" s="14" t="s">
        <v>668</v>
      </c>
      <c r="K437" s="14">
        <f>_xlfn.XLOOKUP(CONCATENATE(O437," ",U437),'Liste BT'!$J:$J,'Liste BT'!$C:$C,0)</f>
        <v>0</v>
      </c>
      <c r="L437" s="14" t="s">
        <v>668</v>
      </c>
      <c r="M437" s="68" t="str">
        <f>IF(N437=0,"",_xlfn.XLOOKUP(N437,'Liste des sites'!$E:$E,'Liste des sites'!$O:$O,""))</f>
        <v>Neuchâtel</v>
      </c>
      <c r="N437" s="12" t="s">
        <v>1285</v>
      </c>
      <c r="O437" s="69" t="str">
        <f>IF(N437=0,"",_xlfn.XLOOKUP(N437,'Liste des sites'!$E:$E,'Liste des sites'!$D:$D,""))</f>
        <v>18594</v>
      </c>
      <c r="P437" s="12" t="s">
        <v>1285</v>
      </c>
      <c r="Q437" s="20" t="s">
        <v>849</v>
      </c>
      <c r="R437" s="69" t="str">
        <f t="shared" si="89"/>
        <v/>
      </c>
      <c r="S437" s="103"/>
      <c r="T437" s="14">
        <f>IF(S437="",0,_xlfn.XLOOKUP(S437,'Clés appart'!$D:$D,'Clés appart'!$G:$G,0))</f>
        <v>0</v>
      </c>
      <c r="U437" s="69"/>
      <c r="V437" s="69"/>
      <c r="W437" s="69" t="str">
        <f>_xlfn.XLOOKUP(R437,'Liste BT'!$J:$J,'Liste BT'!$K:$K,"")</f>
        <v/>
      </c>
      <c r="X437" s="105" t="s">
        <v>849</v>
      </c>
      <c r="Y437" s="90"/>
      <c r="Z437" s="71">
        <f t="shared" si="90"/>
        <v>34</v>
      </c>
      <c r="AA437" s="72">
        <f t="shared" si="91"/>
        <v>0</v>
      </c>
      <c r="AB437" s="72">
        <f t="shared" si="92"/>
        <v>0</v>
      </c>
      <c r="AC437" s="72">
        <f t="shared" si="93"/>
        <v>0</v>
      </c>
      <c r="AD437" s="72">
        <f t="shared" si="94"/>
        <v>0</v>
      </c>
      <c r="AF437" s="115"/>
      <c r="AG437" s="115"/>
      <c r="AH437" s="115"/>
      <c r="AI437" s="115"/>
      <c r="AJ437" s="115"/>
      <c r="AK437" s="115"/>
      <c r="AL437" s="115"/>
      <c r="AM437" s="115">
        <v>7</v>
      </c>
      <c r="AN437" s="115">
        <v>7</v>
      </c>
      <c r="AO437" s="115">
        <v>7</v>
      </c>
      <c r="AP437" s="115">
        <v>6</v>
      </c>
      <c r="AQ437" s="115">
        <v>7</v>
      </c>
      <c r="AR437" s="115"/>
      <c r="AS437" s="115"/>
      <c r="AT437" s="115"/>
      <c r="AU437" s="115"/>
      <c r="AV437" s="115"/>
      <c r="AW437" s="115"/>
      <c r="AX437" s="115"/>
      <c r="AY437" s="115"/>
      <c r="AZ437" s="115"/>
      <c r="BA437" s="115"/>
      <c r="BB437" s="115"/>
      <c r="BC437" s="115"/>
      <c r="BD437" s="115"/>
      <c r="BE437" s="115"/>
      <c r="BF437" s="115"/>
      <c r="BG437" s="115"/>
      <c r="BH437" s="115"/>
      <c r="BI437" s="115"/>
      <c r="BJ437" s="115"/>
      <c r="BK437" s="115"/>
      <c r="BL437" s="115"/>
      <c r="BM437" s="115"/>
      <c r="BN437" s="115"/>
      <c r="BO437" s="115"/>
      <c r="BP437" s="115"/>
      <c r="BQ437" s="115"/>
      <c r="BR437" s="115"/>
      <c r="BS437" s="115"/>
      <c r="BT437" s="115"/>
      <c r="BU437" s="115"/>
    </row>
    <row r="438" spans="1:73" ht="51" customHeight="1" x14ac:dyDescent="0.3">
      <c r="A438" s="67" t="s">
        <v>501</v>
      </c>
      <c r="B438" s="143" cm="1">
        <f t="array" ref="B438">IF(COUNTA(AF438:BU438)=0,"",_xlfn.XLOOKUP(INDEX(AF438:BU438,MATCH(FALSE,ISBLANK(AF438:BU438),0)),$AF438:$BU438,$AF$432:$BU$432,0))</f>
        <v>45876</v>
      </c>
      <c r="C438" s="67" t="s">
        <v>929</v>
      </c>
      <c r="D438" s="67" t="s">
        <v>930</v>
      </c>
      <c r="E438" s="67">
        <v>2504267104</v>
      </c>
      <c r="F438" s="12" t="s">
        <v>861</v>
      </c>
      <c r="G438" s="12"/>
      <c r="H438" s="12" t="s">
        <v>164</v>
      </c>
      <c r="I438" s="59"/>
      <c r="J438" s="14" t="s">
        <v>1521</v>
      </c>
      <c r="K438" s="14">
        <f>_xlfn.XLOOKUP(CONCATENATE(O438," ",U438),'Liste BT'!$J:$J,'Liste BT'!$C:$C,0)</f>
        <v>0</v>
      </c>
      <c r="L438" s="14" t="s">
        <v>1521</v>
      </c>
      <c r="M438" s="68" t="str">
        <f>IF(N438=0,"",_xlfn.XLOOKUP(N438,'Liste des sites'!$E:$E,'Liste des sites'!$O:$O,""))</f>
        <v>Neuchâtel</v>
      </c>
      <c r="N438" s="12" t="s">
        <v>180</v>
      </c>
      <c r="O438" s="69" t="str">
        <f>IF(N438=0,"",_xlfn.XLOOKUP(N438,'Liste des sites'!$E:$E,'Liste des sites'!$D:$D,""))</f>
        <v>17984</v>
      </c>
      <c r="P438" s="12" t="s">
        <v>180</v>
      </c>
      <c r="Q438" s="20" t="s">
        <v>838</v>
      </c>
      <c r="R438" s="69" t="str">
        <f t="shared" si="89"/>
        <v/>
      </c>
      <c r="S438" s="103"/>
      <c r="T438" s="14">
        <f>IF(S438="",0,_xlfn.XLOOKUP(S438,'Clés appart'!$D:$D,'Clés appart'!$G:$G,0))</f>
        <v>0</v>
      </c>
      <c r="U438" s="69"/>
      <c r="V438" s="69"/>
      <c r="W438" s="69" t="str">
        <f>_xlfn.XLOOKUP(R438,'Liste BT'!$J:$J,'Liste BT'!$K:$K,"")</f>
        <v/>
      </c>
      <c r="X438" s="105" t="s">
        <v>838</v>
      </c>
      <c r="Y438" s="90"/>
      <c r="Z438" s="71">
        <f t="shared" si="90"/>
        <v>3</v>
      </c>
      <c r="AA438" s="72">
        <f t="shared" si="91"/>
        <v>1</v>
      </c>
      <c r="AB438" s="72">
        <f t="shared" si="92"/>
        <v>0</v>
      </c>
      <c r="AC438" s="72">
        <f t="shared" si="93"/>
        <v>0</v>
      </c>
      <c r="AD438" s="72">
        <f t="shared" si="94"/>
        <v>0</v>
      </c>
      <c r="AF438" s="115"/>
      <c r="AG438" s="115"/>
      <c r="AH438" s="115"/>
      <c r="AI438" s="115"/>
      <c r="AJ438" s="115"/>
      <c r="AK438" s="115"/>
      <c r="AL438" s="115"/>
      <c r="AM438" s="115"/>
      <c r="AN438" s="115"/>
      <c r="AO438" s="115"/>
      <c r="AP438" s="115">
        <v>3</v>
      </c>
      <c r="AQ438" s="115" t="s">
        <v>807</v>
      </c>
      <c r="AR438" s="115"/>
      <c r="AS438" s="115"/>
      <c r="AT438" s="115"/>
      <c r="AU438" s="115"/>
      <c r="AV438" s="115"/>
      <c r="AW438" s="115"/>
      <c r="AX438" s="115"/>
      <c r="AY438" s="115"/>
      <c r="AZ438" s="115"/>
      <c r="BA438" s="115"/>
      <c r="BB438" s="115"/>
      <c r="BC438" s="115"/>
      <c r="BD438" s="115"/>
      <c r="BE438" s="115"/>
      <c r="BF438" s="115"/>
      <c r="BG438" s="115"/>
      <c r="BH438" s="115"/>
      <c r="BI438" s="115"/>
      <c r="BJ438" s="115"/>
      <c r="BK438" s="115"/>
      <c r="BL438" s="115"/>
      <c r="BM438" s="115"/>
      <c r="BN438" s="115"/>
      <c r="BO438" s="115"/>
      <c r="BP438" s="115"/>
      <c r="BQ438" s="115"/>
      <c r="BR438" s="115"/>
      <c r="BS438" s="115"/>
      <c r="BT438" s="115"/>
      <c r="BU438" s="115"/>
    </row>
    <row r="439" spans="1:73" ht="51" customHeight="1" x14ac:dyDescent="0.3">
      <c r="A439" s="67" t="s">
        <v>501</v>
      </c>
      <c r="B439" s="143" cm="1">
        <f t="array" ref="B439">IF(COUNTA(AF439:BU439)=0,"",_xlfn.XLOOKUP(INDEX(AF439:BU439,MATCH(FALSE,ISBLANK(AF439:BU439),0)),$AF439:$BU439,$AF$432:$BU$432,0))</f>
        <v>45873</v>
      </c>
      <c r="C439" s="67" t="s">
        <v>929</v>
      </c>
      <c r="D439" s="67" t="s">
        <v>930</v>
      </c>
      <c r="E439" s="67">
        <v>2504267104</v>
      </c>
      <c r="F439" s="12" t="s">
        <v>1283</v>
      </c>
      <c r="G439" s="12"/>
      <c r="H439" s="12" t="s">
        <v>164</v>
      </c>
      <c r="I439" s="59"/>
      <c r="J439" s="14" t="s">
        <v>668</v>
      </c>
      <c r="K439" s="14">
        <f>_xlfn.XLOOKUP(CONCATENATE(O439," ",U439),'Liste BT'!$J:$J,'Liste BT'!$C:$C,0)</f>
        <v>0</v>
      </c>
      <c r="L439" s="14" t="s">
        <v>668</v>
      </c>
      <c r="M439" s="68" t="str">
        <f>IF(N439=0,"",_xlfn.XLOOKUP(N439,'Liste des sites'!$E:$E,'Liste des sites'!$O:$O,""))</f>
        <v>Neuchâtel</v>
      </c>
      <c r="N439" s="12" t="s">
        <v>1285</v>
      </c>
      <c r="O439" s="69" t="str">
        <f>IF(N439=0,"",_xlfn.XLOOKUP(N439,'Liste des sites'!$E:$E,'Liste des sites'!$D:$D,""))</f>
        <v>18594</v>
      </c>
      <c r="P439" s="12" t="s">
        <v>1285</v>
      </c>
      <c r="Q439" s="20" t="s">
        <v>849</v>
      </c>
      <c r="R439" s="69" t="str">
        <f t="shared" si="89"/>
        <v/>
      </c>
      <c r="S439" s="103"/>
      <c r="T439" s="14">
        <f>IF(S439="",0,_xlfn.XLOOKUP(S439,'Clés appart'!$D:$D,'Clés appart'!$G:$G,0))</f>
        <v>0</v>
      </c>
      <c r="U439" s="69"/>
      <c r="V439" s="69"/>
      <c r="W439" s="69" t="str">
        <f>_xlfn.XLOOKUP(R439,'Liste BT'!$J:$J,'Liste BT'!$K:$K,"")</f>
        <v/>
      </c>
      <c r="X439" s="105" t="s">
        <v>849</v>
      </c>
      <c r="Y439" s="90"/>
      <c r="Z439" s="71">
        <f t="shared" si="90"/>
        <v>35</v>
      </c>
      <c r="AA439" s="72">
        <f t="shared" si="91"/>
        <v>0</v>
      </c>
      <c r="AB439" s="72">
        <f t="shared" si="92"/>
        <v>0</v>
      </c>
      <c r="AC439" s="72">
        <f t="shared" si="93"/>
        <v>0</v>
      </c>
      <c r="AD439" s="72">
        <f t="shared" si="94"/>
        <v>0</v>
      </c>
      <c r="AF439" s="115"/>
      <c r="AG439" s="115"/>
      <c r="AH439" s="115"/>
      <c r="AI439" s="115"/>
      <c r="AJ439" s="115"/>
      <c r="AK439" s="115"/>
      <c r="AL439" s="115"/>
      <c r="AM439" s="115">
        <v>7</v>
      </c>
      <c r="AN439" s="115">
        <v>7</v>
      </c>
      <c r="AO439" s="115">
        <v>7</v>
      </c>
      <c r="AP439" s="115">
        <v>7</v>
      </c>
      <c r="AQ439" s="115">
        <v>7</v>
      </c>
      <c r="AR439" s="115"/>
      <c r="AS439" s="115"/>
      <c r="AT439" s="115"/>
      <c r="AU439" s="115"/>
      <c r="AV439" s="115"/>
      <c r="AW439" s="115"/>
      <c r="AX439" s="115"/>
      <c r="AY439" s="115"/>
      <c r="AZ439" s="115"/>
      <c r="BA439" s="115"/>
      <c r="BB439" s="115"/>
      <c r="BC439" s="115"/>
      <c r="BD439" s="115"/>
      <c r="BE439" s="115"/>
      <c r="BF439" s="115"/>
      <c r="BG439" s="115"/>
      <c r="BH439" s="115"/>
      <c r="BI439" s="115"/>
      <c r="BJ439" s="115"/>
      <c r="BK439" s="115"/>
      <c r="BL439" s="115"/>
      <c r="BM439" s="115"/>
      <c r="BN439" s="115"/>
      <c r="BO439" s="115"/>
      <c r="BP439" s="115"/>
      <c r="BQ439" s="115"/>
      <c r="BR439" s="115"/>
      <c r="BS439" s="115"/>
      <c r="BT439" s="115"/>
      <c r="BU439" s="115"/>
    </row>
    <row r="440" spans="1:73" ht="51" customHeight="1" x14ac:dyDescent="0.3">
      <c r="A440" s="67" t="s">
        <v>501</v>
      </c>
      <c r="B440" s="143" cm="1">
        <f t="array" ref="B440">IF(COUNTA(AF440:BU440)=0,"",_xlfn.XLOOKUP(INDEX(AF440:BU440,MATCH(FALSE,ISBLANK(AF440:BU440),0)),$AF440:$BU440,$AF$432:$BU$432,0))</f>
        <v>45873</v>
      </c>
      <c r="C440" s="67" t="s">
        <v>936</v>
      </c>
      <c r="D440" s="67" t="s">
        <v>937</v>
      </c>
      <c r="E440" s="67">
        <v>2504267116</v>
      </c>
      <c r="F440" s="12" t="s">
        <v>1283</v>
      </c>
      <c r="G440" s="12"/>
      <c r="H440" s="12" t="s">
        <v>164</v>
      </c>
      <c r="I440" s="59"/>
      <c r="J440" s="14" t="s">
        <v>668</v>
      </c>
      <c r="K440" s="14">
        <f>_xlfn.XLOOKUP(CONCATENATE(O440," ",U440),'Liste BT'!$J:$J,'Liste BT'!$C:$C,0)</f>
        <v>0</v>
      </c>
      <c r="L440" s="14" t="s">
        <v>668</v>
      </c>
      <c r="M440" s="68" t="str">
        <f>IF(N440=0,"",_xlfn.XLOOKUP(N440,'Liste des sites'!$E:$E,'Liste des sites'!$O:$O,""))</f>
        <v>Neuchâtel</v>
      </c>
      <c r="N440" s="12" t="s">
        <v>1285</v>
      </c>
      <c r="O440" s="69" t="str">
        <f>IF(N440=0,"",_xlfn.XLOOKUP(N440,'Liste des sites'!$E:$E,'Liste des sites'!$D:$D,""))</f>
        <v>18594</v>
      </c>
      <c r="P440" s="12" t="s">
        <v>1285</v>
      </c>
      <c r="Q440" s="20" t="s">
        <v>837</v>
      </c>
      <c r="R440" s="69" t="str">
        <f t="shared" si="89"/>
        <v/>
      </c>
      <c r="S440" s="103"/>
      <c r="T440" s="14">
        <f>IF(S440="",0,_xlfn.XLOOKUP(S440,'Clés appart'!$D:$D,'Clés appart'!$G:$G,0))</f>
        <v>0</v>
      </c>
      <c r="U440" s="69"/>
      <c r="V440" s="69"/>
      <c r="W440" s="69" t="str">
        <f>_xlfn.XLOOKUP(R440,'Liste BT'!$J:$J,'Liste BT'!$K:$K,"")</f>
        <v/>
      </c>
      <c r="X440" s="105" t="s">
        <v>837</v>
      </c>
      <c r="Y440" s="90"/>
      <c r="Z440" s="71">
        <f t="shared" si="90"/>
        <v>28</v>
      </c>
      <c r="AA440" s="72">
        <f t="shared" si="91"/>
        <v>0</v>
      </c>
      <c r="AB440" s="72">
        <f t="shared" si="92"/>
        <v>0</v>
      </c>
      <c r="AC440" s="72">
        <f t="shared" si="93"/>
        <v>0</v>
      </c>
      <c r="AD440" s="72">
        <f t="shared" si="94"/>
        <v>0</v>
      </c>
      <c r="AF440" s="115"/>
      <c r="AG440" s="115"/>
      <c r="AH440" s="115"/>
      <c r="AI440" s="115"/>
      <c r="AJ440" s="115"/>
      <c r="AK440" s="115"/>
      <c r="AL440" s="115"/>
      <c r="AM440" s="115">
        <v>7</v>
      </c>
      <c r="AN440" s="115">
        <v>7</v>
      </c>
      <c r="AO440" s="115">
        <v>7</v>
      </c>
      <c r="AP440" s="115">
        <v>7</v>
      </c>
      <c r="AQ440" s="115"/>
      <c r="AR440" s="115"/>
      <c r="AS440" s="115"/>
      <c r="AT440" s="115"/>
      <c r="AU440" s="115"/>
      <c r="AV440" s="115"/>
      <c r="AW440" s="115"/>
      <c r="AX440" s="115"/>
      <c r="AY440" s="115"/>
      <c r="AZ440" s="115"/>
      <c r="BA440" s="115"/>
      <c r="BB440" s="115"/>
      <c r="BC440" s="115"/>
      <c r="BD440" s="115"/>
      <c r="BE440" s="115"/>
      <c r="BF440" s="115"/>
      <c r="BG440" s="115"/>
      <c r="BH440" s="115"/>
      <c r="BI440" s="115"/>
      <c r="BJ440" s="115"/>
      <c r="BK440" s="115"/>
      <c r="BL440" s="115"/>
      <c r="BM440" s="115"/>
      <c r="BN440" s="115"/>
      <c r="BO440" s="115"/>
      <c r="BP440" s="115"/>
      <c r="BQ440" s="115"/>
      <c r="BR440" s="115"/>
      <c r="BS440" s="115"/>
      <c r="BT440" s="115"/>
      <c r="BU440" s="115"/>
    </row>
    <row r="441" spans="1:73" ht="51" customHeight="1" x14ac:dyDescent="0.3">
      <c r="A441" s="67" t="s">
        <v>501</v>
      </c>
      <c r="B441" s="143" cm="1">
        <f t="array" ref="B441">IF(COUNTA(AF441:BU441)=0,"",_xlfn.XLOOKUP(INDEX(AF441:BU441,MATCH(FALSE,ISBLANK(AF441:BU441),0)),$AF441:$BU441,$AF$432:$BU$432,0))</f>
        <v>45876</v>
      </c>
      <c r="C441" s="67" t="s">
        <v>936</v>
      </c>
      <c r="D441" s="67" t="s">
        <v>937</v>
      </c>
      <c r="E441" s="67">
        <v>2504267116</v>
      </c>
      <c r="F441" s="12" t="s">
        <v>861</v>
      </c>
      <c r="G441" s="12"/>
      <c r="H441" s="12" t="s">
        <v>164</v>
      </c>
      <c r="I441" s="59"/>
      <c r="J441" s="14" t="s">
        <v>1521</v>
      </c>
      <c r="K441" s="14">
        <f>_xlfn.XLOOKUP(CONCATENATE(O441," ",U441),'Liste BT'!$J:$J,'Liste BT'!$C:$C,0)</f>
        <v>0</v>
      </c>
      <c r="L441" s="14" t="s">
        <v>1521</v>
      </c>
      <c r="M441" s="68" t="str">
        <f>IF(N441=0,"",_xlfn.XLOOKUP(N441,'Liste des sites'!$E:$E,'Liste des sites'!$O:$O,""))</f>
        <v>Neuchâtel</v>
      </c>
      <c r="N441" s="12" t="s">
        <v>180</v>
      </c>
      <c r="O441" s="69" t="str">
        <f>IF(N441=0,"",_xlfn.XLOOKUP(N441,'Liste des sites'!$E:$E,'Liste des sites'!$D:$D,""))</f>
        <v>17984</v>
      </c>
      <c r="P441" s="12" t="s">
        <v>180</v>
      </c>
      <c r="Q441" s="20" t="s">
        <v>838</v>
      </c>
      <c r="R441" s="69" t="str">
        <f t="shared" si="89"/>
        <v/>
      </c>
      <c r="S441" s="103"/>
      <c r="T441" s="14">
        <f>IF(S441="",0,_xlfn.XLOOKUP(S441,'Clés appart'!$D:$D,'Clés appart'!$G:$G,0))</f>
        <v>0</v>
      </c>
      <c r="U441" s="69"/>
      <c r="V441" s="69"/>
      <c r="W441" s="69" t="str">
        <f>_xlfn.XLOOKUP(R441,'Liste BT'!$J:$J,'Liste BT'!$K:$K,"")</f>
        <v/>
      </c>
      <c r="X441" s="105" t="s">
        <v>838</v>
      </c>
      <c r="Y441" s="90"/>
      <c r="Z441" s="71">
        <f t="shared" si="90"/>
        <v>6</v>
      </c>
      <c r="AA441" s="72">
        <f t="shared" si="91"/>
        <v>0</v>
      </c>
      <c r="AB441" s="72">
        <f t="shared" si="92"/>
        <v>0</v>
      </c>
      <c r="AC441" s="72">
        <f t="shared" si="93"/>
        <v>0</v>
      </c>
      <c r="AD441" s="72">
        <f t="shared" si="94"/>
        <v>0</v>
      </c>
      <c r="AF441" s="115"/>
      <c r="AG441" s="115"/>
      <c r="AH441" s="115"/>
      <c r="AI441" s="115"/>
      <c r="AJ441" s="115"/>
      <c r="AK441" s="115"/>
      <c r="AL441" s="115"/>
      <c r="AM441" s="115"/>
      <c r="AN441" s="115"/>
      <c r="AO441" s="115"/>
      <c r="AP441" s="115">
        <v>3</v>
      </c>
      <c r="AQ441" s="115">
        <v>3</v>
      </c>
      <c r="AR441" s="115"/>
      <c r="AS441" s="115"/>
      <c r="AT441" s="115"/>
      <c r="AU441" s="115"/>
      <c r="AV441" s="115"/>
      <c r="AW441" s="115"/>
      <c r="AX441" s="115"/>
      <c r="AY441" s="115"/>
      <c r="AZ441" s="115"/>
      <c r="BA441" s="115"/>
      <c r="BB441" s="115"/>
      <c r="BC441" s="115"/>
      <c r="BD441" s="115"/>
      <c r="BE441" s="115"/>
      <c r="BF441" s="115"/>
      <c r="BG441" s="115"/>
      <c r="BH441" s="115"/>
      <c r="BI441" s="115"/>
      <c r="BJ441" s="115"/>
      <c r="BK441" s="115"/>
      <c r="BL441" s="115"/>
      <c r="BM441" s="115"/>
      <c r="BN441" s="115"/>
      <c r="BO441" s="115"/>
      <c r="BP441" s="115"/>
      <c r="BQ441" s="115"/>
      <c r="BR441" s="115"/>
      <c r="BS441" s="115"/>
      <c r="BT441" s="115"/>
      <c r="BU441" s="115"/>
    </row>
    <row r="442" spans="1:73" ht="51" customHeight="1" x14ac:dyDescent="0.3">
      <c r="A442" s="67" t="s">
        <v>501</v>
      </c>
      <c r="B442" s="143" cm="1">
        <f t="array" ref="B442">IF(COUNTA(AF442:BU442)=0,"",_xlfn.XLOOKUP(INDEX(AF442:BU442,MATCH(FALSE,ISBLANK(AF442:BU442),0)),$AF442:$BU442,$AF$432:$BU$432,0))</f>
        <v>45887</v>
      </c>
      <c r="C442" s="67" t="s">
        <v>936</v>
      </c>
      <c r="D442" s="67" t="s">
        <v>937</v>
      </c>
      <c r="E442" s="67">
        <v>2504267116</v>
      </c>
      <c r="F442" s="12" t="s">
        <v>864</v>
      </c>
      <c r="G442" s="12"/>
      <c r="H442" s="12" t="s">
        <v>164</v>
      </c>
      <c r="I442" s="59"/>
      <c r="J442" s="14" t="s">
        <v>1259</v>
      </c>
      <c r="K442" s="14">
        <f>_xlfn.XLOOKUP(CONCATENATE(O442," ",U442),'Liste BT'!$J:$J,'Liste BT'!$C:$C,0)</f>
        <v>0</v>
      </c>
      <c r="L442" s="14" t="s">
        <v>1259</v>
      </c>
      <c r="M442" s="68" t="str">
        <f>IF(N442=0,"",_xlfn.XLOOKUP(N442,'Liste des sites'!$E:$E,'Liste des sites'!$O:$O,""))</f>
        <v>Neuchâtel</v>
      </c>
      <c r="N442" s="12" t="s">
        <v>1262</v>
      </c>
      <c r="O442" s="69" t="str">
        <f>IF(N442=0,"",_xlfn.XLOOKUP(N442,'Liste des sites'!$E:$E,'Liste des sites'!$D:$D,""))</f>
        <v>19243</v>
      </c>
      <c r="P442" s="12" t="s">
        <v>1262</v>
      </c>
      <c r="Q442" s="20" t="s">
        <v>853</v>
      </c>
      <c r="R442" s="69" t="str">
        <f t="shared" si="89"/>
        <v/>
      </c>
      <c r="S442" s="103"/>
      <c r="T442" s="14">
        <f>IF(S442="",0,_xlfn.XLOOKUP(S442,'Clés appart'!$D:$D,'Clés appart'!$G:$G,0))</f>
        <v>0</v>
      </c>
      <c r="U442" s="69"/>
      <c r="V442" s="69"/>
      <c r="W442" s="69" t="str">
        <f>_xlfn.XLOOKUP(R442,'Liste BT'!$J:$J,'Liste BT'!$K:$K,"")</f>
        <v/>
      </c>
      <c r="X442" s="105" t="s">
        <v>853</v>
      </c>
      <c r="Y442" s="90"/>
      <c r="Z442" s="71">
        <f t="shared" si="90"/>
        <v>17</v>
      </c>
      <c r="AA442" s="72">
        <f t="shared" si="91"/>
        <v>0</v>
      </c>
      <c r="AB442" s="72">
        <f t="shared" si="92"/>
        <v>0</v>
      </c>
      <c r="AC442" s="72">
        <f t="shared" si="93"/>
        <v>0</v>
      </c>
      <c r="AD442" s="72">
        <f t="shared" si="94"/>
        <v>0</v>
      </c>
      <c r="AF442" s="115"/>
      <c r="AG442" s="115"/>
      <c r="AH442" s="115"/>
      <c r="AI442" s="115"/>
      <c r="AJ442" s="115"/>
      <c r="AK442" s="115"/>
      <c r="AL442" s="115"/>
      <c r="AM442" s="115"/>
      <c r="AN442" s="115"/>
      <c r="AO442" s="115"/>
      <c r="AP442" s="115"/>
      <c r="AQ442" s="115"/>
      <c r="AR442" s="115"/>
      <c r="AS442" s="115"/>
      <c r="AT442" s="115"/>
      <c r="AU442" s="115"/>
      <c r="AV442" s="115"/>
      <c r="AW442" s="115"/>
      <c r="AX442" s="115"/>
      <c r="AY442" s="115"/>
      <c r="AZ442" s="115"/>
      <c r="BA442" s="115">
        <v>2.25</v>
      </c>
      <c r="BB442" s="115">
        <v>3</v>
      </c>
      <c r="BC442" s="115">
        <v>2</v>
      </c>
      <c r="BD442" s="115">
        <v>3</v>
      </c>
      <c r="BE442" s="115">
        <v>3</v>
      </c>
      <c r="BF442" s="115">
        <v>3.75</v>
      </c>
      <c r="BG442" s="115"/>
      <c r="BH442" s="115"/>
      <c r="BI442" s="115"/>
      <c r="BJ442" s="115"/>
      <c r="BK442" s="115"/>
      <c r="BL442" s="115"/>
      <c r="BM442" s="115"/>
      <c r="BN442" s="115"/>
      <c r="BO442" s="115"/>
      <c r="BP442" s="115"/>
      <c r="BQ442" s="115"/>
      <c r="BR442" s="115"/>
      <c r="BS442" s="115"/>
      <c r="BT442" s="115"/>
      <c r="BU442" s="115"/>
    </row>
    <row r="443" spans="1:73" ht="51" customHeight="1" x14ac:dyDescent="0.3">
      <c r="A443" s="67" t="s">
        <v>501</v>
      </c>
      <c r="B443" s="143" cm="1">
        <f t="array" ref="B443">IF(COUNTA(AF443:BU443)=0,"",_xlfn.XLOOKUP(INDEX(AF443:BU443,MATCH(FALSE,ISBLANK(AF443:BU443),0)),$AF443:$BU443,$AF$432:$BU$432,0))</f>
        <v>45890</v>
      </c>
      <c r="C443" s="67" t="s">
        <v>936</v>
      </c>
      <c r="D443" s="67" t="s">
        <v>937</v>
      </c>
      <c r="E443" s="67">
        <v>2504267116</v>
      </c>
      <c r="F443" s="12" t="s">
        <v>878</v>
      </c>
      <c r="G443" s="12"/>
      <c r="H443" s="12" t="s">
        <v>164</v>
      </c>
      <c r="I443" s="59"/>
      <c r="J443" s="14" t="s">
        <v>1264</v>
      </c>
      <c r="K443" s="14">
        <f>_xlfn.XLOOKUP(CONCATENATE(O443," ",U443),'Liste BT'!$J:$J,'Liste BT'!$C:$C,0)</f>
        <v>0</v>
      </c>
      <c r="L443" s="14" t="s">
        <v>1264</v>
      </c>
      <c r="M443" s="68" t="str">
        <f>IF(N443=0,"",_xlfn.XLOOKUP(N443,'Liste des sites'!$E:$E,'Liste des sites'!$O:$O,""))</f>
        <v>Neuchâtel</v>
      </c>
      <c r="N443" s="12" t="s">
        <v>569</v>
      </c>
      <c r="O443" s="69">
        <f>IF(N443=0,"",_xlfn.XLOOKUP(N443,'Liste des sites'!$E:$E,'Liste des sites'!$D:$D,""))</f>
        <v>0</v>
      </c>
      <c r="P443" s="12" t="s">
        <v>569</v>
      </c>
      <c r="Q443" s="20" t="s">
        <v>876</v>
      </c>
      <c r="R443" s="69" t="str">
        <f t="shared" si="89"/>
        <v/>
      </c>
      <c r="S443" s="103"/>
      <c r="T443" s="14">
        <f>IF(S443="",0,_xlfn.XLOOKUP(S443,'Clés appart'!$D:$D,'Clés appart'!$G:$G,0))</f>
        <v>0</v>
      </c>
      <c r="U443" s="69"/>
      <c r="V443" s="69"/>
      <c r="W443" s="69" t="str">
        <f>_xlfn.XLOOKUP(R443,'Liste BT'!$J:$J,'Liste BT'!$K:$K,"")</f>
        <v/>
      </c>
      <c r="X443" s="105" t="s">
        <v>876</v>
      </c>
      <c r="Y443" s="90"/>
      <c r="Z443" s="71">
        <f t="shared" si="90"/>
        <v>4.5</v>
      </c>
      <c r="AA443" s="72">
        <f t="shared" si="91"/>
        <v>0</v>
      </c>
      <c r="AB443" s="72">
        <f t="shared" si="92"/>
        <v>0</v>
      </c>
      <c r="AC443" s="72">
        <f t="shared" si="93"/>
        <v>0</v>
      </c>
      <c r="AD443" s="72">
        <f t="shared" si="94"/>
        <v>0</v>
      </c>
      <c r="AF443" s="115"/>
      <c r="AG443" s="115"/>
      <c r="AH443" s="115"/>
      <c r="AI443" s="115"/>
      <c r="AJ443" s="115"/>
      <c r="AK443" s="115"/>
      <c r="AL443" s="115"/>
      <c r="AM443" s="115"/>
      <c r="AN443" s="115"/>
      <c r="AO443" s="115"/>
      <c r="AP443" s="115"/>
      <c r="AQ443" s="115"/>
      <c r="AR443" s="115"/>
      <c r="AS443" s="115"/>
      <c r="AT443" s="115"/>
      <c r="AU443" s="115"/>
      <c r="AV443" s="115"/>
      <c r="AW443" s="115"/>
      <c r="AX443" s="115"/>
      <c r="AY443" s="115"/>
      <c r="AZ443" s="115"/>
      <c r="BA443" s="115"/>
      <c r="BB443" s="115"/>
      <c r="BC443" s="115"/>
      <c r="BD443" s="115">
        <v>4.5</v>
      </c>
      <c r="BE443" s="115"/>
      <c r="BF443" s="115"/>
      <c r="BG443" s="115"/>
      <c r="BH443" s="115"/>
      <c r="BI443" s="115"/>
      <c r="BJ443" s="115"/>
      <c r="BK443" s="115"/>
      <c r="BL443" s="115"/>
      <c r="BM443" s="115"/>
      <c r="BN443" s="115"/>
      <c r="BO443" s="115"/>
      <c r="BP443" s="115"/>
      <c r="BQ443" s="115"/>
      <c r="BR443" s="115"/>
      <c r="BS443" s="115"/>
      <c r="BT443" s="115"/>
      <c r="BU443" s="115"/>
    </row>
    <row r="444" spans="1:73" ht="51" customHeight="1" x14ac:dyDescent="0.3">
      <c r="A444" s="67" t="s">
        <v>501</v>
      </c>
      <c r="B444" s="143" cm="1">
        <f t="array" ref="B444">IF(COUNTA(AF444:BU444)=0,"",_xlfn.XLOOKUP(INDEX(AF444:BU444,MATCH(FALSE,ISBLANK(AF444:BU444),0)),$AF444:$BU444,$AF$432:$BU$432,0))</f>
        <v>45899</v>
      </c>
      <c r="C444" s="67" t="s">
        <v>945</v>
      </c>
      <c r="D444" s="67" t="s">
        <v>944</v>
      </c>
      <c r="E444" s="67">
        <v>1102000355</v>
      </c>
      <c r="F444" s="12" t="s">
        <v>868</v>
      </c>
      <c r="G444" s="12"/>
      <c r="H444" s="12" t="s">
        <v>164</v>
      </c>
      <c r="I444" s="59"/>
      <c r="J444" s="14" t="s">
        <v>1252</v>
      </c>
      <c r="K444" s="14">
        <f>_xlfn.XLOOKUP(CONCATENATE(O444," ",U444),'Liste BT'!$J:$J,'Liste BT'!$C:$C,0)</f>
        <v>0</v>
      </c>
      <c r="L444" s="14" t="s">
        <v>1252</v>
      </c>
      <c r="M444" s="68" t="str">
        <f>IF(N444=0,"",_xlfn.XLOOKUP(N444,'Liste des sites'!$E:$E,'Liste des sites'!$O:$O,""))</f>
        <v>Neuchâtel</v>
      </c>
      <c r="N444" s="12" t="s">
        <v>2257</v>
      </c>
      <c r="O444" s="69" t="str">
        <f>IF(N444=0,"",_xlfn.XLOOKUP(N444,'Liste des sites'!$E:$E,'Liste des sites'!$D:$D,""))</f>
        <v>135</v>
      </c>
      <c r="P444" s="12" t="s">
        <v>2257</v>
      </c>
      <c r="Q444" s="20" t="s">
        <v>854</v>
      </c>
      <c r="R444" s="69" t="str">
        <f t="shared" si="89"/>
        <v/>
      </c>
      <c r="S444" s="103"/>
      <c r="T444" s="14">
        <f>IF(S444="",0,_xlfn.XLOOKUP(S444,'Clés appart'!$D:$D,'Clés appart'!$G:$G,0))</f>
        <v>0</v>
      </c>
      <c r="U444" s="69"/>
      <c r="V444" s="69"/>
      <c r="W444" s="69" t="str">
        <f>_xlfn.XLOOKUP(R444,'Liste BT'!$J:$J,'Liste BT'!$K:$K,"")</f>
        <v/>
      </c>
      <c r="X444" s="105" t="s">
        <v>854</v>
      </c>
      <c r="Y444" s="90"/>
      <c r="Z444" s="71">
        <f t="shared" si="90"/>
        <v>11</v>
      </c>
      <c r="AA444" s="72">
        <f t="shared" si="91"/>
        <v>0</v>
      </c>
      <c r="AB444" s="72">
        <f t="shared" si="92"/>
        <v>0</v>
      </c>
      <c r="AC444" s="72">
        <f t="shared" si="93"/>
        <v>0</v>
      </c>
      <c r="AD444" s="72">
        <f t="shared" si="94"/>
        <v>0</v>
      </c>
      <c r="AF444" s="115"/>
      <c r="AG444" s="115"/>
      <c r="AH444" s="115"/>
      <c r="AI444" s="115"/>
      <c r="AJ444" s="115"/>
      <c r="AK444" s="115"/>
      <c r="AL444" s="115"/>
      <c r="AM444" s="115"/>
      <c r="AN444" s="115"/>
      <c r="AO444" s="115"/>
      <c r="AP444" s="115"/>
      <c r="AQ444" s="115"/>
      <c r="AR444" s="115"/>
      <c r="AS444" s="115"/>
      <c r="AT444" s="115"/>
      <c r="AU444" s="115"/>
      <c r="AV444" s="115"/>
      <c r="AW444" s="115"/>
      <c r="AX444" s="115"/>
      <c r="AY444" s="115"/>
      <c r="AZ444" s="115"/>
      <c r="BA444" s="115"/>
      <c r="BB444" s="115"/>
      <c r="BC444" s="115"/>
      <c r="BD444" s="115"/>
      <c r="BE444" s="115"/>
      <c r="BF444" s="115"/>
      <c r="BG444" s="115"/>
      <c r="BH444" s="115"/>
      <c r="BI444" s="115"/>
      <c r="BJ444" s="115"/>
      <c r="BK444" s="115"/>
      <c r="BL444" s="115"/>
      <c r="BM444" s="115">
        <v>11</v>
      </c>
      <c r="BN444" s="115"/>
      <c r="BO444" s="115"/>
      <c r="BP444" s="115"/>
      <c r="BQ444" s="115"/>
      <c r="BR444" s="115"/>
      <c r="BS444" s="115"/>
      <c r="BT444" s="115"/>
      <c r="BU444" s="115"/>
    </row>
    <row r="445" spans="1:73" ht="51" customHeight="1" x14ac:dyDescent="0.3">
      <c r="A445" s="67" t="s">
        <v>501</v>
      </c>
      <c r="B445" s="143" cm="1">
        <f t="array" ref="B445">IF(COUNTA(AF445:BU445)=0,"",_xlfn.XLOOKUP(INDEX(AF445:BU445,MATCH(FALSE,ISBLANK(AF445:BU445),0)),$AF445:$BU445,$AF$432:$BU$432,0))</f>
        <v>45873</v>
      </c>
      <c r="C445" s="67" t="s">
        <v>949</v>
      </c>
      <c r="D445" s="67" t="s">
        <v>950</v>
      </c>
      <c r="E445" s="67">
        <v>2504266825</v>
      </c>
      <c r="F445" s="12" t="s">
        <v>827</v>
      </c>
      <c r="G445" s="12"/>
      <c r="H445" s="12" t="s">
        <v>164</v>
      </c>
      <c r="I445" s="59"/>
      <c r="J445" s="14" t="s">
        <v>1354</v>
      </c>
      <c r="K445" s="14">
        <f>_xlfn.XLOOKUP(CONCATENATE(O445," ",U445),'Liste BT'!$J:$J,'Liste BT'!$C:$C,0)</f>
        <v>0</v>
      </c>
      <c r="L445" s="14" t="s">
        <v>1354</v>
      </c>
      <c r="M445" s="68" t="str">
        <f>IF(N445=0,"",_xlfn.XLOOKUP(N445,'Liste des sites'!$E:$E,'Liste des sites'!$O:$O,""))</f>
        <v>Jura</v>
      </c>
      <c r="N445" s="12" t="s">
        <v>1106</v>
      </c>
      <c r="O445" s="69" t="str">
        <f>IF(N445=0,"",_xlfn.XLOOKUP(N445,'Liste des sites'!$E:$E,'Liste des sites'!$D:$D,""))</f>
        <v>119</v>
      </c>
      <c r="P445" s="12" t="s">
        <v>1106</v>
      </c>
      <c r="Q445" s="20" t="s">
        <v>848</v>
      </c>
      <c r="R445" s="69" t="str">
        <f t="shared" si="89"/>
        <v/>
      </c>
      <c r="S445" s="103"/>
      <c r="T445" s="14">
        <f>IF(S445="",0,_xlfn.XLOOKUP(S445,'Clés appart'!$D:$D,'Clés appart'!$G:$G,0))</f>
        <v>0</v>
      </c>
      <c r="U445" s="69"/>
      <c r="V445" s="69"/>
      <c r="W445" s="69" t="str">
        <f>_xlfn.XLOOKUP(R445,'Liste BT'!$J:$J,'Liste BT'!$K:$K,"")</f>
        <v/>
      </c>
      <c r="X445" s="105" t="s">
        <v>848</v>
      </c>
      <c r="Y445" s="90"/>
      <c r="Z445" s="71">
        <f t="shared" si="90"/>
        <v>4</v>
      </c>
      <c r="AA445" s="72">
        <f t="shared" si="91"/>
        <v>0</v>
      </c>
      <c r="AB445" s="72">
        <f t="shared" si="92"/>
        <v>0</v>
      </c>
      <c r="AC445" s="72">
        <f t="shared" si="93"/>
        <v>0</v>
      </c>
      <c r="AD445" s="72">
        <f t="shared" si="94"/>
        <v>0</v>
      </c>
      <c r="AE445" s="147" t="s">
        <v>1498</v>
      </c>
      <c r="AF445" s="115"/>
      <c r="AG445" s="115"/>
      <c r="AH445" s="115"/>
      <c r="AI445" s="115"/>
      <c r="AJ445" s="115"/>
      <c r="AK445" s="115"/>
      <c r="AL445" s="115"/>
      <c r="AM445" s="115">
        <v>4</v>
      </c>
      <c r="AN445" s="115"/>
      <c r="AO445" s="115"/>
      <c r="AP445" s="115"/>
      <c r="AQ445" s="115"/>
      <c r="AR445" s="115"/>
      <c r="AS445" s="115"/>
      <c r="AT445" s="115"/>
      <c r="AU445" s="115"/>
      <c r="AV445" s="115"/>
      <c r="AW445" s="115"/>
      <c r="AX445" s="115"/>
      <c r="AY445" s="115"/>
      <c r="AZ445" s="115"/>
      <c r="BA445" s="115"/>
      <c r="BB445" s="115"/>
      <c r="BC445" s="115"/>
      <c r="BD445" s="115"/>
      <c r="BE445" s="115"/>
      <c r="BF445" s="115"/>
      <c r="BG445" s="115"/>
      <c r="BH445" s="115"/>
      <c r="BI445" s="115"/>
      <c r="BJ445" s="115"/>
      <c r="BK445" s="115"/>
      <c r="BL445" s="115"/>
      <c r="BM445" s="115"/>
      <c r="BN445" s="115"/>
      <c r="BO445" s="115"/>
      <c r="BP445" s="115"/>
      <c r="BQ445" s="115"/>
      <c r="BR445" s="115"/>
      <c r="BS445" s="115"/>
      <c r="BT445" s="115"/>
      <c r="BU445" s="115"/>
    </row>
    <row r="446" spans="1:73" ht="51" customHeight="1" x14ac:dyDescent="0.3">
      <c r="A446" s="67" t="s">
        <v>501</v>
      </c>
      <c r="B446" s="143" cm="1">
        <f t="array" ref="B446">IF(COUNTA(AF446:BU446)=0,"",_xlfn.XLOOKUP(INDEX(AF446:BU446,MATCH(FALSE,ISBLANK(AF446:BU446),0)),$AF446:$BU446,$AF$432:$BU$432,0))</f>
        <v>45874</v>
      </c>
      <c r="C446" s="67" t="s">
        <v>949</v>
      </c>
      <c r="D446" s="67" t="s">
        <v>950</v>
      </c>
      <c r="E446" s="67">
        <v>2504266825</v>
      </c>
      <c r="F446" s="12" t="s">
        <v>1502</v>
      </c>
      <c r="G446" s="12"/>
      <c r="H446" s="12" t="s">
        <v>1501</v>
      </c>
      <c r="I446" s="59"/>
      <c r="J446" s="14"/>
      <c r="K446" s="14">
        <f>_xlfn.XLOOKUP(CONCATENATE(O446," ",U446),'Liste BT'!$J:$J,'Liste BT'!$C:$C,0)</f>
        <v>0</v>
      </c>
      <c r="L446" s="14"/>
      <c r="M446" s="68" t="str">
        <f>IF(N446=0,"",_xlfn.XLOOKUP(N446,'Liste des sites'!$E:$E,'Liste des sites'!$O:$O,""))</f>
        <v>Neuchâtel</v>
      </c>
      <c r="N446" s="12" t="s">
        <v>1285</v>
      </c>
      <c r="O446" s="69" t="str">
        <f>IF(N446=0,"",_xlfn.XLOOKUP(N446,'Liste des sites'!$E:$E,'Liste des sites'!$D:$D,""))</f>
        <v>18594</v>
      </c>
      <c r="P446" s="12" t="s">
        <v>1285</v>
      </c>
      <c r="Q446" s="20" t="s">
        <v>867</v>
      </c>
      <c r="R446" s="69" t="str">
        <f t="shared" si="89"/>
        <v>18594 A fond fermeture d'été</v>
      </c>
      <c r="S446" s="103"/>
      <c r="T446" s="14">
        <f>IF(S446="",0,_xlfn.XLOOKUP(S446,'Clés appart'!$D:$D,'Clés appart'!$G:$G,0))</f>
        <v>0</v>
      </c>
      <c r="U446" s="69" t="s">
        <v>2593</v>
      </c>
      <c r="V446" s="69" t="s">
        <v>2593</v>
      </c>
      <c r="W446" s="69" t="str">
        <f>_xlfn.XLOOKUP(R446,'Liste BT'!$J:$J,'Liste BT'!$K:$K,"")</f>
        <v/>
      </c>
      <c r="X446" s="105"/>
      <c r="Y446" s="90"/>
      <c r="Z446" s="71">
        <f t="shared" si="90"/>
        <v>12.5</v>
      </c>
      <c r="AA446" s="72">
        <f t="shared" si="91"/>
        <v>0</v>
      </c>
      <c r="AB446" s="72">
        <f t="shared" si="92"/>
        <v>0</v>
      </c>
      <c r="AC446" s="72">
        <f t="shared" si="93"/>
        <v>0</v>
      </c>
      <c r="AD446" s="72">
        <f t="shared" si="94"/>
        <v>0</v>
      </c>
      <c r="AF446" s="115"/>
      <c r="AG446" s="115"/>
      <c r="AH446" s="115"/>
      <c r="AI446" s="115"/>
      <c r="AJ446" s="115"/>
      <c r="AK446" s="115"/>
      <c r="AL446" s="115"/>
      <c r="AM446" s="115"/>
      <c r="AN446" s="115">
        <v>3.5</v>
      </c>
      <c r="AO446" s="115">
        <v>3</v>
      </c>
      <c r="AP446" s="115">
        <v>3</v>
      </c>
      <c r="AQ446" s="115">
        <v>3</v>
      </c>
      <c r="AR446" s="115"/>
      <c r="AS446" s="115"/>
      <c r="AT446" s="115"/>
      <c r="AU446" s="115"/>
      <c r="AV446" s="115"/>
      <c r="AW446" s="115"/>
      <c r="AX446" s="115"/>
      <c r="AY446" s="115"/>
      <c r="AZ446" s="115"/>
      <c r="BA446" s="115"/>
      <c r="BB446" s="115"/>
      <c r="BC446" s="115"/>
      <c r="BD446" s="115"/>
      <c r="BE446" s="115"/>
      <c r="BF446" s="115"/>
      <c r="BG446" s="115"/>
      <c r="BH446" s="115"/>
      <c r="BI446" s="115"/>
      <c r="BJ446" s="115"/>
      <c r="BK446" s="115"/>
      <c r="BL446" s="115"/>
      <c r="BM446" s="115"/>
      <c r="BN446" s="115"/>
      <c r="BO446" s="115"/>
      <c r="BP446" s="115"/>
      <c r="BQ446" s="115"/>
      <c r="BR446" s="115"/>
      <c r="BS446" s="115"/>
      <c r="BT446" s="115"/>
      <c r="BU446" s="115"/>
    </row>
    <row r="447" spans="1:73" ht="51" customHeight="1" x14ac:dyDescent="0.3">
      <c r="A447" s="67" t="s">
        <v>501</v>
      </c>
      <c r="B447" s="143" cm="1">
        <f t="array" ref="B447">IF(COUNTA(AF447:BU447)=0,"",_xlfn.XLOOKUP(INDEX(AF447:BU447,MATCH(FALSE,ISBLANK(AF447:BU447),0)),$AF447:$BU447,$AF$432:$BU$432,0))</f>
        <v>45873</v>
      </c>
      <c r="C447" s="67" t="s">
        <v>946</v>
      </c>
      <c r="D447" s="67" t="s">
        <v>947</v>
      </c>
      <c r="E447" s="67">
        <v>2504266814</v>
      </c>
      <c r="F447" s="12" t="s">
        <v>1283</v>
      </c>
      <c r="G447" s="12"/>
      <c r="H447" s="12" t="s">
        <v>164</v>
      </c>
      <c r="I447" s="59"/>
      <c r="J447" s="14" t="s">
        <v>668</v>
      </c>
      <c r="K447" s="14">
        <f>_xlfn.XLOOKUP(CONCATENATE(O447," ",U447),'Liste BT'!$J:$J,'Liste BT'!$C:$C,0)</f>
        <v>0</v>
      </c>
      <c r="L447" s="14" t="s">
        <v>668</v>
      </c>
      <c r="M447" s="68" t="str">
        <f>IF(N447=0,"",_xlfn.XLOOKUP(N447,'Liste des sites'!$E:$E,'Liste des sites'!$O:$O,""))</f>
        <v>Neuchâtel</v>
      </c>
      <c r="N447" s="12" t="s">
        <v>1285</v>
      </c>
      <c r="O447" s="69" t="str">
        <f>IF(N447=0,"",_xlfn.XLOOKUP(N447,'Liste des sites'!$E:$E,'Liste des sites'!$D:$D,""))</f>
        <v>18594</v>
      </c>
      <c r="P447" s="12" t="s">
        <v>1285</v>
      </c>
      <c r="Q447" s="20" t="s">
        <v>837</v>
      </c>
      <c r="R447" s="69" t="str">
        <f t="shared" si="89"/>
        <v/>
      </c>
      <c r="S447" s="103"/>
      <c r="T447" s="14">
        <f>IF(S447="",0,_xlfn.XLOOKUP(S447,'Clés appart'!$D:$D,'Clés appart'!$G:$G,0))</f>
        <v>0</v>
      </c>
      <c r="U447" s="69"/>
      <c r="V447" s="69"/>
      <c r="W447" s="69" t="str">
        <f>_xlfn.XLOOKUP(R447,'Liste BT'!$J:$J,'Liste BT'!$K:$K,"")</f>
        <v/>
      </c>
      <c r="X447" s="105" t="s">
        <v>837</v>
      </c>
      <c r="Y447" s="90"/>
      <c r="Z447" s="71">
        <f t="shared" si="90"/>
        <v>25</v>
      </c>
      <c r="AA447" s="72">
        <f t="shared" si="91"/>
        <v>0</v>
      </c>
      <c r="AB447" s="72">
        <f t="shared" si="92"/>
        <v>0</v>
      </c>
      <c r="AC447" s="72">
        <f t="shared" si="93"/>
        <v>0</v>
      </c>
      <c r="AD447" s="72">
        <f t="shared" si="94"/>
        <v>0</v>
      </c>
      <c r="AF447" s="115"/>
      <c r="AG447" s="115"/>
      <c r="AH447" s="115"/>
      <c r="AI447" s="115"/>
      <c r="AJ447" s="115"/>
      <c r="AK447" s="115"/>
      <c r="AL447" s="115"/>
      <c r="AM447" s="115">
        <v>6</v>
      </c>
      <c r="AN447" s="115">
        <v>6</v>
      </c>
      <c r="AO447" s="115">
        <v>7</v>
      </c>
      <c r="AP447" s="115">
        <v>6</v>
      </c>
      <c r="AQ447" s="115"/>
      <c r="AR447" s="115"/>
      <c r="AS447" s="115"/>
      <c r="AT447" s="115"/>
      <c r="AU447" s="115"/>
      <c r="AV447" s="115"/>
      <c r="AW447" s="115"/>
      <c r="AX447" s="115"/>
      <c r="AY447" s="115"/>
      <c r="AZ447" s="115"/>
      <c r="BA447" s="115"/>
      <c r="BB447" s="115"/>
      <c r="BC447" s="115"/>
      <c r="BD447" s="115"/>
      <c r="BE447" s="115"/>
      <c r="BF447" s="115"/>
      <c r="BG447" s="115"/>
      <c r="BH447" s="115"/>
      <c r="BI447" s="115"/>
      <c r="BJ447" s="115"/>
      <c r="BK447" s="115"/>
      <c r="BL447" s="115"/>
      <c r="BM447" s="115"/>
      <c r="BN447" s="115"/>
      <c r="BO447" s="115"/>
      <c r="BP447" s="115"/>
      <c r="BQ447" s="115"/>
      <c r="BR447" s="115"/>
      <c r="BS447" s="115"/>
      <c r="BT447" s="115"/>
      <c r="BU447" s="115"/>
    </row>
    <row r="448" spans="1:73" ht="51" customHeight="1" x14ac:dyDescent="0.3">
      <c r="A448" s="67" t="s">
        <v>501</v>
      </c>
      <c r="B448" s="143" cm="1">
        <f t="array" ref="B448">IF(COUNTA(AF448:BU448)=0,"",_xlfn.XLOOKUP(INDEX(AF448:BU448,MATCH(FALSE,ISBLANK(AF448:BU448),0)),$AF448:$BU448,$AF$432:$BU$432,0))</f>
        <v>45899</v>
      </c>
      <c r="C448" s="67" t="s">
        <v>962</v>
      </c>
      <c r="D448" s="67" t="s">
        <v>963</v>
      </c>
      <c r="E448" s="67"/>
      <c r="F448" s="12" t="s">
        <v>868</v>
      </c>
      <c r="G448" s="12"/>
      <c r="H448" s="12" t="s">
        <v>164</v>
      </c>
      <c r="I448" s="59"/>
      <c r="J448" s="14" t="s">
        <v>1252</v>
      </c>
      <c r="K448" s="14">
        <f>_xlfn.XLOOKUP(CONCATENATE(O448," ",U448),'Liste BT'!$J:$J,'Liste BT'!$C:$C,0)</f>
        <v>0</v>
      </c>
      <c r="L448" s="14" t="s">
        <v>1252</v>
      </c>
      <c r="M448" s="68" t="str">
        <f>IF(N448=0,"",_xlfn.XLOOKUP(N448,'Liste des sites'!$E:$E,'Liste des sites'!$O:$O,""))</f>
        <v>Neuchâtel</v>
      </c>
      <c r="N448" s="12" t="s">
        <v>2257</v>
      </c>
      <c r="O448" s="69" t="str">
        <f>IF(N448=0,"",_xlfn.XLOOKUP(N448,'Liste des sites'!$E:$E,'Liste des sites'!$D:$D,""))</f>
        <v>135</v>
      </c>
      <c r="P448" s="12" t="s">
        <v>2257</v>
      </c>
      <c r="Q448" s="20" t="s">
        <v>854</v>
      </c>
      <c r="R448" s="69" t="str">
        <f t="shared" si="89"/>
        <v/>
      </c>
      <c r="S448" s="103"/>
      <c r="T448" s="14">
        <f>IF(S448="",0,_xlfn.XLOOKUP(S448,'Clés appart'!$D:$D,'Clés appart'!$G:$G,0))</f>
        <v>0</v>
      </c>
      <c r="U448" s="69"/>
      <c r="V448" s="69"/>
      <c r="W448" s="69" t="str">
        <f>_xlfn.XLOOKUP(R448,'Liste BT'!$J:$J,'Liste BT'!$K:$K,"")</f>
        <v/>
      </c>
      <c r="X448" s="105" t="s">
        <v>854</v>
      </c>
      <c r="Y448" s="90"/>
      <c r="Z448" s="71">
        <f t="shared" si="90"/>
        <v>8.5</v>
      </c>
      <c r="AA448" s="72">
        <f t="shared" si="91"/>
        <v>0</v>
      </c>
      <c r="AB448" s="72">
        <f t="shared" si="92"/>
        <v>0</v>
      </c>
      <c r="AC448" s="72">
        <f t="shared" si="93"/>
        <v>0</v>
      </c>
      <c r="AD448" s="72">
        <f t="shared" si="94"/>
        <v>0</v>
      </c>
      <c r="AF448" s="115"/>
      <c r="AG448" s="115"/>
      <c r="AH448" s="115"/>
      <c r="AI448" s="115"/>
      <c r="AJ448" s="115"/>
      <c r="AK448" s="115"/>
      <c r="AL448" s="115"/>
      <c r="AM448" s="115"/>
      <c r="AN448" s="115"/>
      <c r="AO448" s="115"/>
      <c r="AP448" s="115"/>
      <c r="AQ448" s="115"/>
      <c r="AR448" s="115"/>
      <c r="AS448" s="115"/>
      <c r="AT448" s="115"/>
      <c r="AU448" s="115"/>
      <c r="AV448" s="115"/>
      <c r="AW448" s="115"/>
      <c r="AX448" s="115"/>
      <c r="AY448" s="115"/>
      <c r="AZ448" s="115"/>
      <c r="BA448" s="115"/>
      <c r="BB448" s="115"/>
      <c r="BC448" s="115"/>
      <c r="BD448" s="115"/>
      <c r="BE448" s="115"/>
      <c r="BF448" s="115"/>
      <c r="BG448" s="115"/>
      <c r="BH448" s="115"/>
      <c r="BI448" s="115"/>
      <c r="BJ448" s="115"/>
      <c r="BK448" s="115"/>
      <c r="BL448" s="115"/>
      <c r="BM448" s="115">
        <v>8.5</v>
      </c>
      <c r="BN448" s="115"/>
      <c r="BO448" s="115"/>
      <c r="BP448" s="115"/>
      <c r="BQ448" s="115"/>
      <c r="BR448" s="115"/>
      <c r="BS448" s="115"/>
      <c r="BT448" s="115"/>
      <c r="BU448" s="115"/>
    </row>
    <row r="449" spans="1:73" ht="51" customHeight="1" x14ac:dyDescent="0.3">
      <c r="A449" s="67" t="s">
        <v>501</v>
      </c>
      <c r="B449" s="143" cm="1">
        <f t="array" ref="B449">IF(COUNTA(AF449:BU449)=0,"",_xlfn.XLOOKUP(INDEX(AF449:BU449,MATCH(FALSE,ISBLANK(AF449:BU449),0)),$AF449:$BU449,$AF$432:$BU$432,0))</f>
        <v>45875</v>
      </c>
      <c r="C449" s="67" t="s">
        <v>787</v>
      </c>
      <c r="D449" s="67" t="s">
        <v>819</v>
      </c>
      <c r="E449" s="67">
        <v>2504267398</v>
      </c>
      <c r="F449" s="12" t="s">
        <v>878</v>
      </c>
      <c r="G449" s="12"/>
      <c r="H449" s="12" t="s">
        <v>164</v>
      </c>
      <c r="I449" s="59"/>
      <c r="J449" s="14" t="s">
        <v>1264</v>
      </c>
      <c r="K449" s="14">
        <f>_xlfn.XLOOKUP(CONCATENATE(O449," ",U449),'Liste BT'!$J:$J,'Liste BT'!$C:$C,0)</f>
        <v>0</v>
      </c>
      <c r="L449" s="14" t="s">
        <v>1264</v>
      </c>
      <c r="M449" s="68" t="str">
        <f>IF(N449=0,"",_xlfn.XLOOKUP(N449,'Liste des sites'!$E:$E,'Liste des sites'!$O:$O,""))</f>
        <v>Neuchâtel</v>
      </c>
      <c r="N449" s="12" t="s">
        <v>569</v>
      </c>
      <c r="O449" s="69">
        <f>IF(N449=0,"",_xlfn.XLOOKUP(N449,'Liste des sites'!$E:$E,'Liste des sites'!$D:$D,""))</f>
        <v>0</v>
      </c>
      <c r="P449" s="12" t="s">
        <v>569</v>
      </c>
      <c r="Q449" s="20" t="s">
        <v>876</v>
      </c>
      <c r="R449" s="69" t="str">
        <f t="shared" si="89"/>
        <v/>
      </c>
      <c r="S449" s="103"/>
      <c r="T449" s="14">
        <f>IF(S449="",0,_xlfn.XLOOKUP(S449,'Clés appart'!$D:$D,'Clés appart'!$G:$G,0))</f>
        <v>0</v>
      </c>
      <c r="U449" s="69"/>
      <c r="V449" s="69"/>
      <c r="W449" s="69" t="str">
        <f>_xlfn.XLOOKUP(R449,'Liste BT'!$J:$J,'Liste BT'!$K:$K,"")</f>
        <v/>
      </c>
      <c r="X449" s="105" t="s">
        <v>876</v>
      </c>
      <c r="Y449" s="90"/>
      <c r="Z449" s="71">
        <f t="shared" si="90"/>
        <v>8.5</v>
      </c>
      <c r="AA449" s="72">
        <f t="shared" si="91"/>
        <v>0</v>
      </c>
      <c r="AB449" s="72">
        <f t="shared" si="92"/>
        <v>0</v>
      </c>
      <c r="AC449" s="72">
        <f t="shared" si="93"/>
        <v>0</v>
      </c>
      <c r="AD449" s="72">
        <f t="shared" si="94"/>
        <v>0</v>
      </c>
      <c r="AF449" s="115"/>
      <c r="AG449" s="115"/>
      <c r="AH449" s="115"/>
      <c r="AI449" s="115"/>
      <c r="AJ449" s="115"/>
      <c r="AK449" s="115"/>
      <c r="AL449" s="115"/>
      <c r="AM449" s="115"/>
      <c r="AN449" s="115"/>
      <c r="AO449" s="115">
        <v>4.5</v>
      </c>
      <c r="AP449" s="115"/>
      <c r="AQ449" s="115"/>
      <c r="AR449" s="115"/>
      <c r="AS449" s="115"/>
      <c r="AT449" s="115"/>
      <c r="AU449" s="115"/>
      <c r="AV449" s="115"/>
      <c r="AW449" s="115"/>
      <c r="AX449" s="115"/>
      <c r="AY449" s="115"/>
      <c r="AZ449" s="115"/>
      <c r="BA449" s="115"/>
      <c r="BB449" s="115"/>
      <c r="BC449" s="115"/>
      <c r="BD449" s="115">
        <v>4</v>
      </c>
      <c r="BE449" s="115"/>
      <c r="BF449" s="115"/>
      <c r="BG449" s="115"/>
      <c r="BH449" s="115"/>
      <c r="BI449" s="115"/>
      <c r="BJ449" s="115"/>
      <c r="BK449" s="115"/>
      <c r="BL449" s="115"/>
      <c r="BM449" s="115"/>
      <c r="BN449" s="115"/>
      <c r="BO449" s="115"/>
      <c r="BP449" s="115"/>
      <c r="BQ449" s="115"/>
      <c r="BR449" s="115"/>
      <c r="BS449" s="115"/>
      <c r="BT449" s="115"/>
      <c r="BU449" s="115"/>
    </row>
    <row r="450" spans="1:73" ht="51" customHeight="1" x14ac:dyDescent="0.3">
      <c r="A450" s="67" t="s">
        <v>501</v>
      </c>
      <c r="B450" s="143" cm="1">
        <f t="array" ref="B450">IF(COUNTA(AF450:BU450)=0,"",_xlfn.XLOOKUP(INDEX(AF450:BU450,MATCH(FALSE,ISBLANK(AF450:BU450),0)),$AF450:$BU450,$AF$432:$BU$432,0))</f>
        <v>45875</v>
      </c>
      <c r="C450" s="67" t="s">
        <v>787</v>
      </c>
      <c r="D450" s="67" t="s">
        <v>819</v>
      </c>
      <c r="E450" s="67">
        <v>2504267398</v>
      </c>
      <c r="F450" s="12" t="s">
        <v>865</v>
      </c>
      <c r="G450" s="12"/>
      <c r="H450" s="12" t="s">
        <v>164</v>
      </c>
      <c r="I450" s="59"/>
      <c r="J450" s="14"/>
      <c r="K450" s="14" t="str">
        <f>_xlfn.XLOOKUP(CONCATENATE(O450," ",U450),'Liste BT'!$J:$J,'Liste BT'!$C:$C,0)</f>
        <v>17958</v>
      </c>
      <c r="L450" s="14"/>
      <c r="M450" s="68" t="str">
        <f>IF(N450=0,"",_xlfn.XLOOKUP(N450,'Liste des sites'!$E:$E,'Liste des sites'!$O:$O,""))</f>
        <v>Neuchâtel</v>
      </c>
      <c r="N450" s="12" t="s">
        <v>1208</v>
      </c>
      <c r="O450" s="69" t="str">
        <f>IF(N450=0,"",_xlfn.XLOOKUP(N450,'Liste des sites'!$E:$E,'Liste des sites'!$D:$D,""))</f>
        <v>19229</v>
      </c>
      <c r="P450" s="12" t="s">
        <v>1208</v>
      </c>
      <c r="Q450" s="20" t="s">
        <v>824</v>
      </c>
      <c r="R450" s="69" t="str">
        <f t="shared" si="89"/>
        <v>19229 Vitrerie intérieure et extérieure</v>
      </c>
      <c r="S450" s="103"/>
      <c r="T450" s="14">
        <f>IF(S450="",0,_xlfn.XLOOKUP(S450,'Clés appart'!$D:$D,'Clés appart'!$G:$G,0))</f>
        <v>0</v>
      </c>
      <c r="U450" s="69" t="s">
        <v>544</v>
      </c>
      <c r="V450" s="69" t="s">
        <v>544</v>
      </c>
      <c r="W450" s="69" t="str">
        <f>_xlfn.XLOOKUP(R450,'Liste BT'!$J:$J,'Liste BT'!$K:$K,"")</f>
        <v>A01</v>
      </c>
      <c r="X450" s="105"/>
      <c r="Y450" s="90"/>
      <c r="Z450" s="71">
        <f t="shared" si="90"/>
        <v>19.5</v>
      </c>
      <c r="AA450" s="72">
        <f t="shared" si="91"/>
        <v>0</v>
      </c>
      <c r="AB450" s="72">
        <f t="shared" si="92"/>
        <v>0</v>
      </c>
      <c r="AC450" s="72">
        <f t="shared" si="93"/>
        <v>0</v>
      </c>
      <c r="AD450" s="72">
        <f t="shared" si="94"/>
        <v>0</v>
      </c>
      <c r="AF450" s="115"/>
      <c r="AG450" s="115"/>
      <c r="AH450" s="115"/>
      <c r="AI450" s="115"/>
      <c r="AJ450" s="115"/>
      <c r="AK450" s="115"/>
      <c r="AL450" s="115"/>
      <c r="AM450" s="115"/>
      <c r="AN450" s="115"/>
      <c r="AO450" s="115">
        <v>4.5</v>
      </c>
      <c r="AP450" s="115">
        <v>6</v>
      </c>
      <c r="AQ450" s="115">
        <v>6</v>
      </c>
      <c r="AR450" s="115"/>
      <c r="AS450" s="115"/>
      <c r="AT450" s="115">
        <v>3</v>
      </c>
      <c r="AU450" s="115"/>
      <c r="AV450" s="115"/>
      <c r="AW450" s="115"/>
      <c r="AX450" s="115"/>
      <c r="AY450" s="115"/>
      <c r="AZ450" s="115"/>
      <c r="BA450" s="115"/>
      <c r="BB450" s="115"/>
      <c r="BC450" s="115"/>
      <c r="BD450" s="115"/>
      <c r="BE450" s="115"/>
      <c r="BF450" s="115"/>
      <c r="BG450" s="115"/>
      <c r="BH450" s="115"/>
      <c r="BI450" s="115"/>
      <c r="BJ450" s="115"/>
      <c r="BK450" s="115"/>
      <c r="BL450" s="115"/>
      <c r="BM450" s="115"/>
      <c r="BN450" s="115"/>
      <c r="BO450" s="115"/>
      <c r="BP450" s="115"/>
      <c r="BQ450" s="115"/>
      <c r="BR450" s="115"/>
      <c r="BS450" s="115"/>
      <c r="BT450" s="115"/>
      <c r="BU450" s="115"/>
    </row>
    <row r="451" spans="1:73" ht="51" customHeight="1" x14ac:dyDescent="0.3">
      <c r="A451" s="67" t="s">
        <v>501</v>
      </c>
      <c r="B451" s="143" cm="1">
        <f t="array" ref="B451">IF(COUNTA(AF451:BU451)=0,"",_xlfn.XLOOKUP(INDEX(AF451:BU451,MATCH(FALSE,ISBLANK(AF451:BU451),0)),$AF451:$BU451,$AF$432:$BU$432,0))</f>
        <v>45875</v>
      </c>
      <c r="C451" s="67" t="s">
        <v>787</v>
      </c>
      <c r="D451" s="67" t="s">
        <v>819</v>
      </c>
      <c r="E451" s="67">
        <v>2504267398</v>
      </c>
      <c r="F451" s="12" t="s">
        <v>864</v>
      </c>
      <c r="G451" s="12"/>
      <c r="H451" s="12" t="s">
        <v>164</v>
      </c>
      <c r="I451" s="59"/>
      <c r="J451" s="14" t="s">
        <v>1259</v>
      </c>
      <c r="K451" s="14">
        <f>_xlfn.XLOOKUP(CONCATENATE(O451," ",U451),'Liste BT'!$J:$J,'Liste BT'!$C:$C,0)</f>
        <v>0</v>
      </c>
      <c r="L451" s="14" t="s">
        <v>1259</v>
      </c>
      <c r="M451" s="68" t="str">
        <f>IF(N451=0,"",_xlfn.XLOOKUP(N451,'Liste des sites'!$E:$E,'Liste des sites'!$O:$O,""))</f>
        <v>Neuchâtel</v>
      </c>
      <c r="N451" s="12" t="s">
        <v>1262</v>
      </c>
      <c r="O451" s="69" t="str">
        <f>IF(N451=0,"",_xlfn.XLOOKUP(N451,'Liste des sites'!$E:$E,'Liste des sites'!$D:$D,""))</f>
        <v>19243</v>
      </c>
      <c r="P451" s="12" t="s">
        <v>1262</v>
      </c>
      <c r="Q451" s="20" t="s">
        <v>853</v>
      </c>
      <c r="R451" s="69" t="str">
        <f t="shared" si="89"/>
        <v/>
      </c>
      <c r="S451" s="103"/>
      <c r="T451" s="14">
        <f>IF(S451="",0,_xlfn.XLOOKUP(S451,'Clés appart'!$D:$D,'Clés appart'!$G:$G,0))</f>
        <v>0</v>
      </c>
      <c r="U451" s="69"/>
      <c r="V451" s="69"/>
      <c r="W451" s="69" t="str">
        <f>_xlfn.XLOOKUP(R451,'Liste BT'!$J:$J,'Liste BT'!$K:$K,"")</f>
        <v/>
      </c>
      <c r="X451" s="105" t="s">
        <v>853</v>
      </c>
      <c r="Y451" s="90"/>
      <c r="Z451" s="71">
        <f t="shared" si="90"/>
        <v>12.5</v>
      </c>
      <c r="AA451" s="72">
        <f t="shared" si="91"/>
        <v>0</v>
      </c>
      <c r="AB451" s="72">
        <f t="shared" si="92"/>
        <v>0</v>
      </c>
      <c r="AC451" s="72">
        <f t="shared" si="93"/>
        <v>0</v>
      </c>
      <c r="AD451" s="72">
        <f t="shared" si="94"/>
        <v>0</v>
      </c>
      <c r="AF451" s="115"/>
      <c r="AG451" s="115"/>
      <c r="AH451" s="115"/>
      <c r="AI451" s="115"/>
      <c r="AJ451" s="115"/>
      <c r="AK451" s="115"/>
      <c r="AL451" s="115"/>
      <c r="AM451" s="115"/>
      <c r="AN451" s="115"/>
      <c r="AO451" s="115">
        <v>1</v>
      </c>
      <c r="AP451" s="115"/>
      <c r="AQ451" s="115"/>
      <c r="AR451" s="115"/>
      <c r="AS451" s="115"/>
      <c r="AT451" s="115">
        <v>1.5</v>
      </c>
      <c r="AU451" s="115"/>
      <c r="AV451" s="115"/>
      <c r="AW451" s="115"/>
      <c r="AX451" s="115"/>
      <c r="AY451" s="115"/>
      <c r="AZ451" s="115"/>
      <c r="BA451" s="115"/>
      <c r="BB451" s="115">
        <v>3</v>
      </c>
      <c r="BC451" s="115">
        <v>2</v>
      </c>
      <c r="BD451" s="115">
        <v>2</v>
      </c>
      <c r="BE451" s="115">
        <v>3</v>
      </c>
      <c r="BF451" s="115"/>
      <c r="BG451" s="115"/>
      <c r="BH451" s="115"/>
      <c r="BI451" s="115"/>
      <c r="BJ451" s="115"/>
      <c r="BK451" s="115"/>
      <c r="BL451" s="115"/>
      <c r="BM451" s="115"/>
      <c r="BN451" s="115"/>
      <c r="BO451" s="115"/>
      <c r="BP451" s="115"/>
      <c r="BQ451" s="115"/>
      <c r="BR451" s="115"/>
      <c r="BS451" s="115"/>
      <c r="BT451" s="115"/>
      <c r="BU451" s="115"/>
    </row>
    <row r="452" spans="1:73" ht="51" customHeight="1" x14ac:dyDescent="0.3">
      <c r="A452" s="67" t="s">
        <v>501</v>
      </c>
      <c r="B452" s="143" cm="1">
        <f t="array" ref="B452">IF(COUNTA(AF452:BU452)=0,"",_xlfn.XLOOKUP(INDEX(AF452:BU452,MATCH(FALSE,ISBLANK(AF452:BU452),0)),$AF452:$BU452,$AF$432:$BU$432,0))</f>
        <v>45899</v>
      </c>
      <c r="C452" s="67" t="s">
        <v>787</v>
      </c>
      <c r="D452" s="67" t="s">
        <v>819</v>
      </c>
      <c r="E452" s="67">
        <v>2504267398</v>
      </c>
      <c r="F452" s="12" t="s">
        <v>868</v>
      </c>
      <c r="G452" s="12"/>
      <c r="H452" s="12" t="s">
        <v>164</v>
      </c>
      <c r="I452" s="59"/>
      <c r="J452" s="14" t="s">
        <v>1252</v>
      </c>
      <c r="K452" s="14">
        <f>_xlfn.XLOOKUP(CONCATENATE(O452," ",U452),'Liste BT'!$J:$J,'Liste BT'!$C:$C,0)</f>
        <v>0</v>
      </c>
      <c r="L452" s="14" t="s">
        <v>1252</v>
      </c>
      <c r="M452" s="68" t="str">
        <f>IF(N452=0,"",_xlfn.XLOOKUP(N452,'Liste des sites'!$E:$E,'Liste des sites'!$O:$O,""))</f>
        <v>Neuchâtel</v>
      </c>
      <c r="N452" s="12" t="s">
        <v>2257</v>
      </c>
      <c r="O452" s="69" t="str">
        <f>IF(N452=0,"",_xlfn.XLOOKUP(N452,'Liste des sites'!$E:$E,'Liste des sites'!$D:$D,""))</f>
        <v>135</v>
      </c>
      <c r="P452" s="12" t="s">
        <v>2257</v>
      </c>
      <c r="Q452" s="20" t="s">
        <v>854</v>
      </c>
      <c r="R452" s="69" t="str">
        <f t="shared" si="89"/>
        <v/>
      </c>
      <c r="S452" s="103"/>
      <c r="T452" s="14">
        <f>IF(S452="",0,_xlfn.XLOOKUP(S452,'Clés appart'!$D:$D,'Clés appart'!$G:$G,0))</f>
        <v>0</v>
      </c>
      <c r="U452" s="69"/>
      <c r="V452" s="69"/>
      <c r="W452" s="69" t="str">
        <f>_xlfn.XLOOKUP(R452,'Liste BT'!$J:$J,'Liste BT'!$K:$K,"")</f>
        <v/>
      </c>
      <c r="X452" s="105" t="s">
        <v>854</v>
      </c>
      <c r="Y452" s="90"/>
      <c r="Z452" s="71">
        <f t="shared" si="90"/>
        <v>8.5</v>
      </c>
      <c r="AA452" s="72">
        <f t="shared" si="91"/>
        <v>0</v>
      </c>
      <c r="AB452" s="72">
        <f t="shared" si="92"/>
        <v>0</v>
      </c>
      <c r="AC452" s="72">
        <f t="shared" si="93"/>
        <v>0</v>
      </c>
      <c r="AD452" s="72">
        <f t="shared" si="94"/>
        <v>0</v>
      </c>
      <c r="AF452" s="115"/>
      <c r="AG452" s="115"/>
      <c r="AH452" s="115"/>
      <c r="AI452" s="115"/>
      <c r="AJ452" s="115"/>
      <c r="AK452" s="115"/>
      <c r="AL452" s="115"/>
      <c r="AM452" s="115"/>
      <c r="AN452" s="115"/>
      <c r="AO452" s="115"/>
      <c r="AP452" s="115"/>
      <c r="AQ452" s="115"/>
      <c r="AR452" s="115"/>
      <c r="AS452" s="115"/>
      <c r="AT452" s="115"/>
      <c r="AU452" s="115"/>
      <c r="AV452" s="115"/>
      <c r="AW452" s="115"/>
      <c r="AX452" s="115"/>
      <c r="AY452" s="115"/>
      <c r="AZ452" s="115"/>
      <c r="BA452" s="115"/>
      <c r="BB452" s="115"/>
      <c r="BC452" s="115"/>
      <c r="BD452" s="115"/>
      <c r="BE452" s="115"/>
      <c r="BF452" s="115"/>
      <c r="BG452" s="115"/>
      <c r="BH452" s="115"/>
      <c r="BI452" s="115"/>
      <c r="BJ452" s="115"/>
      <c r="BK452" s="115"/>
      <c r="BL452" s="115"/>
      <c r="BM452" s="115">
        <v>8.5</v>
      </c>
      <c r="BN452" s="115"/>
      <c r="BO452" s="115"/>
      <c r="BP452" s="115"/>
      <c r="BQ452" s="115"/>
      <c r="BR452" s="115"/>
      <c r="BS452" s="115"/>
      <c r="BT452" s="115"/>
      <c r="BU452" s="115"/>
    </row>
    <row r="453" spans="1:73" ht="51" customHeight="1" x14ac:dyDescent="0.3">
      <c r="A453" s="67" t="s">
        <v>501</v>
      </c>
      <c r="B453" s="143" cm="1">
        <f t="array" ref="B453">IF(COUNTA(AF453:BU453)=0,"",_xlfn.XLOOKUP(INDEX(AF453:BU453,MATCH(FALSE,ISBLANK(AF453:BU453),0)),$AF453:$BU453,$AF$432:$BU$432,0))</f>
        <v>45870</v>
      </c>
      <c r="C453" s="67" t="s">
        <v>785</v>
      </c>
      <c r="D453" s="67" t="s">
        <v>812</v>
      </c>
      <c r="E453" s="67">
        <v>2404263110</v>
      </c>
      <c r="F453" s="12"/>
      <c r="G453" s="12"/>
      <c r="H453" s="12"/>
      <c r="I453" s="59"/>
      <c r="J453" s="14"/>
      <c r="K453" s="14">
        <f>_xlfn.XLOOKUP(CONCATENATE(O453," ",U453),'Liste BT'!$J:$J,'Liste BT'!$C:$C,0)</f>
        <v>0</v>
      </c>
      <c r="L453" s="14"/>
      <c r="M453" s="68" t="str">
        <f>IF(N453=0,"",_xlfn.XLOOKUP(N453,'Liste des sites'!$E:$E,'Liste des sites'!$O:$O,""))</f>
        <v/>
      </c>
      <c r="N453" s="12"/>
      <c r="O453" s="69" t="str">
        <f>IF(N453=0,"",_xlfn.XLOOKUP(N453,'Liste des sites'!$E:$E,'Liste des sites'!$D:$D,""))</f>
        <v/>
      </c>
      <c r="P453" s="12"/>
      <c r="Q453" s="22" t="s">
        <v>818</v>
      </c>
      <c r="R453" s="69" t="str">
        <f t="shared" si="89"/>
        <v/>
      </c>
      <c r="S453" s="103"/>
      <c r="T453" s="14">
        <f>IF(S453="",0,_xlfn.XLOOKUP(S453,'Clés appart'!$D:$D,'Clés appart'!$G:$G,0))</f>
        <v>0</v>
      </c>
      <c r="U453" s="69"/>
      <c r="V453" s="69"/>
      <c r="W453" s="69" t="str">
        <f>_xlfn.XLOOKUP(R453,'Liste BT'!$J:$J,'Liste BT'!$K:$K,"")</f>
        <v/>
      </c>
      <c r="X453" s="105"/>
      <c r="Y453" s="88"/>
      <c r="Z453" s="71">
        <f t="shared" si="90"/>
        <v>0</v>
      </c>
      <c r="AA453" s="72">
        <f t="shared" si="91"/>
        <v>0</v>
      </c>
      <c r="AB453" s="72">
        <f t="shared" si="92"/>
        <v>0</v>
      </c>
      <c r="AC453" s="72">
        <f t="shared" si="93"/>
        <v>0</v>
      </c>
      <c r="AD453" s="72">
        <f t="shared" si="94"/>
        <v>1</v>
      </c>
      <c r="AF453" s="115"/>
      <c r="AG453" s="115"/>
      <c r="AH453" s="115"/>
      <c r="AI453" s="115"/>
      <c r="AJ453" s="115" t="s">
        <v>808</v>
      </c>
      <c r="AK453" s="115"/>
      <c r="AL453" s="115"/>
      <c r="AM453" s="115"/>
      <c r="AN453" s="115"/>
      <c r="AO453" s="115"/>
      <c r="AP453" s="115"/>
      <c r="AQ453" s="115"/>
      <c r="AR453" s="115"/>
      <c r="AS453" s="115"/>
      <c r="AT453" s="115"/>
      <c r="AU453" s="115"/>
      <c r="AV453" s="115"/>
      <c r="AW453" s="115"/>
      <c r="AX453" s="115"/>
      <c r="AY453" s="115"/>
      <c r="AZ453" s="115"/>
      <c r="BA453" s="115"/>
      <c r="BB453" s="115"/>
      <c r="BC453" s="115"/>
      <c r="BD453" s="115"/>
      <c r="BE453" s="115"/>
      <c r="BF453" s="115"/>
      <c r="BG453" s="115"/>
      <c r="BH453" s="115"/>
      <c r="BI453" s="115"/>
      <c r="BJ453" s="115"/>
      <c r="BK453" s="115"/>
      <c r="BL453" s="115"/>
      <c r="BM453" s="115"/>
      <c r="BN453" s="115"/>
      <c r="BO453" s="115"/>
      <c r="BP453" s="115"/>
      <c r="BQ453" s="115"/>
      <c r="BR453" s="115"/>
      <c r="BS453" s="115"/>
      <c r="BT453" s="115"/>
      <c r="BU453" s="115"/>
    </row>
    <row r="454" spans="1:73" ht="51" customHeight="1" x14ac:dyDescent="0.3">
      <c r="A454" s="67" t="s">
        <v>501</v>
      </c>
      <c r="B454" s="143" cm="1">
        <f t="array" ref="B454">IF(COUNTA(AF454:BU454)=0,"",_xlfn.XLOOKUP(INDEX(AF454:BU454,MATCH(FALSE,ISBLANK(AF454:BU454),0)),$AF454:$BU454,$AF$432:$BU$432,0))</f>
        <v>45873</v>
      </c>
      <c r="C454" s="67" t="s">
        <v>785</v>
      </c>
      <c r="D454" s="67" t="s">
        <v>812</v>
      </c>
      <c r="E454" s="67">
        <v>2404263110</v>
      </c>
      <c r="F454" s="12"/>
      <c r="G454" s="12"/>
      <c r="H454" s="12" t="s">
        <v>836</v>
      </c>
      <c r="I454" s="59"/>
      <c r="J454" s="14"/>
      <c r="K454" s="14">
        <f>_xlfn.XLOOKUP(CONCATENATE(O454," ",U454),'Liste BT'!$J:$J,'Liste BT'!$C:$C,0)</f>
        <v>0</v>
      </c>
      <c r="L454" s="14"/>
      <c r="M454" s="68" t="str">
        <f>IF(N454=0,"",_xlfn.XLOOKUP(N454,'Liste des sites'!$E:$E,'Liste des sites'!$O:$O,""))</f>
        <v>Neuchâtel</v>
      </c>
      <c r="N454" s="12" t="s">
        <v>1353</v>
      </c>
      <c r="O454" s="69" t="str">
        <f>IF(N454=0,"",_xlfn.XLOOKUP(N454,'Liste des sites'!$E:$E,'Liste des sites'!$D:$D,""))</f>
        <v>1555</v>
      </c>
      <c r="P454" s="12" t="s">
        <v>1353</v>
      </c>
      <c r="Q454" s="86" t="s">
        <v>613</v>
      </c>
      <c r="R454" s="69" t="str">
        <f t="shared" si="89"/>
        <v/>
      </c>
      <c r="S454" s="103"/>
      <c r="T454" s="14">
        <f>IF(S454="",0,_xlfn.XLOOKUP(S454,'Clés appart'!$D:$D,'Clés appart'!$G:$G,0))</f>
        <v>0</v>
      </c>
      <c r="U454" s="69"/>
      <c r="V454" s="69"/>
      <c r="W454" s="69" t="str">
        <f>_xlfn.XLOOKUP(R454,'Liste BT'!$J:$J,'Liste BT'!$K:$K,"")</f>
        <v/>
      </c>
      <c r="X454" s="105" t="s">
        <v>613</v>
      </c>
      <c r="Y454" s="87">
        <v>8</v>
      </c>
      <c r="Z454" s="71">
        <f t="shared" si="90"/>
        <v>8</v>
      </c>
      <c r="AA454" s="72">
        <f t="shared" si="91"/>
        <v>0</v>
      </c>
      <c r="AB454" s="72">
        <f t="shared" si="92"/>
        <v>0</v>
      </c>
      <c r="AC454" s="72">
        <f t="shared" si="93"/>
        <v>0</v>
      </c>
      <c r="AD454" s="72">
        <f t="shared" si="94"/>
        <v>0</v>
      </c>
      <c r="AF454" s="115"/>
      <c r="AG454" s="115"/>
      <c r="AH454" s="115"/>
      <c r="AI454" s="115"/>
      <c r="AJ454" s="115"/>
      <c r="AK454" s="115"/>
      <c r="AL454" s="115"/>
      <c r="AM454" s="115">
        <v>8</v>
      </c>
      <c r="AN454" s="115"/>
      <c r="AO454" s="115"/>
      <c r="AP454" s="115"/>
      <c r="AQ454" s="115"/>
      <c r="AR454" s="115"/>
      <c r="AS454" s="115"/>
      <c r="AT454" s="115"/>
      <c r="AU454" s="115"/>
      <c r="AV454" s="115"/>
      <c r="AW454" s="115"/>
      <c r="AX454" s="115"/>
      <c r="AY454" s="115"/>
      <c r="AZ454" s="115"/>
      <c r="BA454" s="115"/>
      <c r="BB454" s="115"/>
      <c r="BC454" s="115"/>
      <c r="BD454" s="115"/>
      <c r="BE454" s="115"/>
      <c r="BF454" s="115"/>
      <c r="BG454" s="115"/>
      <c r="BH454" s="115"/>
      <c r="BI454" s="115"/>
      <c r="BJ454" s="115"/>
      <c r="BK454" s="115"/>
      <c r="BL454" s="115"/>
      <c r="BM454" s="115"/>
      <c r="BN454" s="115"/>
      <c r="BO454" s="115"/>
      <c r="BP454" s="115"/>
      <c r="BQ454" s="115"/>
      <c r="BR454" s="115"/>
      <c r="BS454" s="115"/>
      <c r="BT454" s="115"/>
      <c r="BU454" s="115"/>
    </row>
    <row r="455" spans="1:73" ht="51" customHeight="1" x14ac:dyDescent="0.3">
      <c r="A455" s="67" t="s">
        <v>501</v>
      </c>
      <c r="B455" s="143" cm="1">
        <f t="array" ref="B455">IF(COUNTA(AF455:BU455)=0,"",_xlfn.XLOOKUP(INDEX(AF455:BU455,MATCH(FALSE,ISBLANK(AF455:BU455),0)),$AF455:$BU455,$AF$432:$BU$432,0))</f>
        <v>45874</v>
      </c>
      <c r="C455" s="67" t="s">
        <v>785</v>
      </c>
      <c r="D455" s="67" t="s">
        <v>812</v>
      </c>
      <c r="E455" s="67">
        <v>2404263110</v>
      </c>
      <c r="F455" s="12"/>
      <c r="G455" s="12"/>
      <c r="H455" s="12" t="s">
        <v>836</v>
      </c>
      <c r="I455" s="59"/>
      <c r="J455" s="14"/>
      <c r="K455" s="14">
        <f>_xlfn.XLOOKUP(CONCATENATE(O455," ",U455),'Liste BT'!$J:$J,'Liste BT'!$C:$C,0)</f>
        <v>0</v>
      </c>
      <c r="L455" s="14"/>
      <c r="M455" s="68" t="str">
        <f>IF(N455=0,"",_xlfn.XLOOKUP(N455,'Liste des sites'!$E:$E,'Liste des sites'!$O:$O,""))</f>
        <v>Neuchâtel</v>
      </c>
      <c r="N455" s="12" t="s">
        <v>1353</v>
      </c>
      <c r="O455" s="69" t="str">
        <f>IF(N455=0,"",_xlfn.XLOOKUP(N455,'Liste des sites'!$E:$E,'Liste des sites'!$D:$D,""))</f>
        <v>1555</v>
      </c>
      <c r="P455" s="12" t="s">
        <v>1353</v>
      </c>
      <c r="Q455" s="86" t="s">
        <v>613</v>
      </c>
      <c r="R455" s="69" t="str">
        <f t="shared" si="89"/>
        <v/>
      </c>
      <c r="S455" s="103"/>
      <c r="T455" s="14">
        <f>IF(S455="",0,_xlfn.XLOOKUP(S455,'Clés appart'!$D:$D,'Clés appart'!$G:$G,0))</f>
        <v>0</v>
      </c>
      <c r="U455" s="69"/>
      <c r="V455" s="69"/>
      <c r="W455" s="69" t="str">
        <f>_xlfn.XLOOKUP(R455,'Liste BT'!$J:$J,'Liste BT'!$K:$K,"")</f>
        <v/>
      </c>
      <c r="X455" s="105" t="s">
        <v>613</v>
      </c>
      <c r="Y455" s="87">
        <v>8</v>
      </c>
      <c r="Z455" s="71">
        <f t="shared" si="90"/>
        <v>8</v>
      </c>
      <c r="AA455" s="72">
        <f t="shared" si="91"/>
        <v>0</v>
      </c>
      <c r="AB455" s="72">
        <f t="shared" si="92"/>
        <v>0</v>
      </c>
      <c r="AC455" s="72">
        <f t="shared" si="93"/>
        <v>0</v>
      </c>
      <c r="AD455" s="72">
        <f t="shared" si="94"/>
        <v>0</v>
      </c>
      <c r="AF455" s="115"/>
      <c r="AG455" s="115"/>
      <c r="AH455" s="115"/>
      <c r="AI455" s="115"/>
      <c r="AJ455" s="115"/>
      <c r="AK455" s="115"/>
      <c r="AL455" s="115"/>
      <c r="AM455" s="115"/>
      <c r="AN455" s="115">
        <v>8</v>
      </c>
      <c r="AO455" s="115"/>
      <c r="AP455" s="115"/>
      <c r="AQ455" s="115"/>
      <c r="AR455" s="115"/>
      <c r="AS455" s="115"/>
      <c r="AT455" s="115"/>
      <c r="AU455" s="115"/>
      <c r="AV455" s="115"/>
      <c r="AW455" s="115"/>
      <c r="AX455" s="115"/>
      <c r="AY455" s="115"/>
      <c r="AZ455" s="115"/>
      <c r="BA455" s="115"/>
      <c r="BB455" s="115"/>
      <c r="BC455" s="115"/>
      <c r="BD455" s="115"/>
      <c r="BE455" s="115"/>
      <c r="BF455" s="115"/>
      <c r="BG455" s="115"/>
      <c r="BH455" s="115"/>
      <c r="BI455" s="115"/>
      <c r="BJ455" s="115"/>
      <c r="BK455" s="115"/>
      <c r="BL455" s="115"/>
      <c r="BM455" s="115"/>
      <c r="BN455" s="115"/>
      <c r="BO455" s="115"/>
      <c r="BP455" s="115"/>
      <c r="BQ455" s="115"/>
      <c r="BR455" s="115"/>
      <c r="BS455" s="115"/>
      <c r="BT455" s="115"/>
      <c r="BU455" s="115"/>
    </row>
    <row r="456" spans="1:73" ht="51" customHeight="1" x14ac:dyDescent="0.3">
      <c r="A456" s="67" t="s">
        <v>501</v>
      </c>
      <c r="B456" s="143" cm="1">
        <f t="array" ref="B456">IF(COUNTA(AF456:BU456)=0,"",_xlfn.XLOOKUP(INDEX(AF456:BU456,MATCH(FALSE,ISBLANK(AF456:BU456),0)),$AF456:$BU456,$AF$432:$BU$432,0))</f>
        <v>45875</v>
      </c>
      <c r="C456" s="67" t="s">
        <v>785</v>
      </c>
      <c r="D456" s="67" t="s">
        <v>812</v>
      </c>
      <c r="E456" s="67">
        <v>2404263110</v>
      </c>
      <c r="F456" s="12"/>
      <c r="G456" s="12"/>
      <c r="H456" s="12" t="s">
        <v>836</v>
      </c>
      <c r="I456" s="59"/>
      <c r="J456" s="14"/>
      <c r="K456" s="14">
        <f>_xlfn.XLOOKUP(CONCATENATE(O456," ",U456),'Liste BT'!$J:$J,'Liste BT'!$C:$C,0)</f>
        <v>0</v>
      </c>
      <c r="L456" s="14"/>
      <c r="M456" s="68" t="str">
        <f>IF(N456=0,"",_xlfn.XLOOKUP(N456,'Liste des sites'!$E:$E,'Liste des sites'!$O:$O,""))</f>
        <v>Neuchâtel</v>
      </c>
      <c r="N456" s="12" t="s">
        <v>1353</v>
      </c>
      <c r="O456" s="69" t="str">
        <f>IF(N456=0,"",_xlfn.XLOOKUP(N456,'Liste des sites'!$E:$E,'Liste des sites'!$D:$D,""))</f>
        <v>1555</v>
      </c>
      <c r="P456" s="12" t="s">
        <v>1353</v>
      </c>
      <c r="Q456" s="86" t="s">
        <v>613</v>
      </c>
      <c r="R456" s="69" t="str">
        <f t="shared" si="89"/>
        <v/>
      </c>
      <c r="S456" s="103"/>
      <c r="T456" s="14">
        <f>IF(S456="",0,_xlfn.XLOOKUP(S456,'Clés appart'!$D:$D,'Clés appart'!$G:$G,0))</f>
        <v>0</v>
      </c>
      <c r="U456" s="69"/>
      <c r="V456" s="69"/>
      <c r="W456" s="69" t="str">
        <f>_xlfn.XLOOKUP(R456,'Liste BT'!$J:$J,'Liste BT'!$K:$K,"")</f>
        <v/>
      </c>
      <c r="X456" s="105" t="s">
        <v>613</v>
      </c>
      <c r="Y456" s="87">
        <v>8</v>
      </c>
      <c r="Z456" s="71">
        <f t="shared" si="90"/>
        <v>8</v>
      </c>
      <c r="AA456" s="72">
        <f t="shared" si="91"/>
        <v>0</v>
      </c>
      <c r="AB456" s="72">
        <f t="shared" si="92"/>
        <v>0</v>
      </c>
      <c r="AC456" s="72">
        <f t="shared" si="93"/>
        <v>0</v>
      </c>
      <c r="AD456" s="72">
        <f t="shared" si="94"/>
        <v>0</v>
      </c>
      <c r="AF456" s="115"/>
      <c r="AG456" s="115"/>
      <c r="AH456" s="115"/>
      <c r="AI456" s="115"/>
      <c r="AJ456" s="115"/>
      <c r="AK456" s="115"/>
      <c r="AL456" s="115"/>
      <c r="AM456" s="115"/>
      <c r="AN456" s="115"/>
      <c r="AO456" s="115">
        <v>8</v>
      </c>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c r="BJ456" s="115"/>
      <c r="BK456" s="115"/>
      <c r="BL456" s="115"/>
      <c r="BM456" s="115"/>
      <c r="BN456" s="115"/>
      <c r="BO456" s="115"/>
      <c r="BP456" s="115"/>
      <c r="BQ456" s="115"/>
      <c r="BR456" s="115"/>
      <c r="BS456" s="115"/>
      <c r="BT456" s="115"/>
      <c r="BU456" s="115"/>
    </row>
    <row r="457" spans="1:73" ht="51" customHeight="1" x14ac:dyDescent="0.3">
      <c r="A457" s="67" t="s">
        <v>501</v>
      </c>
      <c r="B457" s="143" cm="1">
        <f t="array" ref="B457">IF(COUNTA(AF457:BU457)=0,"",_xlfn.XLOOKUP(INDEX(AF457:BU457,MATCH(FALSE,ISBLANK(AF457:BU457),0)),$AF457:$BU457,$AF$432:$BU$432,0))</f>
        <v>45876</v>
      </c>
      <c r="C457" s="67" t="s">
        <v>785</v>
      </c>
      <c r="D457" s="67" t="s">
        <v>812</v>
      </c>
      <c r="E457" s="67">
        <v>2404263110</v>
      </c>
      <c r="F457" s="12"/>
      <c r="G457" s="12"/>
      <c r="H457" s="12" t="s">
        <v>836</v>
      </c>
      <c r="I457" s="59"/>
      <c r="J457" s="14"/>
      <c r="K457" s="14">
        <f>_xlfn.XLOOKUP(CONCATENATE(O457," ",U457),'Liste BT'!$J:$J,'Liste BT'!$C:$C,0)</f>
        <v>0</v>
      </c>
      <c r="L457" s="14"/>
      <c r="M457" s="68" t="str">
        <f>IF(N457=0,"",_xlfn.XLOOKUP(N457,'Liste des sites'!$E:$E,'Liste des sites'!$O:$O,""))</f>
        <v>Neuchâtel</v>
      </c>
      <c r="N457" s="12" t="s">
        <v>1353</v>
      </c>
      <c r="O457" s="69" t="str">
        <f>IF(N457=0,"",_xlfn.XLOOKUP(N457,'Liste des sites'!$E:$E,'Liste des sites'!$D:$D,""))</f>
        <v>1555</v>
      </c>
      <c r="P457" s="12" t="s">
        <v>1353</v>
      </c>
      <c r="Q457" s="86" t="s">
        <v>613</v>
      </c>
      <c r="R457" s="69" t="str">
        <f t="shared" si="89"/>
        <v/>
      </c>
      <c r="S457" s="103"/>
      <c r="T457" s="14">
        <f>IF(S457="",0,_xlfn.XLOOKUP(S457,'Clés appart'!$D:$D,'Clés appart'!$G:$G,0))</f>
        <v>0</v>
      </c>
      <c r="U457" s="69"/>
      <c r="V457" s="69"/>
      <c r="W457" s="69" t="str">
        <f>_xlfn.XLOOKUP(R457,'Liste BT'!$J:$J,'Liste BT'!$K:$K,"")</f>
        <v/>
      </c>
      <c r="X457" s="105" t="s">
        <v>613</v>
      </c>
      <c r="Y457" s="87">
        <v>8</v>
      </c>
      <c r="Z457" s="71">
        <f t="shared" si="90"/>
        <v>8</v>
      </c>
      <c r="AA457" s="72">
        <f t="shared" si="91"/>
        <v>0</v>
      </c>
      <c r="AB457" s="72">
        <f t="shared" si="92"/>
        <v>0</v>
      </c>
      <c r="AC457" s="72">
        <f t="shared" si="93"/>
        <v>0</v>
      </c>
      <c r="AD457" s="72">
        <f t="shared" si="94"/>
        <v>0</v>
      </c>
      <c r="AF457" s="115"/>
      <c r="AG457" s="115"/>
      <c r="AH457" s="115"/>
      <c r="AI457" s="115"/>
      <c r="AJ457" s="115"/>
      <c r="AK457" s="115"/>
      <c r="AL457" s="115"/>
      <c r="AM457" s="115"/>
      <c r="AN457" s="115"/>
      <c r="AO457" s="115"/>
      <c r="AP457" s="115">
        <v>8</v>
      </c>
      <c r="AQ457" s="115"/>
      <c r="AR457" s="115"/>
      <c r="AS457" s="115"/>
      <c r="AT457" s="115"/>
      <c r="AU457" s="115"/>
      <c r="AV457" s="115"/>
      <c r="AW457" s="115"/>
      <c r="AX457" s="115"/>
      <c r="AY457" s="115"/>
      <c r="AZ457" s="115"/>
      <c r="BA457" s="115"/>
      <c r="BB457" s="115"/>
      <c r="BC457" s="115"/>
      <c r="BD457" s="115"/>
      <c r="BE457" s="115"/>
      <c r="BF457" s="115"/>
      <c r="BG457" s="115"/>
      <c r="BH457" s="115"/>
      <c r="BI457" s="115"/>
      <c r="BJ457" s="115"/>
      <c r="BK457" s="115"/>
      <c r="BL457" s="115"/>
      <c r="BM457" s="115"/>
      <c r="BN457" s="115"/>
      <c r="BO457" s="115"/>
      <c r="BP457" s="115"/>
      <c r="BQ457" s="115"/>
      <c r="BR457" s="115"/>
      <c r="BS457" s="115"/>
      <c r="BT457" s="115"/>
      <c r="BU457" s="115"/>
    </row>
    <row r="458" spans="1:73" ht="51" customHeight="1" x14ac:dyDescent="0.3">
      <c r="A458" s="67" t="s">
        <v>501</v>
      </c>
      <c r="B458" s="143" cm="1">
        <f t="array" ref="B458">IF(COUNTA(AF458:BU458)=0,"",_xlfn.XLOOKUP(INDEX(AF458:BU458,MATCH(FALSE,ISBLANK(AF458:BU458),0)),$AF458:$BU458,$AF$432:$BU$432,0))</f>
        <v>45877</v>
      </c>
      <c r="C458" s="67" t="s">
        <v>785</v>
      </c>
      <c r="D458" s="67" t="s">
        <v>812</v>
      </c>
      <c r="E458" s="67">
        <v>2404263110</v>
      </c>
      <c r="F458" s="12"/>
      <c r="G458" s="12"/>
      <c r="H458" s="12" t="s">
        <v>836</v>
      </c>
      <c r="I458" s="59"/>
      <c r="J458" s="14"/>
      <c r="K458" s="14">
        <f>_xlfn.XLOOKUP(CONCATENATE(O458," ",U458),'Liste BT'!$J:$J,'Liste BT'!$C:$C,0)</f>
        <v>0</v>
      </c>
      <c r="L458" s="14"/>
      <c r="M458" s="68" t="str">
        <f>IF(N458=0,"",_xlfn.XLOOKUP(N458,'Liste des sites'!$E:$E,'Liste des sites'!$O:$O,""))</f>
        <v>Neuchâtel</v>
      </c>
      <c r="N458" s="12" t="s">
        <v>1353</v>
      </c>
      <c r="O458" s="69" t="str">
        <f>IF(N458=0,"",_xlfn.XLOOKUP(N458,'Liste des sites'!$E:$E,'Liste des sites'!$D:$D,""))</f>
        <v>1555</v>
      </c>
      <c r="P458" s="12" t="s">
        <v>1353</v>
      </c>
      <c r="Q458" s="86" t="s">
        <v>613</v>
      </c>
      <c r="R458" s="69" t="str">
        <f t="shared" si="89"/>
        <v/>
      </c>
      <c r="S458" s="103"/>
      <c r="T458" s="14">
        <f>IF(S458="",0,_xlfn.XLOOKUP(S458,'Clés appart'!$D:$D,'Clés appart'!$G:$G,0))</f>
        <v>0</v>
      </c>
      <c r="U458" s="69"/>
      <c r="V458" s="69"/>
      <c r="W458" s="69" t="str">
        <f>_xlfn.XLOOKUP(R458,'Liste BT'!$J:$J,'Liste BT'!$K:$K,"")</f>
        <v/>
      </c>
      <c r="X458" s="105" t="s">
        <v>613</v>
      </c>
      <c r="Y458" s="87">
        <v>8</v>
      </c>
      <c r="Z458" s="71">
        <f t="shared" si="90"/>
        <v>8</v>
      </c>
      <c r="AA458" s="72">
        <f t="shared" si="91"/>
        <v>0</v>
      </c>
      <c r="AB458" s="72">
        <f t="shared" si="92"/>
        <v>0</v>
      </c>
      <c r="AC458" s="72">
        <f t="shared" si="93"/>
        <v>0</v>
      </c>
      <c r="AD458" s="72">
        <f t="shared" si="94"/>
        <v>0</v>
      </c>
      <c r="AF458" s="115"/>
      <c r="AG458" s="115"/>
      <c r="AH458" s="115"/>
      <c r="AI458" s="115"/>
      <c r="AJ458" s="115"/>
      <c r="AK458" s="115"/>
      <c r="AL458" s="115"/>
      <c r="AM458" s="115"/>
      <c r="AN458" s="115"/>
      <c r="AO458" s="115"/>
      <c r="AP458" s="115"/>
      <c r="AQ458" s="115">
        <v>8</v>
      </c>
      <c r="AR458" s="115"/>
      <c r="AS458" s="115"/>
      <c r="AT458" s="115"/>
      <c r="AU458" s="115"/>
      <c r="AV458" s="115"/>
      <c r="AW458" s="115"/>
      <c r="AX458" s="115"/>
      <c r="AY458" s="115"/>
      <c r="AZ458" s="115"/>
      <c r="BA458" s="115"/>
      <c r="BB458" s="115"/>
      <c r="BC458" s="115"/>
      <c r="BD458" s="115"/>
      <c r="BE458" s="115"/>
      <c r="BF458" s="115"/>
      <c r="BG458" s="115"/>
      <c r="BH458" s="115"/>
      <c r="BI458" s="115"/>
      <c r="BJ458" s="115"/>
      <c r="BK458" s="115"/>
      <c r="BL458" s="115"/>
      <c r="BM458" s="115"/>
      <c r="BN458" s="115"/>
      <c r="BO458" s="115"/>
      <c r="BP458" s="115"/>
      <c r="BQ458" s="115"/>
      <c r="BR458" s="115"/>
      <c r="BS458" s="115"/>
      <c r="BT458" s="115"/>
      <c r="BU458" s="115"/>
    </row>
    <row r="459" spans="1:73" ht="51" customHeight="1" x14ac:dyDescent="0.3">
      <c r="A459" s="67" t="s">
        <v>501</v>
      </c>
      <c r="B459" s="143" cm="1">
        <f t="array" ref="B459">IF(COUNTA(AF459:BU459)=0,"",_xlfn.XLOOKUP(INDEX(AF459:BU459,MATCH(FALSE,ISBLANK(AF459:BU459),0)),$AF459:$BU459,$AF$432:$BU$432,0))</f>
        <v>45880</v>
      </c>
      <c r="C459" s="67" t="s">
        <v>785</v>
      </c>
      <c r="D459" s="67" t="s">
        <v>812</v>
      </c>
      <c r="E459" s="67">
        <v>2404263110</v>
      </c>
      <c r="F459" s="12"/>
      <c r="G459" s="12"/>
      <c r="H459" s="12" t="s">
        <v>836</v>
      </c>
      <c r="I459" s="59"/>
      <c r="J459" s="14"/>
      <c r="K459" s="14">
        <f>_xlfn.XLOOKUP(CONCATENATE(O459," ",U459),'Liste BT'!$J:$J,'Liste BT'!$C:$C,0)</f>
        <v>0</v>
      </c>
      <c r="L459" s="14"/>
      <c r="M459" s="68" t="str">
        <f>IF(N459=0,"",_xlfn.XLOOKUP(N459,'Liste des sites'!$E:$E,'Liste des sites'!$O:$O,""))</f>
        <v>Neuchâtel</v>
      </c>
      <c r="N459" s="12" t="s">
        <v>1353</v>
      </c>
      <c r="O459" s="69" t="str">
        <f>IF(N459=0,"",_xlfn.XLOOKUP(N459,'Liste des sites'!$E:$E,'Liste des sites'!$D:$D,""))</f>
        <v>1555</v>
      </c>
      <c r="P459" s="12" t="s">
        <v>1353</v>
      </c>
      <c r="Q459" s="86" t="s">
        <v>613</v>
      </c>
      <c r="R459" s="69" t="str">
        <f t="shared" si="89"/>
        <v/>
      </c>
      <c r="S459" s="103"/>
      <c r="T459" s="14">
        <f>IF(S459="",0,_xlfn.XLOOKUP(S459,'Clés appart'!$D:$D,'Clés appart'!$G:$G,0))</f>
        <v>0</v>
      </c>
      <c r="U459" s="69"/>
      <c r="V459" s="69"/>
      <c r="W459" s="69" t="str">
        <f>_xlfn.XLOOKUP(R459,'Liste BT'!$J:$J,'Liste BT'!$K:$K,"")</f>
        <v/>
      </c>
      <c r="X459" s="105" t="s">
        <v>613</v>
      </c>
      <c r="Y459" s="87">
        <v>8</v>
      </c>
      <c r="Z459" s="71">
        <f t="shared" si="90"/>
        <v>8</v>
      </c>
      <c r="AA459" s="72">
        <f t="shared" si="91"/>
        <v>0</v>
      </c>
      <c r="AB459" s="72">
        <f t="shared" si="92"/>
        <v>0</v>
      </c>
      <c r="AC459" s="72">
        <f t="shared" si="93"/>
        <v>0</v>
      </c>
      <c r="AD459" s="72">
        <f t="shared" si="94"/>
        <v>0</v>
      </c>
      <c r="AF459" s="115"/>
      <c r="AG459" s="115"/>
      <c r="AH459" s="115"/>
      <c r="AI459" s="115"/>
      <c r="AJ459" s="115"/>
      <c r="AK459" s="115"/>
      <c r="AL459" s="115"/>
      <c r="AM459" s="115"/>
      <c r="AN459" s="115"/>
      <c r="AO459" s="115"/>
      <c r="AP459" s="115"/>
      <c r="AQ459" s="115"/>
      <c r="AR459" s="115"/>
      <c r="AS459" s="115"/>
      <c r="AT459" s="115">
        <v>8</v>
      </c>
      <c r="AU459" s="115"/>
      <c r="AV459" s="115"/>
      <c r="AW459" s="115"/>
      <c r="AX459" s="115"/>
      <c r="AY459" s="115"/>
      <c r="AZ459" s="115"/>
      <c r="BA459" s="115"/>
      <c r="BB459" s="115"/>
      <c r="BC459" s="115"/>
      <c r="BD459" s="115"/>
      <c r="BE459" s="115"/>
      <c r="BF459" s="115"/>
      <c r="BG459" s="115"/>
      <c r="BH459" s="115"/>
      <c r="BI459" s="115"/>
      <c r="BJ459" s="115"/>
      <c r="BK459" s="115"/>
      <c r="BL459" s="115"/>
      <c r="BM459" s="115"/>
      <c r="BN459" s="115"/>
      <c r="BO459" s="115"/>
      <c r="BP459" s="115"/>
      <c r="BQ459" s="115"/>
      <c r="BR459" s="115"/>
      <c r="BS459" s="115"/>
      <c r="BT459" s="115"/>
      <c r="BU459" s="115"/>
    </row>
    <row r="460" spans="1:73" ht="51" customHeight="1" x14ac:dyDescent="0.3">
      <c r="A460" s="67" t="s">
        <v>501</v>
      </c>
      <c r="B460" s="143" cm="1">
        <f t="array" ref="B460">IF(COUNTA(AF460:BU460)=0,"",_xlfn.XLOOKUP(INDEX(AF460:BU460,MATCH(FALSE,ISBLANK(AF460:BU460),0)),$AF460:$BU460,$AF$432:$BU$432,0))</f>
        <v>45881</v>
      </c>
      <c r="C460" s="67" t="s">
        <v>785</v>
      </c>
      <c r="D460" s="67" t="s">
        <v>812</v>
      </c>
      <c r="E460" s="67">
        <v>2404263110</v>
      </c>
      <c r="F460" s="12"/>
      <c r="G460" s="12"/>
      <c r="H460" s="12" t="s">
        <v>836</v>
      </c>
      <c r="I460" s="59"/>
      <c r="J460" s="14"/>
      <c r="K460" s="14">
        <f>_xlfn.XLOOKUP(CONCATENATE(O460," ",U460),'Liste BT'!$J:$J,'Liste BT'!$C:$C,0)</f>
        <v>0</v>
      </c>
      <c r="L460" s="14"/>
      <c r="M460" s="68" t="str">
        <f>IF(N460=0,"",_xlfn.XLOOKUP(N460,'Liste des sites'!$E:$E,'Liste des sites'!$O:$O,""))</f>
        <v>Neuchâtel</v>
      </c>
      <c r="N460" s="12" t="s">
        <v>1353</v>
      </c>
      <c r="O460" s="69" t="str">
        <f>IF(N460=0,"",_xlfn.XLOOKUP(N460,'Liste des sites'!$E:$E,'Liste des sites'!$D:$D,""))</f>
        <v>1555</v>
      </c>
      <c r="P460" s="12" t="s">
        <v>1353</v>
      </c>
      <c r="Q460" s="86" t="s">
        <v>613</v>
      </c>
      <c r="R460" s="69" t="str">
        <f t="shared" si="89"/>
        <v/>
      </c>
      <c r="S460" s="103"/>
      <c r="T460" s="14">
        <f>IF(S460="",0,_xlfn.XLOOKUP(S460,'Clés appart'!$D:$D,'Clés appart'!$G:$G,0))</f>
        <v>0</v>
      </c>
      <c r="U460" s="69"/>
      <c r="V460" s="69"/>
      <c r="W460" s="69" t="str">
        <f>_xlfn.XLOOKUP(R460,'Liste BT'!$J:$J,'Liste BT'!$K:$K,"")</f>
        <v/>
      </c>
      <c r="X460" s="105" t="s">
        <v>613</v>
      </c>
      <c r="Y460" s="87">
        <v>8</v>
      </c>
      <c r="Z460" s="71">
        <f t="shared" si="90"/>
        <v>8</v>
      </c>
      <c r="AA460" s="72">
        <f t="shared" si="91"/>
        <v>0</v>
      </c>
      <c r="AB460" s="72">
        <f t="shared" si="92"/>
        <v>0</v>
      </c>
      <c r="AC460" s="72">
        <f t="shared" si="93"/>
        <v>0</v>
      </c>
      <c r="AD460" s="72">
        <f t="shared" si="94"/>
        <v>0</v>
      </c>
      <c r="AF460" s="115"/>
      <c r="AG460" s="115"/>
      <c r="AH460" s="115"/>
      <c r="AI460" s="115"/>
      <c r="AJ460" s="115"/>
      <c r="AK460" s="115"/>
      <c r="AL460" s="115"/>
      <c r="AM460" s="115"/>
      <c r="AN460" s="115"/>
      <c r="AO460" s="115"/>
      <c r="AP460" s="115"/>
      <c r="AQ460" s="115"/>
      <c r="AR460" s="115"/>
      <c r="AS460" s="115"/>
      <c r="AT460" s="115"/>
      <c r="AU460" s="115">
        <v>8</v>
      </c>
      <c r="AV460" s="115"/>
      <c r="AW460" s="115"/>
      <c r="AX460" s="115"/>
      <c r="AY460" s="115"/>
      <c r="AZ460" s="115"/>
      <c r="BA460" s="115"/>
      <c r="BB460" s="115"/>
      <c r="BC460" s="115"/>
      <c r="BD460" s="115"/>
      <c r="BE460" s="115"/>
      <c r="BF460" s="115"/>
      <c r="BG460" s="115"/>
      <c r="BH460" s="115"/>
      <c r="BI460" s="115"/>
      <c r="BJ460" s="115"/>
      <c r="BK460" s="115"/>
      <c r="BL460" s="115"/>
      <c r="BM460" s="115"/>
      <c r="BN460" s="115"/>
      <c r="BO460" s="115"/>
      <c r="BP460" s="115"/>
      <c r="BQ460" s="115"/>
      <c r="BR460" s="115"/>
      <c r="BS460" s="115"/>
      <c r="BT460" s="115"/>
      <c r="BU460" s="115"/>
    </row>
    <row r="461" spans="1:73" ht="51" customHeight="1" x14ac:dyDescent="0.3">
      <c r="A461" s="67" t="s">
        <v>501</v>
      </c>
      <c r="B461" s="143" cm="1">
        <f t="array" ref="B461">IF(COUNTA(AF461:BU461)=0,"",_xlfn.XLOOKUP(INDEX(AF461:BU461,MATCH(FALSE,ISBLANK(AF461:BU461),0)),$AF461:$BU461,$AF$432:$BU$432,0))</f>
        <v>45882</v>
      </c>
      <c r="C461" s="67" t="s">
        <v>785</v>
      </c>
      <c r="D461" s="67" t="s">
        <v>812</v>
      </c>
      <c r="E461" s="67">
        <v>2404263110</v>
      </c>
      <c r="F461" s="12"/>
      <c r="G461" s="12"/>
      <c r="H461" s="12"/>
      <c r="I461" s="59"/>
      <c r="J461" s="14" t="s">
        <v>11</v>
      </c>
      <c r="K461" s="14" t="str">
        <f>_xlfn.XLOOKUP(CONCATENATE(O461," ",U461),'Liste BT'!$J:$J,'Liste BT'!$C:$C,0)</f>
        <v>15368</v>
      </c>
      <c r="L461" s="14"/>
      <c r="M461" s="68" t="str">
        <f>IF(N461=0,"",_xlfn.XLOOKUP(N461,'Liste des sites'!$E:$E,'Liste des sites'!$O:$O,""))</f>
        <v>Jura</v>
      </c>
      <c r="N461" s="12" t="s">
        <v>2337</v>
      </c>
      <c r="O461" s="69" t="str">
        <f>IF(N461=0,"",_xlfn.XLOOKUP(N461,'Liste des sites'!$E:$E,'Liste des sites'!$D:$D,""))</f>
        <v>18248</v>
      </c>
      <c r="P461" s="12" t="s">
        <v>2337</v>
      </c>
      <c r="Q461" s="14" t="s">
        <v>660</v>
      </c>
      <c r="R461" s="69" t="str">
        <f t="shared" si="89"/>
        <v>18248 Vitrerie intérieure et extérieure</v>
      </c>
      <c r="S461" s="103"/>
      <c r="T461" s="14">
        <f>IF(S461="",0,_xlfn.XLOOKUP(S461,'Clés appart'!$D:$D,'Clés appart'!$G:$G,0))</f>
        <v>0</v>
      </c>
      <c r="U461" s="69" t="s">
        <v>544</v>
      </c>
      <c r="V461" s="69" t="s">
        <v>544</v>
      </c>
      <c r="W461" s="69" t="str">
        <f>_xlfn.XLOOKUP(R461,'Liste BT'!$J:$J,'Liste BT'!$K:$K,"")</f>
        <v>A04</v>
      </c>
      <c r="X461" s="105"/>
      <c r="Y461" s="87">
        <v>3.08</v>
      </c>
      <c r="Z461" s="71">
        <f t="shared" si="90"/>
        <v>3.08</v>
      </c>
      <c r="AA461" s="72">
        <f t="shared" si="91"/>
        <v>0</v>
      </c>
      <c r="AB461" s="72">
        <f t="shared" si="92"/>
        <v>0</v>
      </c>
      <c r="AC461" s="72">
        <f t="shared" si="93"/>
        <v>0</v>
      </c>
      <c r="AD461" s="72">
        <f t="shared" si="94"/>
        <v>0</v>
      </c>
      <c r="AF461" s="115"/>
      <c r="AG461" s="115"/>
      <c r="AH461" s="115"/>
      <c r="AI461" s="115"/>
      <c r="AJ461" s="115"/>
      <c r="AK461" s="115"/>
      <c r="AL461" s="115"/>
      <c r="AM461" s="115"/>
      <c r="AN461" s="115"/>
      <c r="AO461" s="115"/>
      <c r="AP461" s="115"/>
      <c r="AQ461" s="115"/>
      <c r="AR461" s="115"/>
      <c r="AS461" s="115"/>
      <c r="AT461" s="115"/>
      <c r="AU461" s="115"/>
      <c r="AV461" s="115">
        <v>3.08</v>
      </c>
      <c r="AW461" s="115"/>
      <c r="AX461" s="115"/>
      <c r="AY461" s="115"/>
      <c r="AZ461" s="115"/>
      <c r="BA461" s="115"/>
      <c r="BB461" s="115"/>
      <c r="BC461" s="115"/>
      <c r="BD461" s="115"/>
      <c r="BE461" s="115"/>
      <c r="BF461" s="115"/>
      <c r="BG461" s="115"/>
      <c r="BH461" s="115"/>
      <c r="BI461" s="115"/>
      <c r="BJ461" s="115"/>
      <c r="BK461" s="115"/>
      <c r="BL461" s="115"/>
      <c r="BM461" s="115"/>
      <c r="BN461" s="115"/>
      <c r="BO461" s="115"/>
      <c r="BP461" s="115"/>
      <c r="BQ461" s="115"/>
      <c r="BR461" s="115"/>
      <c r="BS461" s="115"/>
      <c r="BT461" s="115"/>
      <c r="BU461" s="115"/>
    </row>
    <row r="462" spans="1:73" ht="51" customHeight="1" x14ac:dyDescent="0.3">
      <c r="A462" s="67" t="s">
        <v>501</v>
      </c>
      <c r="B462" s="143" cm="1">
        <f t="array" ref="B462">IF(COUNTA(AF462:BU462)=0,"",_xlfn.XLOOKUP(INDEX(AF462:BU462,MATCH(FALSE,ISBLANK(AF462:BU462),0)),$AF462:$BU462,$AF$432:$BU$432,0))</f>
        <v>45882</v>
      </c>
      <c r="C462" s="67" t="s">
        <v>785</v>
      </c>
      <c r="D462" s="67" t="s">
        <v>812</v>
      </c>
      <c r="E462" s="67">
        <v>2404263110</v>
      </c>
      <c r="F462" s="12"/>
      <c r="G462" s="12"/>
      <c r="H462" s="12"/>
      <c r="I462" s="59"/>
      <c r="J462" s="14" t="s">
        <v>284</v>
      </c>
      <c r="K462" s="14" t="str">
        <f>_xlfn.XLOOKUP(CONCATENATE(O462," ",U462),'Liste BT'!$J:$J,'Liste BT'!$C:$C,0)</f>
        <v>16088</v>
      </c>
      <c r="L462" s="14"/>
      <c r="M462" s="68" t="str">
        <f>IF(N462=0,"",_xlfn.XLOOKUP(N462,'Liste des sites'!$E:$E,'Liste des sites'!$O:$O,""))</f>
        <v>Jura</v>
      </c>
      <c r="N462" s="12" t="s">
        <v>2405</v>
      </c>
      <c r="O462" s="69" t="str">
        <f>IF(N462=0,"",_xlfn.XLOOKUP(N462,'Liste des sites'!$E:$E,'Liste des sites'!$D:$D,""))</f>
        <v>18756</v>
      </c>
      <c r="P462" s="12" t="s">
        <v>2405</v>
      </c>
      <c r="Q462" s="14" t="s">
        <v>521</v>
      </c>
      <c r="R462" s="69" t="str">
        <f t="shared" si="89"/>
        <v>18756 Vitrerie intérieure et extérieure</v>
      </c>
      <c r="S462" s="103"/>
      <c r="T462" s="14">
        <f>IF(S462="",0,_xlfn.XLOOKUP(S462,'Clés appart'!$D:$D,'Clés appart'!$G:$G,0))</f>
        <v>0</v>
      </c>
      <c r="U462" s="69" t="s">
        <v>544</v>
      </c>
      <c r="V462" s="69" t="s">
        <v>544</v>
      </c>
      <c r="W462" s="69" t="str">
        <f>_xlfn.XLOOKUP(R462,'Liste BT'!$J:$J,'Liste BT'!$K:$K,"")</f>
        <v>A04</v>
      </c>
      <c r="X462" s="105"/>
      <c r="Y462" s="87">
        <v>2.0499999999999998</v>
      </c>
      <c r="Z462" s="71">
        <f t="shared" si="90"/>
        <v>2.0499999999999998</v>
      </c>
      <c r="AA462" s="72">
        <f t="shared" si="91"/>
        <v>0</v>
      </c>
      <c r="AB462" s="72">
        <f t="shared" si="92"/>
        <v>0</v>
      </c>
      <c r="AC462" s="72">
        <f t="shared" si="93"/>
        <v>0</v>
      </c>
      <c r="AD462" s="72">
        <f t="shared" si="94"/>
        <v>0</v>
      </c>
      <c r="AF462" s="115"/>
      <c r="AG462" s="115"/>
      <c r="AH462" s="115"/>
      <c r="AI462" s="115"/>
      <c r="AJ462" s="115"/>
      <c r="AK462" s="115"/>
      <c r="AL462" s="115"/>
      <c r="AM462" s="115"/>
      <c r="AN462" s="115"/>
      <c r="AO462" s="115"/>
      <c r="AP462" s="115"/>
      <c r="AQ462" s="115"/>
      <c r="AR462" s="115"/>
      <c r="AS462" s="115"/>
      <c r="AT462" s="115"/>
      <c r="AU462" s="115"/>
      <c r="AV462" s="115">
        <v>2.0499999999999998</v>
      </c>
      <c r="AW462" s="115"/>
      <c r="AX462" s="115"/>
      <c r="AY462" s="115"/>
      <c r="AZ462" s="115"/>
      <c r="BA462" s="115"/>
      <c r="BB462" s="115"/>
      <c r="BC462" s="115"/>
      <c r="BD462" s="115"/>
      <c r="BE462" s="115"/>
      <c r="BF462" s="115"/>
      <c r="BG462" s="115"/>
      <c r="BH462" s="115"/>
      <c r="BI462" s="115"/>
      <c r="BJ462" s="115"/>
      <c r="BK462" s="115"/>
      <c r="BL462" s="115"/>
      <c r="BM462" s="115"/>
      <c r="BN462" s="115"/>
      <c r="BO462" s="115"/>
      <c r="BP462" s="115"/>
      <c r="BQ462" s="115"/>
      <c r="BR462" s="115"/>
      <c r="BS462" s="115"/>
      <c r="BT462" s="115"/>
      <c r="BU462" s="115"/>
    </row>
    <row r="463" spans="1:73" ht="51" customHeight="1" x14ac:dyDescent="0.3">
      <c r="A463" s="67" t="s">
        <v>501</v>
      </c>
      <c r="B463" s="143" cm="1">
        <f t="array" ref="B463">IF(COUNTA(AF463:BU463)=0,"",_xlfn.XLOOKUP(INDEX(AF463:BU463,MATCH(FALSE,ISBLANK(AF463:BU463),0)),$AF463:$BU463,$AF$432:$BU$432,0))</f>
        <v>45882</v>
      </c>
      <c r="C463" s="67" t="s">
        <v>785</v>
      </c>
      <c r="D463" s="67" t="s">
        <v>812</v>
      </c>
      <c r="E463" s="67">
        <v>2404263110</v>
      </c>
      <c r="F463" s="12" t="s">
        <v>1499</v>
      </c>
      <c r="G463" s="12"/>
      <c r="H463" s="12" t="s">
        <v>836</v>
      </c>
      <c r="I463" s="59"/>
      <c r="J463" s="14"/>
      <c r="K463" s="14">
        <f>_xlfn.XLOOKUP(CONCATENATE(O463," ",U463),'Liste BT'!$J:$J,'Liste BT'!$C:$C,0)</f>
        <v>0</v>
      </c>
      <c r="L463" s="14"/>
      <c r="M463" s="68" t="str">
        <f>IF(N463=0,"",_xlfn.XLOOKUP(N463,'Liste des sites'!$E:$E,'Liste des sites'!$O:$O,""))</f>
        <v>Jura</v>
      </c>
      <c r="N463" s="12" t="s">
        <v>1106</v>
      </c>
      <c r="O463" s="69" t="str">
        <f>IF(N463=0,"",_xlfn.XLOOKUP(N463,'Liste des sites'!$E:$E,'Liste des sites'!$D:$D,""))</f>
        <v>119</v>
      </c>
      <c r="P463" s="12" t="s">
        <v>1106</v>
      </c>
      <c r="Q463" s="14" t="s">
        <v>670</v>
      </c>
      <c r="R463" s="69" t="str">
        <f t="shared" si="89"/>
        <v/>
      </c>
      <c r="S463" s="103"/>
      <c r="T463" s="14">
        <f>IF(S463="",0,_xlfn.XLOOKUP(S463,'Clés appart'!$D:$D,'Clés appart'!$G:$G,0))</f>
        <v>0</v>
      </c>
      <c r="U463" s="69"/>
      <c r="V463" s="69"/>
      <c r="W463" s="69" t="str">
        <f>_xlfn.XLOOKUP(R463,'Liste BT'!$J:$J,'Liste BT'!$K:$K,"")</f>
        <v/>
      </c>
      <c r="X463" s="105" t="s">
        <v>670</v>
      </c>
      <c r="Y463" s="87">
        <v>1</v>
      </c>
      <c r="Z463" s="71">
        <f t="shared" si="90"/>
        <v>1</v>
      </c>
      <c r="AA463" s="72">
        <f t="shared" si="91"/>
        <v>0</v>
      </c>
      <c r="AB463" s="72">
        <f t="shared" si="92"/>
        <v>0</v>
      </c>
      <c r="AC463" s="72">
        <f t="shared" si="93"/>
        <v>0</v>
      </c>
      <c r="AD463" s="72">
        <f t="shared" si="94"/>
        <v>0</v>
      </c>
      <c r="AF463" s="115"/>
      <c r="AG463" s="115"/>
      <c r="AH463" s="115"/>
      <c r="AI463" s="115"/>
      <c r="AJ463" s="115"/>
      <c r="AK463" s="115"/>
      <c r="AL463" s="115"/>
      <c r="AM463" s="115"/>
      <c r="AN463" s="115"/>
      <c r="AO463" s="115"/>
      <c r="AP463" s="115"/>
      <c r="AQ463" s="115"/>
      <c r="AR463" s="115"/>
      <c r="AS463" s="115"/>
      <c r="AT463" s="115"/>
      <c r="AU463" s="115"/>
      <c r="AV463" s="115">
        <v>1</v>
      </c>
      <c r="AW463" s="115"/>
      <c r="AX463" s="115"/>
      <c r="AY463" s="115"/>
      <c r="AZ463" s="115"/>
      <c r="BA463" s="115"/>
      <c r="BB463" s="115"/>
      <c r="BC463" s="115"/>
      <c r="BD463" s="115"/>
      <c r="BE463" s="115"/>
      <c r="BF463" s="115"/>
      <c r="BG463" s="115"/>
      <c r="BH463" s="115"/>
      <c r="BI463" s="115"/>
      <c r="BJ463" s="115"/>
      <c r="BK463" s="115"/>
      <c r="BL463" s="115"/>
      <c r="BM463" s="115"/>
      <c r="BN463" s="115"/>
      <c r="BO463" s="115"/>
      <c r="BP463" s="115"/>
      <c r="BQ463" s="115"/>
      <c r="BR463" s="115"/>
      <c r="BS463" s="115"/>
      <c r="BT463" s="115"/>
      <c r="BU463" s="115"/>
    </row>
    <row r="464" spans="1:73" ht="51" customHeight="1" x14ac:dyDescent="0.3">
      <c r="A464" s="67" t="s">
        <v>501</v>
      </c>
      <c r="B464" s="143" cm="1">
        <f t="array" ref="B464">IF(COUNTA(AF464:BU464)=0,"",_xlfn.XLOOKUP(INDEX(AF464:BU464,MATCH(FALSE,ISBLANK(AF464:BU464),0)),$AF464:$BU464,$AF$432:$BU$432,0))</f>
        <v>45882</v>
      </c>
      <c r="C464" s="67" t="s">
        <v>785</v>
      </c>
      <c r="D464" s="67" t="s">
        <v>812</v>
      </c>
      <c r="E464" s="67">
        <v>2404263110</v>
      </c>
      <c r="F464" s="12"/>
      <c r="G464" s="12"/>
      <c r="H464" s="12" t="s">
        <v>1501</v>
      </c>
      <c r="I464" s="59"/>
      <c r="J464" s="14" t="s">
        <v>585</v>
      </c>
      <c r="K464" s="14" t="str">
        <f>_xlfn.XLOOKUP(CONCATENATE(O464," ",U464),'Liste BT'!$J:$J,'Liste BT'!$C:$C,0)</f>
        <v>17616</v>
      </c>
      <c r="L464" s="14"/>
      <c r="M464" s="68" t="str">
        <f>IF(N464=0,"",_xlfn.XLOOKUP(N464,'Liste des sites'!$E:$E,'Liste des sites'!$O:$O,""))</f>
        <v>Neuchâtel</v>
      </c>
      <c r="N464" s="12" t="s">
        <v>1271</v>
      </c>
      <c r="O464" s="69" t="str">
        <f>IF(N464=0,"",_xlfn.XLOOKUP(N464,'Liste des sites'!$E:$E,'Liste des sites'!$D:$D,""))</f>
        <v>14517</v>
      </c>
      <c r="P464" s="12" t="s">
        <v>1271</v>
      </c>
      <c r="Q464" s="98" t="s">
        <v>539</v>
      </c>
      <c r="R464" s="69" t="str">
        <f t="shared" si="89"/>
        <v>14517 Ramassage des déchets</v>
      </c>
      <c r="S464" s="103"/>
      <c r="T464" s="14">
        <f>IF(S464="",0,_xlfn.XLOOKUP(S464,'Clés appart'!$D:$D,'Clés appart'!$G:$G,0))</f>
        <v>0</v>
      </c>
      <c r="U464" s="69" t="s">
        <v>672</v>
      </c>
      <c r="V464" s="69" t="s">
        <v>672</v>
      </c>
      <c r="W464" s="69" t="str">
        <f>_xlfn.XLOOKUP(R464,'Liste BT'!$J:$J,'Liste BT'!$K:$K,"")</f>
        <v>A02</v>
      </c>
      <c r="X464" s="105"/>
      <c r="Y464" s="90">
        <v>1</v>
      </c>
      <c r="Z464" s="71">
        <f t="shared" si="90"/>
        <v>1</v>
      </c>
      <c r="AA464" s="72">
        <f t="shared" si="91"/>
        <v>0</v>
      </c>
      <c r="AB464" s="72">
        <f t="shared" si="92"/>
        <v>0</v>
      </c>
      <c r="AC464" s="72">
        <f t="shared" si="93"/>
        <v>0</v>
      </c>
      <c r="AD464" s="72">
        <f t="shared" si="94"/>
        <v>0</v>
      </c>
      <c r="AF464" s="115"/>
      <c r="AG464" s="115"/>
      <c r="AH464" s="115"/>
      <c r="AI464" s="115"/>
      <c r="AJ464" s="115"/>
      <c r="AK464" s="115"/>
      <c r="AL464" s="115"/>
      <c r="AM464" s="115"/>
      <c r="AN464" s="115"/>
      <c r="AO464" s="115"/>
      <c r="AP464" s="115"/>
      <c r="AQ464" s="115"/>
      <c r="AR464" s="115"/>
      <c r="AS464" s="115"/>
      <c r="AT464" s="115"/>
      <c r="AU464" s="115"/>
      <c r="AV464" s="115">
        <v>1</v>
      </c>
      <c r="AW464" s="115"/>
      <c r="AX464" s="115"/>
      <c r="AY464" s="115"/>
      <c r="AZ464" s="115"/>
      <c r="BA464" s="115"/>
      <c r="BB464" s="115"/>
      <c r="BC464" s="115"/>
      <c r="BD464" s="115"/>
      <c r="BE464" s="115"/>
      <c r="BF464" s="115"/>
      <c r="BG464" s="115"/>
      <c r="BH464" s="115"/>
      <c r="BI464" s="115"/>
      <c r="BJ464" s="115"/>
      <c r="BK464" s="115"/>
      <c r="BL464" s="115"/>
      <c r="BM464" s="115"/>
      <c r="BN464" s="115"/>
      <c r="BO464" s="115"/>
      <c r="BP464" s="115"/>
      <c r="BQ464" s="115"/>
      <c r="BR464" s="115"/>
      <c r="BS464" s="115"/>
      <c r="BT464" s="115"/>
      <c r="BU464" s="115"/>
    </row>
    <row r="465" spans="1:73" ht="51" customHeight="1" x14ac:dyDescent="0.3">
      <c r="A465" s="67" t="s">
        <v>501</v>
      </c>
      <c r="B465" s="143" cm="1">
        <f t="array" ref="B465">IF(COUNTA(AF465:BU465)=0,"",_xlfn.XLOOKUP(INDEX(AF465:BU465,MATCH(FALSE,ISBLANK(AF465:BU465),0)),$AF465:$BU465,$AF$432:$BU$432,0))</f>
        <v>45882</v>
      </c>
      <c r="C465" s="67" t="s">
        <v>785</v>
      </c>
      <c r="D465" s="67" t="s">
        <v>812</v>
      </c>
      <c r="E465" s="67">
        <v>2404263110</v>
      </c>
      <c r="F465" s="12"/>
      <c r="G465" s="12"/>
      <c r="H465" s="12"/>
      <c r="I465" s="59"/>
      <c r="J465" s="14" t="s">
        <v>590</v>
      </c>
      <c r="K465" s="14" t="str">
        <f>_xlfn.XLOOKUP(CONCATENATE(O465," ",U465),'Liste BT'!$J:$J,'Liste BT'!$C:$C,0)</f>
        <v>17613</v>
      </c>
      <c r="L465" s="14"/>
      <c r="M465" s="68" t="str">
        <f>IF(N465=0,"",_xlfn.XLOOKUP(N465,'Liste des sites'!$E:$E,'Liste des sites'!$O:$O,""))</f>
        <v>Neuchâtel</v>
      </c>
      <c r="N465" s="12" t="s">
        <v>1975</v>
      </c>
      <c r="O465" s="69" t="str">
        <f>IF(N465=0,"",_xlfn.XLOOKUP(N465,'Liste des sites'!$E:$E,'Liste des sites'!$D:$D,""))</f>
        <v>15189</v>
      </c>
      <c r="P465" s="12" t="s">
        <v>1975</v>
      </c>
      <c r="Q465" s="98" t="s">
        <v>531</v>
      </c>
      <c r="R465" s="69" t="str">
        <f t="shared" si="89"/>
        <v>15189 Ramassage des déchets</v>
      </c>
      <c r="S465" s="103"/>
      <c r="T465" s="14">
        <f>IF(S465="",0,_xlfn.XLOOKUP(S465,'Clés appart'!$D:$D,'Clés appart'!$G:$G,0))</f>
        <v>0</v>
      </c>
      <c r="U465" s="69" t="s">
        <v>672</v>
      </c>
      <c r="V465" s="69" t="s">
        <v>672</v>
      </c>
      <c r="W465" s="69" t="str">
        <f>_xlfn.XLOOKUP(R465,'Liste BT'!$J:$J,'Liste BT'!$K:$K,"")</f>
        <v>A04</v>
      </c>
      <c r="X465" s="105"/>
      <c r="Y465" s="90">
        <v>1</v>
      </c>
      <c r="Z465" s="71">
        <f t="shared" si="90"/>
        <v>1</v>
      </c>
      <c r="AA465" s="72">
        <f t="shared" si="91"/>
        <v>0</v>
      </c>
      <c r="AB465" s="72">
        <f t="shared" si="92"/>
        <v>0</v>
      </c>
      <c r="AC465" s="72">
        <f t="shared" si="93"/>
        <v>0</v>
      </c>
      <c r="AD465" s="72">
        <f t="shared" si="94"/>
        <v>0</v>
      </c>
      <c r="AF465" s="115"/>
      <c r="AG465" s="115"/>
      <c r="AH465" s="115"/>
      <c r="AI465" s="115"/>
      <c r="AJ465" s="115"/>
      <c r="AK465" s="115"/>
      <c r="AL465" s="115"/>
      <c r="AM465" s="115"/>
      <c r="AN465" s="115"/>
      <c r="AO465" s="115"/>
      <c r="AP465" s="115"/>
      <c r="AQ465" s="115"/>
      <c r="AR465" s="115"/>
      <c r="AS465" s="115"/>
      <c r="AT465" s="115"/>
      <c r="AU465" s="115"/>
      <c r="AV465" s="115">
        <v>1</v>
      </c>
      <c r="AW465" s="115"/>
      <c r="AX465" s="115"/>
      <c r="AY465" s="115"/>
      <c r="AZ465" s="115"/>
      <c r="BA465" s="115"/>
      <c r="BB465" s="115"/>
      <c r="BC465" s="115"/>
      <c r="BD465" s="115"/>
      <c r="BE465" s="115"/>
      <c r="BF465" s="115"/>
      <c r="BG465" s="115"/>
      <c r="BH465" s="115"/>
      <c r="BI465" s="115"/>
      <c r="BJ465" s="115"/>
      <c r="BK465" s="115"/>
      <c r="BL465" s="115"/>
      <c r="BM465" s="115"/>
      <c r="BN465" s="115"/>
      <c r="BO465" s="115"/>
      <c r="BP465" s="115"/>
      <c r="BQ465" s="115"/>
      <c r="BR465" s="115"/>
      <c r="BS465" s="115"/>
      <c r="BT465" s="115"/>
      <c r="BU465" s="115"/>
    </row>
    <row r="466" spans="1:73" ht="51" customHeight="1" x14ac:dyDescent="0.3">
      <c r="A466" s="67" t="s">
        <v>501</v>
      </c>
      <c r="B466" s="143" cm="1">
        <f t="array" ref="B466">IF(COUNTA(AF466:BU466)=0,"",_xlfn.XLOOKUP(INDEX(AF466:BU466,MATCH(FALSE,ISBLANK(AF466:BU466),0)),$AF466:$BU466,$AF$432:$BU$432,0))</f>
        <v>45882</v>
      </c>
      <c r="C466" s="67" t="s">
        <v>785</v>
      </c>
      <c r="D466" s="67" t="s">
        <v>812</v>
      </c>
      <c r="E466" s="67">
        <v>2404263110</v>
      </c>
      <c r="F466" s="12"/>
      <c r="G466" s="12"/>
      <c r="H466" s="12"/>
      <c r="I466" s="59"/>
      <c r="J466" s="14" t="s">
        <v>622</v>
      </c>
      <c r="K466" s="14">
        <f>_xlfn.XLOOKUP(CONCATENATE(O466," ",U466),'Liste BT'!$J:$J,'Liste BT'!$C:$C,0)</f>
        <v>0</v>
      </c>
      <c r="L466" s="14"/>
      <c r="M466" s="68" t="str">
        <f>IF(N466=0,"",_xlfn.XLOOKUP(N466,'Liste des sites'!$E:$E,'Liste des sites'!$O:$O,""))</f>
        <v>Neuchâtel</v>
      </c>
      <c r="N466" s="12" t="s">
        <v>2159</v>
      </c>
      <c r="O466" s="69" t="str">
        <f>IF(N466=0,"",_xlfn.XLOOKUP(N466,'Liste des sites'!$E:$E,'Liste des sites'!$D:$D,""))</f>
        <v>4495</v>
      </c>
      <c r="P466" s="12" t="s">
        <v>2159</v>
      </c>
      <c r="Q466" s="98" t="s">
        <v>571</v>
      </c>
      <c r="R466" s="69" t="str">
        <f t="shared" si="89"/>
        <v>4495 Ramassage des déchets</v>
      </c>
      <c r="S466" s="103"/>
      <c r="T466" s="14">
        <f>IF(S466="",0,_xlfn.XLOOKUP(S466,'Clés appart'!$D:$D,'Clés appart'!$G:$G,0))</f>
        <v>0</v>
      </c>
      <c r="U466" s="69" t="s">
        <v>672</v>
      </c>
      <c r="V466" s="69" t="s">
        <v>672</v>
      </c>
      <c r="W466" s="69" t="str">
        <f>_xlfn.XLOOKUP(R466,'Liste BT'!$J:$J,'Liste BT'!$K:$K,"")</f>
        <v/>
      </c>
      <c r="X466" s="105"/>
      <c r="Y466" s="90">
        <v>1</v>
      </c>
      <c r="Z466" s="71">
        <f t="shared" si="90"/>
        <v>1</v>
      </c>
      <c r="AA466" s="72">
        <f t="shared" si="91"/>
        <v>0</v>
      </c>
      <c r="AB466" s="72">
        <f t="shared" si="92"/>
        <v>0</v>
      </c>
      <c r="AC466" s="72">
        <f t="shared" si="93"/>
        <v>0</v>
      </c>
      <c r="AD466" s="72">
        <f t="shared" si="94"/>
        <v>0</v>
      </c>
      <c r="AF466" s="115"/>
      <c r="AG466" s="115"/>
      <c r="AH466" s="115"/>
      <c r="AI466" s="115"/>
      <c r="AJ466" s="115"/>
      <c r="AK466" s="115"/>
      <c r="AL466" s="115"/>
      <c r="AM466" s="115"/>
      <c r="AN466" s="115"/>
      <c r="AO466" s="115"/>
      <c r="AP466" s="115"/>
      <c r="AQ466" s="115"/>
      <c r="AR466" s="115"/>
      <c r="AS466" s="115"/>
      <c r="AT466" s="115"/>
      <c r="AU466" s="115"/>
      <c r="AV466" s="115">
        <v>1</v>
      </c>
      <c r="AW466" s="115"/>
      <c r="AX466" s="115"/>
      <c r="AY466" s="115"/>
      <c r="AZ466" s="115"/>
      <c r="BA466" s="115"/>
      <c r="BB466" s="115"/>
      <c r="BC466" s="115"/>
      <c r="BD466" s="115"/>
      <c r="BE466" s="115"/>
      <c r="BF466" s="115"/>
      <c r="BG466" s="115"/>
      <c r="BH466" s="115"/>
      <c r="BI466" s="115"/>
      <c r="BJ466" s="115"/>
      <c r="BK466" s="115"/>
      <c r="BL466" s="115"/>
      <c r="BM466" s="115"/>
      <c r="BN466" s="115"/>
      <c r="BO466" s="115"/>
      <c r="BP466" s="115"/>
      <c r="BQ466" s="115"/>
      <c r="BR466" s="115"/>
      <c r="BS466" s="115"/>
      <c r="BT466" s="115"/>
      <c r="BU466" s="115"/>
    </row>
    <row r="467" spans="1:73" ht="51" customHeight="1" x14ac:dyDescent="0.3">
      <c r="A467" s="67" t="s">
        <v>501</v>
      </c>
      <c r="B467" s="143" cm="1">
        <f t="array" ref="B467">IF(COUNTA(AF467:BU467)=0,"",_xlfn.XLOOKUP(INDEX(AF467:BU467,MATCH(FALSE,ISBLANK(AF467:BU467),0)),$AF467:$BU467,$AF$432:$BU$432,0))</f>
        <v>45883</v>
      </c>
      <c r="C467" s="67" t="s">
        <v>785</v>
      </c>
      <c r="D467" s="67" t="s">
        <v>812</v>
      </c>
      <c r="E467" s="67">
        <v>2404263110</v>
      </c>
      <c r="F467" s="12"/>
      <c r="G467" s="12"/>
      <c r="H467" s="12"/>
      <c r="I467" s="59"/>
      <c r="J467" s="14" t="s">
        <v>267</v>
      </c>
      <c r="K467" s="14" t="str">
        <f>_xlfn.XLOOKUP(CONCATENATE(O467," ",U467),'Liste BT'!$J:$J,'Liste BT'!$C:$C,0)</f>
        <v>12305</v>
      </c>
      <c r="L467" s="14"/>
      <c r="M467" s="68" t="str">
        <f>IF(N467=0,"",_xlfn.XLOOKUP(N467,'Liste des sites'!$E:$E,'Liste des sites'!$O:$O,""))</f>
        <v>Neuchâtel</v>
      </c>
      <c r="N467" s="12" t="s">
        <v>2039</v>
      </c>
      <c r="O467" s="69" t="str">
        <f>IF(N467=0,"",_xlfn.XLOOKUP(N467,'Liste des sites'!$E:$E,'Liste des sites'!$D:$D,""))</f>
        <v>1674</v>
      </c>
      <c r="P467" s="12" t="s">
        <v>2039</v>
      </c>
      <c r="Q467" s="14" t="s">
        <v>521</v>
      </c>
      <c r="R467" s="69" t="str">
        <f t="shared" si="89"/>
        <v>1674 Vitrerie intérieure et extérieure</v>
      </c>
      <c r="S467" s="103"/>
      <c r="T467" s="14">
        <f>IF(S467="",0,_xlfn.XLOOKUP(S467,'Clés appart'!$D:$D,'Clés appart'!$G:$G,0))</f>
        <v>0</v>
      </c>
      <c r="U467" s="69" t="s">
        <v>544</v>
      </c>
      <c r="V467" s="69" t="s">
        <v>544</v>
      </c>
      <c r="W467" s="69">
        <f>_xlfn.XLOOKUP(R467,'Liste BT'!$J:$J,'Liste BT'!$K:$K,"")</f>
        <v>0</v>
      </c>
      <c r="X467" s="105"/>
      <c r="Y467" s="87">
        <v>1.1000000000000001</v>
      </c>
      <c r="Z467" s="71">
        <f t="shared" si="90"/>
        <v>1.05</v>
      </c>
      <c r="AA467" s="72">
        <f t="shared" si="91"/>
        <v>0</v>
      </c>
      <c r="AB467" s="72">
        <f t="shared" si="92"/>
        <v>0</v>
      </c>
      <c r="AC467" s="72">
        <f t="shared" si="93"/>
        <v>0</v>
      </c>
      <c r="AD467" s="72">
        <f t="shared" si="94"/>
        <v>0</v>
      </c>
      <c r="AF467" s="115"/>
      <c r="AG467" s="115"/>
      <c r="AH467" s="115"/>
      <c r="AI467" s="115"/>
      <c r="AJ467" s="115"/>
      <c r="AK467" s="115"/>
      <c r="AL467" s="115"/>
      <c r="AM467" s="115"/>
      <c r="AN467" s="115"/>
      <c r="AO467" s="115"/>
      <c r="AP467" s="115"/>
      <c r="AQ467" s="115"/>
      <c r="AR467" s="115"/>
      <c r="AS467" s="115"/>
      <c r="AT467" s="115"/>
      <c r="AU467" s="115"/>
      <c r="AV467" s="115"/>
      <c r="AW467" s="115">
        <v>1.05</v>
      </c>
      <c r="AX467" s="115"/>
      <c r="AY467" s="115"/>
      <c r="AZ467" s="115"/>
      <c r="BA467" s="115"/>
      <c r="BB467" s="115"/>
      <c r="BC467" s="115"/>
      <c r="BD467" s="115"/>
      <c r="BE467" s="115"/>
      <c r="BF467" s="115"/>
      <c r="BG467" s="115"/>
      <c r="BH467" s="115"/>
      <c r="BI467" s="115"/>
      <c r="BJ467" s="115"/>
      <c r="BK467" s="115"/>
      <c r="BL467" s="115"/>
      <c r="BM467" s="115"/>
      <c r="BN467" s="115"/>
      <c r="BO467" s="115"/>
      <c r="BP467" s="115"/>
      <c r="BQ467" s="115"/>
      <c r="BR467" s="115"/>
      <c r="BS467" s="115"/>
      <c r="BT467" s="115"/>
      <c r="BU467" s="115"/>
    </row>
    <row r="468" spans="1:73" ht="51" customHeight="1" x14ac:dyDescent="0.3">
      <c r="A468" s="67" t="s">
        <v>501</v>
      </c>
      <c r="B468" s="143" cm="1">
        <f t="array" ref="B468">IF(COUNTA(AF468:BU468)=0,"",_xlfn.XLOOKUP(INDEX(AF468:BU468,MATCH(FALSE,ISBLANK(AF468:BU468),0)),$AF468:$BU468,$AF$432:$BU$432,0))</f>
        <v>45883</v>
      </c>
      <c r="C468" s="67" t="s">
        <v>785</v>
      </c>
      <c r="D468" s="67" t="s">
        <v>812</v>
      </c>
      <c r="E468" s="67">
        <v>2404263110</v>
      </c>
      <c r="F468" s="12"/>
      <c r="G468" s="12"/>
      <c r="H468" s="12"/>
      <c r="I468" s="59"/>
      <c r="J468" s="14" t="s">
        <v>271</v>
      </c>
      <c r="K468" s="14" t="str">
        <f>_xlfn.XLOOKUP(CONCATENATE(O468," ",U468),'Liste BT'!$J:$J,'Liste BT'!$C:$C,0)</f>
        <v>15374</v>
      </c>
      <c r="L468" s="14"/>
      <c r="M468" s="68" t="str">
        <f>IF(N468=0,"",_xlfn.XLOOKUP(N468,'Liste des sites'!$E:$E,'Liste des sites'!$O:$O,""))</f>
        <v>Neuchâtel</v>
      </c>
      <c r="N468" s="12" t="s">
        <v>1644</v>
      </c>
      <c r="O468" s="69" t="str">
        <f>IF(N468=0,"",_xlfn.XLOOKUP(N468,'Liste des sites'!$E:$E,'Liste des sites'!$D:$D,""))</f>
        <v>18246</v>
      </c>
      <c r="P468" s="12" t="s">
        <v>1644</v>
      </c>
      <c r="Q468" s="20" t="s">
        <v>660</v>
      </c>
      <c r="R468" s="69" t="str">
        <f t="shared" si="89"/>
        <v>18246 Vitrerie intérieure et extérieure</v>
      </c>
      <c r="S468" s="103"/>
      <c r="T468" s="14">
        <f>IF(S468="",0,_xlfn.XLOOKUP(S468,'Clés appart'!$D:$D,'Clés appart'!$G:$G,0))</f>
        <v>0</v>
      </c>
      <c r="U468" s="69" t="s">
        <v>544</v>
      </c>
      <c r="V468" s="69" t="s">
        <v>544</v>
      </c>
      <c r="W468" s="69" t="str">
        <f>_xlfn.XLOOKUP(R468,'Liste BT'!$J:$J,'Liste BT'!$K:$K,"")</f>
        <v>H01</v>
      </c>
      <c r="X468" s="105"/>
      <c r="Y468" s="88">
        <v>1.58</v>
      </c>
      <c r="Z468" s="71">
        <f t="shared" ref="Z468:Z497" si="95">SUM(AF468:BU468)</f>
        <v>2</v>
      </c>
      <c r="AA468" s="72">
        <f t="shared" ref="AA468:AA499" si="96">COUNTIF($AF468:$BU468,"Abs")</f>
        <v>0</v>
      </c>
      <c r="AB468" s="72">
        <f t="shared" ref="AB468:AB499" si="97">COUNTIF($AF468:$BU468,"CP")</f>
        <v>0</v>
      </c>
      <c r="AC468" s="72">
        <f t="shared" ref="AC468:AC499" si="98">COUNTIF($AF468:$BU468,"MA")</f>
        <v>0</v>
      </c>
      <c r="AD468" s="72">
        <f t="shared" ref="AD468:AD499" si="99">COUNTIF($AF468:$BU468,"F")</f>
        <v>0</v>
      </c>
      <c r="AF468" s="115"/>
      <c r="AG468" s="115"/>
      <c r="AH468" s="115"/>
      <c r="AI468" s="115"/>
      <c r="AJ468" s="115"/>
      <c r="AK468" s="115"/>
      <c r="AL468" s="115"/>
      <c r="AM468" s="115"/>
      <c r="AN468" s="115"/>
      <c r="AO468" s="115"/>
      <c r="AP468" s="115"/>
      <c r="AQ468" s="115"/>
      <c r="AR468" s="115"/>
      <c r="AS468" s="115"/>
      <c r="AT468" s="115"/>
      <c r="AU468" s="115"/>
      <c r="AV468" s="115"/>
      <c r="AW468" s="115">
        <v>2</v>
      </c>
      <c r="AX468" s="115"/>
      <c r="AY468" s="115"/>
      <c r="AZ468" s="115"/>
      <c r="BA468" s="115"/>
      <c r="BB468" s="115"/>
      <c r="BC468" s="115"/>
      <c r="BD468" s="115"/>
      <c r="BE468" s="115"/>
      <c r="BF468" s="115"/>
      <c r="BG468" s="115"/>
      <c r="BH468" s="115"/>
      <c r="BI468" s="115"/>
      <c r="BJ468" s="115"/>
      <c r="BK468" s="115"/>
      <c r="BL468" s="115"/>
      <c r="BM468" s="115"/>
      <c r="BN468" s="115"/>
      <c r="BO468" s="115"/>
      <c r="BP468" s="115"/>
      <c r="BQ468" s="115"/>
      <c r="BR468" s="115"/>
      <c r="BS468" s="115"/>
      <c r="BT468" s="115"/>
      <c r="BU468" s="115"/>
    </row>
    <row r="469" spans="1:73" ht="51" customHeight="1" x14ac:dyDescent="0.3">
      <c r="A469" s="67" t="s">
        <v>501</v>
      </c>
      <c r="B469" s="143" cm="1">
        <f t="array" ref="B469">IF(COUNTA(AF469:BU469)=0,"",_xlfn.XLOOKUP(INDEX(AF469:BU469,MATCH(FALSE,ISBLANK(AF469:BU469),0)),$AF469:$BU469,$AF$432:$BU$432,0))</f>
        <v>45883</v>
      </c>
      <c r="C469" s="67" t="s">
        <v>785</v>
      </c>
      <c r="D469" s="67" t="s">
        <v>812</v>
      </c>
      <c r="E469" s="67">
        <v>2404263110</v>
      </c>
      <c r="F469" s="12"/>
      <c r="G469" s="12"/>
      <c r="H469" s="12"/>
      <c r="I469" s="59"/>
      <c r="J469" s="14" t="s">
        <v>269</v>
      </c>
      <c r="K469" s="14" t="str">
        <f>_xlfn.XLOOKUP(CONCATENATE(O469," ",U469),'Liste BT'!$J:$J,'Liste BT'!$C:$C,0)</f>
        <v>15370</v>
      </c>
      <c r="L469" s="14"/>
      <c r="M469" s="68" t="str">
        <f>IF(N469=0,"",_xlfn.XLOOKUP(N469,'Liste des sites'!$E:$E,'Liste des sites'!$O:$O,""))</f>
        <v>Neuchâtel</v>
      </c>
      <c r="N469" s="12" t="s">
        <v>1641</v>
      </c>
      <c r="O469" s="69" t="str">
        <f>IF(N469=0,"",_xlfn.XLOOKUP(N469,'Liste des sites'!$E:$E,'Liste des sites'!$D:$D,""))</f>
        <v>18247</v>
      </c>
      <c r="P469" s="12" t="s">
        <v>1641</v>
      </c>
      <c r="Q469" s="14" t="s">
        <v>521</v>
      </c>
      <c r="R469" s="69" t="str">
        <f t="shared" si="89"/>
        <v>18247 Vitrerie intérieure et extérieure</v>
      </c>
      <c r="S469" s="103"/>
      <c r="T469" s="14">
        <f>IF(S469="",0,_xlfn.XLOOKUP(S469,'Clés appart'!$D:$D,'Clés appart'!$G:$G,0))</f>
        <v>0</v>
      </c>
      <c r="U469" s="69" t="s">
        <v>544</v>
      </c>
      <c r="V469" s="69" t="s">
        <v>544</v>
      </c>
      <c r="W469" s="69" t="str">
        <f>_xlfn.XLOOKUP(R469,'Liste BT'!$J:$J,'Liste BT'!$K:$K,"")</f>
        <v>A02</v>
      </c>
      <c r="X469" s="105"/>
      <c r="Y469" s="122">
        <v>2</v>
      </c>
      <c r="Z469" s="71">
        <f t="shared" si="95"/>
        <v>2</v>
      </c>
      <c r="AA469" s="72">
        <f t="shared" si="96"/>
        <v>0</v>
      </c>
      <c r="AB469" s="72">
        <f t="shared" si="97"/>
        <v>0</v>
      </c>
      <c r="AC469" s="72">
        <f t="shared" si="98"/>
        <v>0</v>
      </c>
      <c r="AD469" s="72">
        <f t="shared" si="99"/>
        <v>0</v>
      </c>
      <c r="AF469" s="115"/>
      <c r="AG469" s="115"/>
      <c r="AH469" s="115"/>
      <c r="AI469" s="115"/>
      <c r="AJ469" s="115"/>
      <c r="AK469" s="115"/>
      <c r="AL469" s="115"/>
      <c r="AM469" s="115"/>
      <c r="AN469" s="115"/>
      <c r="AO469" s="115"/>
      <c r="AP469" s="115"/>
      <c r="AQ469" s="115"/>
      <c r="AR469" s="115"/>
      <c r="AS469" s="115"/>
      <c r="AT469" s="115"/>
      <c r="AU469" s="115"/>
      <c r="AV469" s="115"/>
      <c r="AW469" s="115">
        <v>2</v>
      </c>
      <c r="AX469" s="115"/>
      <c r="AY469" s="115"/>
      <c r="AZ469" s="115"/>
      <c r="BA469" s="115"/>
      <c r="BB469" s="115"/>
      <c r="BC469" s="115"/>
      <c r="BD469" s="115"/>
      <c r="BE469" s="115"/>
      <c r="BF469" s="115"/>
      <c r="BG469" s="115"/>
      <c r="BH469" s="115"/>
      <c r="BI469" s="115"/>
      <c r="BJ469" s="115"/>
      <c r="BK469" s="115"/>
      <c r="BL469" s="115"/>
      <c r="BM469" s="115"/>
      <c r="BN469" s="115"/>
      <c r="BO469" s="115"/>
      <c r="BP469" s="115"/>
      <c r="BQ469" s="115"/>
      <c r="BR469" s="115"/>
      <c r="BS469" s="115"/>
      <c r="BT469" s="115"/>
      <c r="BU469" s="115"/>
    </row>
    <row r="470" spans="1:73" ht="51" customHeight="1" x14ac:dyDescent="0.3">
      <c r="A470" s="67" t="s">
        <v>501</v>
      </c>
      <c r="B470" s="143" cm="1">
        <f t="array" ref="B470">IF(COUNTA(AF470:BU470)=0,"",_xlfn.XLOOKUP(INDEX(AF470:BU470,MATCH(FALSE,ISBLANK(AF470:BU470),0)),$AF470:$BU470,$AF$432:$BU$432,0))</f>
        <v>45883</v>
      </c>
      <c r="C470" s="67" t="s">
        <v>785</v>
      </c>
      <c r="D470" s="67" t="s">
        <v>812</v>
      </c>
      <c r="E470" s="67">
        <v>2404263110</v>
      </c>
      <c r="F470" s="12"/>
      <c r="G470" s="12"/>
      <c r="H470" s="12"/>
      <c r="I470" s="59"/>
      <c r="J470" s="14"/>
      <c r="K470" s="14">
        <f>_xlfn.XLOOKUP(CONCATENATE(O470," ",U470),'Liste BT'!$J:$J,'Liste BT'!$C:$C,0)</f>
        <v>0</v>
      </c>
      <c r="L470" s="14" t="s">
        <v>1497</v>
      </c>
      <c r="M470" s="68" t="str">
        <f>IF(N470=0,"",_xlfn.XLOOKUP(N470,'Liste des sites'!$E:$E,'Liste des sites'!$O:$O,""))</f>
        <v>Jura</v>
      </c>
      <c r="N470" s="12" t="s">
        <v>2385</v>
      </c>
      <c r="O470" s="69" t="str">
        <f>IF(N470=0,"",_xlfn.XLOOKUP(N470,'Liste des sites'!$E:$E,'Liste des sites'!$D:$D,""))</f>
        <v>1854</v>
      </c>
      <c r="P470" s="12" t="s">
        <v>2385</v>
      </c>
      <c r="Q470" s="14" t="s">
        <v>648</v>
      </c>
      <c r="R470" s="69" t="str">
        <f t="shared" si="89"/>
        <v/>
      </c>
      <c r="S470" s="103"/>
      <c r="T470" s="14">
        <f>IF(S470="",0,_xlfn.XLOOKUP(S470,'Clés appart'!$D:$D,'Clés appart'!$G:$G,0))</f>
        <v>0</v>
      </c>
      <c r="U470" s="69"/>
      <c r="V470" s="69"/>
      <c r="W470" s="69" t="str">
        <f>_xlfn.XLOOKUP(R470,'Liste BT'!$J:$J,'Liste BT'!$K:$K,"")</f>
        <v/>
      </c>
      <c r="X470" s="105" t="s">
        <v>648</v>
      </c>
      <c r="Y470" s="122">
        <v>2</v>
      </c>
      <c r="Z470" s="71">
        <f t="shared" si="95"/>
        <v>2</v>
      </c>
      <c r="AA470" s="72">
        <f t="shared" si="96"/>
        <v>0</v>
      </c>
      <c r="AB470" s="72">
        <f t="shared" si="97"/>
        <v>0</v>
      </c>
      <c r="AC470" s="72">
        <f t="shared" si="98"/>
        <v>0</v>
      </c>
      <c r="AD470" s="72">
        <f t="shared" si="99"/>
        <v>0</v>
      </c>
      <c r="AF470" s="115"/>
      <c r="AG470" s="115"/>
      <c r="AH470" s="115"/>
      <c r="AI470" s="115"/>
      <c r="AJ470" s="115"/>
      <c r="AK470" s="115"/>
      <c r="AL470" s="115"/>
      <c r="AM470" s="115"/>
      <c r="AN470" s="115"/>
      <c r="AO470" s="115"/>
      <c r="AP470" s="115"/>
      <c r="AQ470" s="115"/>
      <c r="AR470" s="115"/>
      <c r="AS470" s="115"/>
      <c r="AT470" s="115"/>
      <c r="AU470" s="115"/>
      <c r="AV470" s="115"/>
      <c r="AW470" s="115">
        <v>2</v>
      </c>
      <c r="AX470" s="115"/>
      <c r="AY470" s="115"/>
      <c r="AZ470" s="115"/>
      <c r="BA470" s="115"/>
      <c r="BB470" s="115"/>
      <c r="BC470" s="115"/>
      <c r="BD470" s="115"/>
      <c r="BE470" s="115"/>
      <c r="BF470" s="115"/>
      <c r="BG470" s="115"/>
      <c r="BH470" s="115"/>
      <c r="BI470" s="115"/>
      <c r="BJ470" s="115"/>
      <c r="BK470" s="115"/>
      <c r="BL470" s="115"/>
      <c r="BM470" s="115"/>
      <c r="BN470" s="115"/>
      <c r="BO470" s="115"/>
      <c r="BP470" s="115"/>
      <c r="BQ470" s="115"/>
      <c r="BR470" s="115"/>
      <c r="BS470" s="115"/>
      <c r="BT470" s="115"/>
      <c r="BU470" s="115"/>
    </row>
    <row r="471" spans="1:73" ht="51" customHeight="1" x14ac:dyDescent="0.3">
      <c r="A471" s="67" t="s">
        <v>501</v>
      </c>
      <c r="B471" s="143" cm="1">
        <f t="array" ref="B471">IF(COUNTA(AF471:BU471)=0,"",_xlfn.XLOOKUP(INDEX(AF471:BU471,MATCH(FALSE,ISBLANK(AF471:BU471),0)),$AF471:$BU471,$AF$432:$BU$432,0))</f>
        <v>45883</v>
      </c>
      <c r="C471" s="67" t="s">
        <v>785</v>
      </c>
      <c r="D471" s="67" t="s">
        <v>812</v>
      </c>
      <c r="E471" s="67">
        <v>2404263110</v>
      </c>
      <c r="F471" s="12"/>
      <c r="G471" s="12"/>
      <c r="H471" s="12"/>
      <c r="I471" s="59"/>
      <c r="J471" s="14" t="s">
        <v>651</v>
      </c>
      <c r="K471" s="14">
        <f>_xlfn.XLOOKUP(CONCATENATE(O471," ",U471),'Liste BT'!$J:$J,'Liste BT'!$C:$C,0)</f>
        <v>0</v>
      </c>
      <c r="L471" s="14"/>
      <c r="M471" s="68" t="str">
        <f>IF(N471=0,"",_xlfn.XLOOKUP(N471,'Liste des sites'!$E:$E,'Liste des sites'!$O:$O,""))</f>
        <v>Neuchâtel</v>
      </c>
      <c r="N471" s="12" t="s">
        <v>2231</v>
      </c>
      <c r="O471" s="69" t="str">
        <f>IF(N471=0,"",_xlfn.XLOOKUP(N471,'Liste des sites'!$E:$E,'Liste des sites'!$D:$D,""))</f>
        <v>14519</v>
      </c>
      <c r="P471" s="12" t="s">
        <v>2231</v>
      </c>
      <c r="Q471" s="14" t="s">
        <v>521</v>
      </c>
      <c r="R471" s="69" t="str">
        <f t="shared" si="89"/>
        <v>14519 Vitrerie intérieure et extérieure</v>
      </c>
      <c r="S471" s="103"/>
      <c r="T471" s="14">
        <f>IF(S471="",0,_xlfn.XLOOKUP(S471,'Clés appart'!$D:$D,'Clés appart'!$G:$G,0))</f>
        <v>0</v>
      </c>
      <c r="U471" s="69" t="s">
        <v>544</v>
      </c>
      <c r="V471" s="69" t="s">
        <v>544</v>
      </c>
      <c r="W471" s="69" t="str">
        <f>_xlfn.XLOOKUP(R471,'Liste BT'!$J:$J,'Liste BT'!$K:$K,"")</f>
        <v/>
      </c>
      <c r="X471" s="105"/>
      <c r="Y471" s="87">
        <v>1</v>
      </c>
      <c r="Z471" s="71">
        <f t="shared" si="95"/>
        <v>1.5</v>
      </c>
      <c r="AA471" s="72">
        <f t="shared" si="96"/>
        <v>0</v>
      </c>
      <c r="AB471" s="72">
        <f t="shared" si="97"/>
        <v>0</v>
      </c>
      <c r="AC471" s="72">
        <f t="shared" si="98"/>
        <v>0</v>
      </c>
      <c r="AD471" s="72">
        <f t="shared" si="99"/>
        <v>0</v>
      </c>
      <c r="AF471" s="115"/>
      <c r="AG471" s="115"/>
      <c r="AH471" s="115"/>
      <c r="AI471" s="115"/>
      <c r="AJ471" s="115"/>
      <c r="AK471" s="115"/>
      <c r="AL471" s="115"/>
      <c r="AM471" s="115"/>
      <c r="AN471" s="115"/>
      <c r="AO471" s="115"/>
      <c r="AP471" s="115"/>
      <c r="AQ471" s="115"/>
      <c r="AR471" s="115"/>
      <c r="AS471" s="115"/>
      <c r="AT471" s="115"/>
      <c r="AU471" s="115"/>
      <c r="AV471" s="115"/>
      <c r="AW471" s="115">
        <v>1.5</v>
      </c>
      <c r="AX471" s="115"/>
      <c r="AY471" s="115"/>
      <c r="AZ471" s="115"/>
      <c r="BA471" s="115"/>
      <c r="BB471" s="115"/>
      <c r="BC471" s="115"/>
      <c r="BD471" s="115"/>
      <c r="BE471" s="115"/>
      <c r="BF471" s="115"/>
      <c r="BG471" s="115"/>
      <c r="BH471" s="115"/>
      <c r="BI471" s="115"/>
      <c r="BJ471" s="115"/>
      <c r="BK471" s="115"/>
      <c r="BL471" s="115"/>
      <c r="BM471" s="115"/>
      <c r="BN471" s="115"/>
      <c r="BO471" s="115"/>
      <c r="BP471" s="115"/>
      <c r="BQ471" s="115"/>
      <c r="BR471" s="115"/>
      <c r="BS471" s="115"/>
      <c r="BT471" s="115"/>
      <c r="BU471" s="115"/>
    </row>
    <row r="472" spans="1:73" ht="51" customHeight="1" x14ac:dyDescent="0.3">
      <c r="A472" s="67" t="s">
        <v>501</v>
      </c>
      <c r="B472" s="143" cm="1">
        <f t="array" ref="B472">IF(COUNTA(AF472:BU472)=0,"",_xlfn.XLOOKUP(INDEX(AF472:BU472,MATCH(FALSE,ISBLANK(AF472:BU472),0)),$AF472:$BU472,$AF$432:$BU$432,0))</f>
        <v>45883</v>
      </c>
      <c r="C472" s="67" t="s">
        <v>785</v>
      </c>
      <c r="D472" s="67" t="s">
        <v>812</v>
      </c>
      <c r="E472" s="67">
        <v>2404263110</v>
      </c>
      <c r="F472" s="12"/>
      <c r="G472" s="12"/>
      <c r="H472" s="12" t="s">
        <v>1501</v>
      </c>
      <c r="I472" s="59"/>
      <c r="J472" s="14" t="s">
        <v>324</v>
      </c>
      <c r="K472" s="14">
        <f>_xlfn.XLOOKUP(CONCATENATE(O472," ",U472),'Liste BT'!$J:$J,'Liste BT'!$C:$C,0)</f>
        <v>0</v>
      </c>
      <c r="L472" s="14"/>
      <c r="M472" s="68" t="str">
        <f>IF(N472=0,"",_xlfn.XLOOKUP(N472,'Liste des sites'!$E:$E,'Liste des sites'!$O:$O,""))</f>
        <v>Neuchâtel</v>
      </c>
      <c r="N472" s="12" t="s">
        <v>1395</v>
      </c>
      <c r="O472" s="69" t="str">
        <f>IF(N472=0,"",_xlfn.XLOOKUP(N472,'Liste des sites'!$E:$E,'Liste des sites'!$D:$D,""))</f>
        <v>1835</v>
      </c>
      <c r="P472" s="12" t="s">
        <v>1395</v>
      </c>
      <c r="Q472" s="14" t="s">
        <v>546</v>
      </c>
      <c r="R472" s="69" t="str">
        <f t="shared" si="89"/>
        <v>1835 Toiles d'arraignées</v>
      </c>
      <c r="S472" s="103"/>
      <c r="T472" s="14">
        <f>IF(S472="",0,_xlfn.XLOOKUP(S472,'Clés appart'!$D:$D,'Clés appart'!$G:$G,0))</f>
        <v>0</v>
      </c>
      <c r="U472" s="69" t="s">
        <v>546</v>
      </c>
      <c r="V472" s="69" t="s">
        <v>546</v>
      </c>
      <c r="W472" s="69" t="str">
        <f>_xlfn.XLOOKUP(R472,'Liste BT'!$J:$J,'Liste BT'!$K:$K,"")</f>
        <v/>
      </c>
      <c r="X472" s="105"/>
      <c r="Y472" s="87">
        <v>1</v>
      </c>
      <c r="Z472" s="71">
        <f t="shared" si="95"/>
        <v>1</v>
      </c>
      <c r="AA472" s="72">
        <f t="shared" si="96"/>
        <v>0</v>
      </c>
      <c r="AB472" s="72">
        <f t="shared" si="97"/>
        <v>0</v>
      </c>
      <c r="AC472" s="72">
        <f t="shared" si="98"/>
        <v>0</v>
      </c>
      <c r="AD472" s="72">
        <f t="shared" si="99"/>
        <v>0</v>
      </c>
      <c r="AF472" s="115"/>
      <c r="AG472" s="115"/>
      <c r="AH472" s="115"/>
      <c r="AI472" s="115"/>
      <c r="AJ472" s="115"/>
      <c r="AK472" s="115"/>
      <c r="AL472" s="115"/>
      <c r="AM472" s="115"/>
      <c r="AN472" s="115"/>
      <c r="AO472" s="115"/>
      <c r="AP472" s="115"/>
      <c r="AQ472" s="115"/>
      <c r="AR472" s="115"/>
      <c r="AS472" s="115"/>
      <c r="AT472" s="115"/>
      <c r="AU472" s="115"/>
      <c r="AV472" s="115"/>
      <c r="AW472" s="115">
        <v>1</v>
      </c>
      <c r="AX472" s="115"/>
      <c r="AY472" s="115"/>
      <c r="AZ472" s="115"/>
      <c r="BA472" s="115"/>
      <c r="BB472" s="115"/>
      <c r="BC472" s="115"/>
      <c r="BD472" s="115"/>
      <c r="BE472" s="115"/>
      <c r="BF472" s="115"/>
      <c r="BG472" s="115"/>
      <c r="BH472" s="115"/>
      <c r="BI472" s="115"/>
      <c r="BJ472" s="115"/>
      <c r="BK472" s="115"/>
      <c r="BL472" s="115"/>
      <c r="BM472" s="115"/>
      <c r="BN472" s="115"/>
      <c r="BO472" s="115"/>
      <c r="BP472" s="115"/>
      <c r="BQ472" s="115"/>
      <c r="BR472" s="115"/>
      <c r="BS472" s="115"/>
      <c r="BT472" s="115"/>
      <c r="BU472" s="115"/>
    </row>
    <row r="473" spans="1:73" ht="51" customHeight="1" x14ac:dyDescent="0.3">
      <c r="A473" s="67" t="s">
        <v>501</v>
      </c>
      <c r="B473" s="143" cm="1">
        <f t="array" ref="B473">IF(COUNTA(AF473:BU473)=0,"",_xlfn.XLOOKUP(INDEX(AF473:BU473,MATCH(FALSE,ISBLANK(AF473:BU473),0)),$AF473:$BU473,$AF$432:$BU$432,0))</f>
        <v>45884</v>
      </c>
      <c r="C473" s="67" t="s">
        <v>785</v>
      </c>
      <c r="D473" s="67" t="s">
        <v>812</v>
      </c>
      <c r="E473" s="67">
        <v>2404263110</v>
      </c>
      <c r="F473" s="12"/>
      <c r="G473" s="12"/>
      <c r="H473" s="12" t="s">
        <v>836</v>
      </c>
      <c r="I473" s="59"/>
      <c r="J473" s="14"/>
      <c r="K473" s="14">
        <f>_xlfn.XLOOKUP(CONCATENATE(O473," ",U473),'Liste BT'!$J:$J,'Liste BT'!$C:$C,0)</f>
        <v>0</v>
      </c>
      <c r="L473" s="14"/>
      <c r="M473" s="68" t="str">
        <f>IF(N473=0,"",_xlfn.XLOOKUP(N473,'Liste des sites'!$E:$E,'Liste des sites'!$O:$O,""))</f>
        <v>Berne</v>
      </c>
      <c r="N473" s="12" t="s">
        <v>2493</v>
      </c>
      <c r="O473" s="69" t="str">
        <f>IF(N473=0,"",_xlfn.XLOOKUP(N473,'Liste des sites'!$E:$E,'Liste des sites'!$D:$D,""))</f>
        <v>1824</v>
      </c>
      <c r="P473" s="12" t="s">
        <v>2493</v>
      </c>
      <c r="Q473" s="86" t="s">
        <v>673</v>
      </c>
      <c r="R473" s="69" t="str">
        <f t="shared" si="89"/>
        <v/>
      </c>
      <c r="S473" s="103"/>
      <c r="T473" s="14">
        <f>IF(S473="",0,_xlfn.XLOOKUP(S473,'Clés appart'!$D:$D,'Clés appart'!$G:$G,0))</f>
        <v>0</v>
      </c>
      <c r="U473" s="69"/>
      <c r="V473" s="69"/>
      <c r="W473" s="69" t="str">
        <f>_xlfn.XLOOKUP(R473,'Liste BT'!$J:$J,'Liste BT'!$K:$K,"")</f>
        <v/>
      </c>
      <c r="X473" s="105" t="s">
        <v>673</v>
      </c>
      <c r="Y473" s="87">
        <v>2</v>
      </c>
      <c r="Z473" s="71">
        <f t="shared" si="95"/>
        <v>2</v>
      </c>
      <c r="AA473" s="72">
        <f t="shared" si="96"/>
        <v>0</v>
      </c>
      <c r="AB473" s="72">
        <f t="shared" si="97"/>
        <v>0</v>
      </c>
      <c r="AC473" s="72">
        <f t="shared" si="98"/>
        <v>0</v>
      </c>
      <c r="AD473" s="72">
        <f t="shared" si="99"/>
        <v>0</v>
      </c>
      <c r="AF473" s="115"/>
      <c r="AG473" s="115"/>
      <c r="AH473" s="115"/>
      <c r="AI473" s="115"/>
      <c r="AJ473" s="115"/>
      <c r="AK473" s="115"/>
      <c r="AL473" s="115"/>
      <c r="AM473" s="115"/>
      <c r="AN473" s="115"/>
      <c r="AO473" s="115"/>
      <c r="AP473" s="115"/>
      <c r="AQ473" s="115"/>
      <c r="AR473" s="115"/>
      <c r="AS473" s="115"/>
      <c r="AT473" s="115"/>
      <c r="AU473" s="115"/>
      <c r="AV473" s="115"/>
      <c r="AW473" s="115"/>
      <c r="AX473" s="115">
        <v>2</v>
      </c>
      <c r="AY473" s="115"/>
      <c r="AZ473" s="115"/>
      <c r="BA473" s="115"/>
      <c r="BB473" s="115"/>
      <c r="BC473" s="115"/>
      <c r="BD473" s="115"/>
      <c r="BE473" s="115"/>
      <c r="BF473" s="115"/>
      <c r="BG473" s="115"/>
      <c r="BH473" s="115"/>
      <c r="BI473" s="115"/>
      <c r="BJ473" s="115"/>
      <c r="BK473" s="115"/>
      <c r="BL473" s="115"/>
      <c r="BM473" s="115"/>
      <c r="BN473" s="115"/>
      <c r="BO473" s="115"/>
      <c r="BP473" s="115"/>
      <c r="BQ473" s="115"/>
      <c r="BR473" s="115"/>
      <c r="BS473" s="115"/>
      <c r="BT473" s="115"/>
      <c r="BU473" s="115"/>
    </row>
    <row r="474" spans="1:73" ht="51" customHeight="1" x14ac:dyDescent="0.3">
      <c r="A474" s="67" t="s">
        <v>501</v>
      </c>
      <c r="B474" s="143" cm="1">
        <f t="array" ref="B474">IF(COUNTA(AF474:BU474)=0,"",_xlfn.XLOOKUP(INDEX(AF474:BU474,MATCH(FALSE,ISBLANK(AF474:BU474),0)),$AF474:$BU474,$AF$432:$BU$432,0))</f>
        <v>45884</v>
      </c>
      <c r="C474" s="67" t="s">
        <v>785</v>
      </c>
      <c r="D474" s="67" t="s">
        <v>812</v>
      </c>
      <c r="E474" s="67">
        <v>2404263110</v>
      </c>
      <c r="F474" s="12"/>
      <c r="G474" s="12"/>
      <c r="H474" s="12" t="s">
        <v>836</v>
      </c>
      <c r="I474" s="59"/>
      <c r="J474" s="14"/>
      <c r="K474" s="14">
        <f>_xlfn.XLOOKUP(CONCATENATE(O474," ",U474),'Liste BT'!$J:$J,'Liste BT'!$C:$C,0)</f>
        <v>0</v>
      </c>
      <c r="L474" s="14"/>
      <c r="M474" s="68" t="str">
        <f>IF(N474=0,"",_xlfn.XLOOKUP(N474,'Liste des sites'!$E:$E,'Liste des sites'!$O:$O,""))</f>
        <v>Neuchâtel</v>
      </c>
      <c r="N474" s="12" t="s">
        <v>2017</v>
      </c>
      <c r="O474" s="69" t="str">
        <f>IF(N474=0,"",_xlfn.XLOOKUP(N474,'Liste des sites'!$E:$E,'Liste des sites'!$D:$D,""))</f>
        <v>15196</v>
      </c>
      <c r="P474" s="12" t="s">
        <v>2017</v>
      </c>
      <c r="Q474" s="14" t="s">
        <v>672</v>
      </c>
      <c r="R474" s="69" t="str">
        <f t="shared" si="89"/>
        <v/>
      </c>
      <c r="S474" s="103"/>
      <c r="T474" s="14">
        <f>IF(S474="",0,_xlfn.XLOOKUP(S474,'Clés appart'!$D:$D,'Clés appart'!$G:$G,0))</f>
        <v>0</v>
      </c>
      <c r="U474" s="69"/>
      <c r="V474" s="69"/>
      <c r="W474" s="69" t="str">
        <f>_xlfn.XLOOKUP(R474,'Liste BT'!$J:$J,'Liste BT'!$K:$K,"")</f>
        <v/>
      </c>
      <c r="X474" s="105" t="s">
        <v>672</v>
      </c>
      <c r="Y474" s="87">
        <v>1</v>
      </c>
      <c r="Z474" s="71">
        <f t="shared" si="95"/>
        <v>1</v>
      </c>
      <c r="AA474" s="72">
        <f t="shared" si="96"/>
        <v>0</v>
      </c>
      <c r="AB474" s="72">
        <f t="shared" si="97"/>
        <v>0</v>
      </c>
      <c r="AC474" s="72">
        <f t="shared" si="98"/>
        <v>0</v>
      </c>
      <c r="AD474" s="72">
        <f t="shared" si="99"/>
        <v>0</v>
      </c>
      <c r="AF474" s="115"/>
      <c r="AG474" s="115"/>
      <c r="AH474" s="115"/>
      <c r="AI474" s="115"/>
      <c r="AJ474" s="115"/>
      <c r="AK474" s="115"/>
      <c r="AL474" s="115"/>
      <c r="AM474" s="115"/>
      <c r="AN474" s="115"/>
      <c r="AO474" s="115"/>
      <c r="AP474" s="115"/>
      <c r="AQ474" s="115"/>
      <c r="AR474" s="115"/>
      <c r="AS474" s="115"/>
      <c r="AT474" s="115"/>
      <c r="AU474" s="115"/>
      <c r="AV474" s="115"/>
      <c r="AW474" s="115"/>
      <c r="AX474" s="115">
        <v>1</v>
      </c>
      <c r="AY474" s="115"/>
      <c r="AZ474" s="115"/>
      <c r="BA474" s="115"/>
      <c r="BB474" s="115"/>
      <c r="BC474" s="115"/>
      <c r="BD474" s="115"/>
      <c r="BE474" s="115"/>
      <c r="BF474" s="115"/>
      <c r="BG474" s="115"/>
      <c r="BH474" s="115"/>
      <c r="BI474" s="115"/>
      <c r="BJ474" s="115"/>
      <c r="BK474" s="115"/>
      <c r="BL474" s="115"/>
      <c r="BM474" s="115"/>
      <c r="BN474" s="115"/>
      <c r="BO474" s="115"/>
      <c r="BP474" s="115"/>
      <c r="BQ474" s="115"/>
      <c r="BR474" s="115"/>
      <c r="BS474" s="115"/>
      <c r="BT474" s="115"/>
      <c r="BU474" s="115"/>
    </row>
    <row r="475" spans="1:73" ht="51" customHeight="1" x14ac:dyDescent="0.3">
      <c r="A475" s="67" t="s">
        <v>501</v>
      </c>
      <c r="B475" s="143" cm="1">
        <f t="array" ref="B475">IF(COUNTA(AF475:BU475)=0,"",_xlfn.XLOOKUP(INDEX(AF475:BU475,MATCH(FALSE,ISBLANK(AF475:BU475),0)),$AF475:$BU475,$AF$432:$BU$432,0))</f>
        <v>45884</v>
      </c>
      <c r="C475" s="67" t="s">
        <v>785</v>
      </c>
      <c r="D475" s="67" t="s">
        <v>812</v>
      </c>
      <c r="E475" s="67">
        <v>2404263110</v>
      </c>
      <c r="F475" s="12"/>
      <c r="G475" s="12"/>
      <c r="H475" s="12"/>
      <c r="I475" s="59"/>
      <c r="J475" s="14" t="s">
        <v>275</v>
      </c>
      <c r="K475" s="14" t="str">
        <f>_xlfn.XLOOKUP(CONCATENATE(O475," ",U475),'Liste BT'!$J:$J,'Liste BT'!$C:$C,0)</f>
        <v>6862</v>
      </c>
      <c r="L475" s="14"/>
      <c r="M475" s="68" t="str">
        <f>IF(N475=0,"",_xlfn.XLOOKUP(N475,'Liste des sites'!$E:$E,'Liste des sites'!$O:$O,""))</f>
        <v>Neuchâtel</v>
      </c>
      <c r="N475" s="12" t="s">
        <v>1825</v>
      </c>
      <c r="O475" s="69" t="str">
        <f>IF(N475=0,"",_xlfn.XLOOKUP(N475,'Liste des sites'!$E:$E,'Liste des sites'!$D:$D,""))</f>
        <v>1763</v>
      </c>
      <c r="P475" s="12" t="s">
        <v>1825</v>
      </c>
      <c r="Q475" s="14" t="s">
        <v>551</v>
      </c>
      <c r="R475" s="69" t="str">
        <f t="shared" si="89"/>
        <v>1763 Balayage parking + Poubelles</v>
      </c>
      <c r="S475" s="103"/>
      <c r="T475" s="14">
        <f>IF(S475="",0,_xlfn.XLOOKUP(S475,'Clés appart'!$D:$D,'Clés appart'!$G:$G,0))</f>
        <v>0</v>
      </c>
      <c r="U475" s="69" t="s">
        <v>551</v>
      </c>
      <c r="V475" s="69" t="s">
        <v>551</v>
      </c>
      <c r="W475" s="69">
        <f>_xlfn.XLOOKUP(R475,'Liste BT'!$J:$J,'Liste BT'!$K:$K,"")</f>
        <v>0</v>
      </c>
      <c r="X475" s="105"/>
      <c r="Y475" s="87">
        <v>0.5</v>
      </c>
      <c r="Z475" s="71">
        <f t="shared" si="95"/>
        <v>0.5</v>
      </c>
      <c r="AA475" s="72">
        <f t="shared" si="96"/>
        <v>0</v>
      </c>
      <c r="AB475" s="72">
        <f t="shared" si="97"/>
        <v>0</v>
      </c>
      <c r="AC475" s="72">
        <f t="shared" si="98"/>
        <v>0</v>
      </c>
      <c r="AD475" s="72">
        <f t="shared" si="99"/>
        <v>0</v>
      </c>
      <c r="AF475" s="115"/>
      <c r="AG475" s="115"/>
      <c r="AH475" s="115"/>
      <c r="AI475" s="115"/>
      <c r="AJ475" s="115"/>
      <c r="AK475" s="115"/>
      <c r="AL475" s="115"/>
      <c r="AM475" s="115"/>
      <c r="AN475" s="115"/>
      <c r="AO475" s="115"/>
      <c r="AP475" s="115"/>
      <c r="AQ475" s="115"/>
      <c r="AR475" s="115"/>
      <c r="AS475" s="115"/>
      <c r="AT475" s="115"/>
      <c r="AU475" s="115"/>
      <c r="AV475" s="115"/>
      <c r="AW475" s="115"/>
      <c r="AX475" s="115">
        <v>0.5</v>
      </c>
      <c r="AY475" s="115"/>
      <c r="AZ475" s="115"/>
      <c r="BA475" s="115"/>
      <c r="BB475" s="115"/>
      <c r="BC475" s="115"/>
      <c r="BD475" s="115"/>
      <c r="BE475" s="115"/>
      <c r="BF475" s="115"/>
      <c r="BG475" s="115"/>
      <c r="BH475" s="115"/>
      <c r="BI475" s="115"/>
      <c r="BJ475" s="115"/>
      <c r="BK475" s="115"/>
      <c r="BL475" s="115"/>
      <c r="BM475" s="115"/>
      <c r="BN475" s="115"/>
      <c r="BO475" s="115"/>
      <c r="BP475" s="115"/>
      <c r="BQ475" s="115"/>
      <c r="BR475" s="115"/>
      <c r="BS475" s="115"/>
      <c r="BT475" s="115"/>
      <c r="BU475" s="115"/>
    </row>
    <row r="476" spans="1:73" ht="51" customHeight="1" x14ac:dyDescent="0.3">
      <c r="A476" s="67" t="s">
        <v>501</v>
      </c>
      <c r="B476" s="143" cm="1">
        <f t="array" ref="B476">IF(COUNTA(AF476:BU476)=0,"",_xlfn.XLOOKUP(INDEX(AF476:BU476,MATCH(FALSE,ISBLANK(AF476:BU476),0)),$AF476:$BU476,$AF$432:$BU$432,0))</f>
        <v>45885</v>
      </c>
      <c r="C476" s="67" t="s">
        <v>785</v>
      </c>
      <c r="D476" s="67" t="s">
        <v>812</v>
      </c>
      <c r="E476" s="67">
        <v>2404263110</v>
      </c>
      <c r="F476" s="12"/>
      <c r="G476" s="12"/>
      <c r="H476" s="12" t="s">
        <v>836</v>
      </c>
      <c r="I476" s="59"/>
      <c r="J476" s="14"/>
      <c r="K476" s="14">
        <f>_xlfn.XLOOKUP(CONCATENATE(O476," ",U476),'Liste BT'!$J:$J,'Liste BT'!$C:$C,0)</f>
        <v>0</v>
      </c>
      <c r="L476" s="14"/>
      <c r="M476" s="68" t="str">
        <f>IF(N476=0,"",_xlfn.XLOOKUP(N476,'Liste des sites'!$E:$E,'Liste des sites'!$O:$O,""))</f>
        <v>Jura</v>
      </c>
      <c r="N476" s="12" t="s">
        <v>2361</v>
      </c>
      <c r="O476" s="69" t="str">
        <f>IF(N476=0,"",_xlfn.XLOOKUP(N476,'Liste des sites'!$E:$E,'Liste des sites'!$D:$D,""))</f>
        <v>1774</v>
      </c>
      <c r="P476" s="12" t="s">
        <v>2361</v>
      </c>
      <c r="Q476" s="86" t="s">
        <v>687</v>
      </c>
      <c r="R476" s="69" t="str">
        <f t="shared" si="89"/>
        <v/>
      </c>
      <c r="S476" s="103"/>
      <c r="T476" s="14">
        <f>IF(S476="",0,_xlfn.XLOOKUP(S476,'Clés appart'!$D:$D,'Clés appart'!$G:$G,0))</f>
        <v>0</v>
      </c>
      <c r="U476" s="69"/>
      <c r="V476" s="69"/>
      <c r="W476" s="69" t="str">
        <f>_xlfn.XLOOKUP(R476,'Liste BT'!$J:$J,'Liste BT'!$K:$K,"")</f>
        <v/>
      </c>
      <c r="X476" s="105" t="s">
        <v>687</v>
      </c>
      <c r="Y476" s="87">
        <v>1</v>
      </c>
      <c r="Z476" s="71">
        <f t="shared" si="95"/>
        <v>1</v>
      </c>
      <c r="AA476" s="72">
        <f t="shared" si="96"/>
        <v>0</v>
      </c>
      <c r="AB476" s="72">
        <f t="shared" si="97"/>
        <v>0</v>
      </c>
      <c r="AC476" s="72">
        <f t="shared" si="98"/>
        <v>0</v>
      </c>
      <c r="AD476" s="72">
        <f t="shared" si="99"/>
        <v>0</v>
      </c>
      <c r="AF476" s="115"/>
      <c r="AG476" s="115"/>
      <c r="AH476" s="115"/>
      <c r="AI476" s="115"/>
      <c r="AJ476" s="115"/>
      <c r="AK476" s="115"/>
      <c r="AL476" s="115"/>
      <c r="AM476" s="115"/>
      <c r="AN476" s="115"/>
      <c r="AO476" s="115"/>
      <c r="AP476" s="115"/>
      <c r="AQ476" s="115"/>
      <c r="AR476" s="115"/>
      <c r="AS476" s="115"/>
      <c r="AT476" s="115"/>
      <c r="AU476" s="115"/>
      <c r="AV476" s="115"/>
      <c r="AW476" s="115"/>
      <c r="AX476" s="115"/>
      <c r="AY476" s="115">
        <v>1</v>
      </c>
      <c r="AZ476" s="115"/>
      <c r="BA476" s="115"/>
      <c r="BB476" s="115"/>
      <c r="BC476" s="115"/>
      <c r="BD476" s="115"/>
      <c r="BE476" s="115"/>
      <c r="BF476" s="115"/>
      <c r="BG476" s="115"/>
      <c r="BH476" s="115"/>
      <c r="BI476" s="115"/>
      <c r="BJ476" s="115"/>
      <c r="BK476" s="115"/>
      <c r="BL476" s="115"/>
      <c r="BM476" s="115"/>
      <c r="BN476" s="115"/>
      <c r="BO476" s="115"/>
      <c r="BP476" s="115"/>
      <c r="BQ476" s="115"/>
      <c r="BR476" s="115"/>
      <c r="BS476" s="115"/>
      <c r="BT476" s="115"/>
      <c r="BU476" s="115"/>
    </row>
    <row r="477" spans="1:73" ht="51" customHeight="1" x14ac:dyDescent="0.3">
      <c r="A477" s="67" t="s">
        <v>501</v>
      </c>
      <c r="B477" s="143" cm="1">
        <f t="array" ref="B477">IF(COUNTA(AF477:BU477)=0,"",_xlfn.XLOOKUP(INDEX(AF477:BU477,MATCH(FALSE,ISBLANK(AF477:BU477),0)),$AF477:$BU477,$AF$432:$BU$432,0))</f>
        <v>45885</v>
      </c>
      <c r="C477" s="67" t="s">
        <v>785</v>
      </c>
      <c r="D477" s="67" t="s">
        <v>812</v>
      </c>
      <c r="E477" s="67">
        <v>2404263110</v>
      </c>
      <c r="F477" s="12"/>
      <c r="G477" s="12"/>
      <c r="H477" s="12" t="s">
        <v>836</v>
      </c>
      <c r="I477" s="59"/>
      <c r="J477" s="14"/>
      <c r="K477" s="14">
        <f>_xlfn.XLOOKUP(CONCATENATE(O477," ",U477),'Liste BT'!$J:$J,'Liste BT'!$C:$C,0)</f>
        <v>0</v>
      </c>
      <c r="L477" s="14"/>
      <c r="M477" s="68" t="str">
        <f>IF(N477=0,"",_xlfn.XLOOKUP(N477,'Liste des sites'!$E:$E,'Liste des sites'!$O:$O,""))</f>
        <v>Jura</v>
      </c>
      <c r="N477" s="12" t="s">
        <v>2363</v>
      </c>
      <c r="O477" s="69" t="str">
        <f>IF(N477=0,"",_xlfn.XLOOKUP(N477,'Liste des sites'!$E:$E,'Liste des sites'!$D:$D,""))</f>
        <v>1958</v>
      </c>
      <c r="P477" s="12" t="s">
        <v>2363</v>
      </c>
      <c r="Q477" s="86" t="s">
        <v>687</v>
      </c>
      <c r="R477" s="69" t="str">
        <f t="shared" si="89"/>
        <v/>
      </c>
      <c r="S477" s="103"/>
      <c r="T477" s="14">
        <f>IF(S477="",0,_xlfn.XLOOKUP(S477,'Clés appart'!$D:$D,'Clés appart'!$G:$G,0))</f>
        <v>0</v>
      </c>
      <c r="U477" s="69"/>
      <c r="V477" s="69"/>
      <c r="W477" s="69" t="str">
        <f>_xlfn.XLOOKUP(R477,'Liste BT'!$J:$J,'Liste BT'!$K:$K,"")</f>
        <v/>
      </c>
      <c r="X477" s="105" t="s">
        <v>687</v>
      </c>
      <c r="Y477" s="87">
        <v>0.37</v>
      </c>
      <c r="Z477" s="71">
        <f t="shared" si="95"/>
        <v>0.37</v>
      </c>
      <c r="AA477" s="72">
        <f t="shared" si="96"/>
        <v>0</v>
      </c>
      <c r="AB477" s="72">
        <f t="shared" si="97"/>
        <v>0</v>
      </c>
      <c r="AC477" s="72">
        <f t="shared" si="98"/>
        <v>0</v>
      </c>
      <c r="AD477" s="72">
        <f t="shared" si="99"/>
        <v>0</v>
      </c>
      <c r="AF477" s="115"/>
      <c r="AG477" s="115"/>
      <c r="AH477" s="115"/>
      <c r="AI477" s="115"/>
      <c r="AJ477" s="115"/>
      <c r="AK477" s="115"/>
      <c r="AL477" s="115"/>
      <c r="AM477" s="115"/>
      <c r="AN477" s="115"/>
      <c r="AO477" s="115"/>
      <c r="AP477" s="115"/>
      <c r="AQ477" s="115"/>
      <c r="AR477" s="115"/>
      <c r="AS477" s="115"/>
      <c r="AT477" s="115"/>
      <c r="AU477" s="115"/>
      <c r="AV477" s="115"/>
      <c r="AW477" s="115"/>
      <c r="AX477" s="115"/>
      <c r="AY477" s="115">
        <v>0.37</v>
      </c>
      <c r="AZ477" s="115"/>
      <c r="BA477" s="115"/>
      <c r="BB477" s="115"/>
      <c r="BC477" s="115"/>
      <c r="BD477" s="115"/>
      <c r="BE477" s="115"/>
      <c r="BF477" s="115"/>
      <c r="BG477" s="115"/>
      <c r="BH477" s="115"/>
      <c r="BI477" s="115"/>
      <c r="BJ477" s="115"/>
      <c r="BK477" s="115"/>
      <c r="BL477" s="115"/>
      <c r="BM477" s="115"/>
      <c r="BN477" s="115"/>
      <c r="BO477" s="115"/>
      <c r="BP477" s="115"/>
      <c r="BQ477" s="115"/>
      <c r="BR477" s="115"/>
      <c r="BS477" s="115"/>
      <c r="BT477" s="115"/>
      <c r="BU477" s="115"/>
    </row>
    <row r="478" spans="1:73" ht="51" customHeight="1" x14ac:dyDescent="0.3">
      <c r="A478" s="67" t="s">
        <v>501</v>
      </c>
      <c r="B478" s="143" cm="1">
        <f t="array" ref="B478">IF(COUNTA(AF478:BU478)=0,"",_xlfn.XLOOKUP(INDEX(AF478:BU478,MATCH(FALSE,ISBLANK(AF478:BU478),0)),$AF478:$BU478,$AF$432:$BU$432,0))</f>
        <v>45885</v>
      </c>
      <c r="C478" s="67" t="s">
        <v>785</v>
      </c>
      <c r="D478" s="67" t="s">
        <v>812</v>
      </c>
      <c r="E478" s="67">
        <v>2404263110</v>
      </c>
      <c r="F478" s="12"/>
      <c r="G478" s="12"/>
      <c r="H478" s="12" t="s">
        <v>836</v>
      </c>
      <c r="I478" s="59"/>
      <c r="J478" s="14"/>
      <c r="K478" s="14">
        <f>_xlfn.XLOOKUP(CONCATENATE(O478," ",U478),'Liste BT'!$J:$J,'Liste BT'!$C:$C,0)</f>
        <v>0</v>
      </c>
      <c r="L478" s="14"/>
      <c r="M478" s="68" t="str">
        <f>IF(N478=0,"",_xlfn.XLOOKUP(N478,'Liste des sites'!$E:$E,'Liste des sites'!$O:$O,""))</f>
        <v>Berne</v>
      </c>
      <c r="N478" s="12" t="s">
        <v>2493</v>
      </c>
      <c r="O478" s="69" t="str">
        <f>IF(N478=0,"",_xlfn.XLOOKUP(N478,'Liste des sites'!$E:$E,'Liste des sites'!$D:$D,""))</f>
        <v>1824</v>
      </c>
      <c r="P478" s="12" t="s">
        <v>2493</v>
      </c>
      <c r="Q478" s="86" t="s">
        <v>673</v>
      </c>
      <c r="R478" s="69" t="str">
        <f t="shared" si="89"/>
        <v/>
      </c>
      <c r="S478" s="103"/>
      <c r="T478" s="14">
        <f>IF(S478="",0,_xlfn.XLOOKUP(S478,'Clés appart'!$D:$D,'Clés appart'!$G:$G,0))</f>
        <v>0</v>
      </c>
      <c r="U478" s="69"/>
      <c r="V478" s="69"/>
      <c r="W478" s="69" t="str">
        <f>_xlfn.XLOOKUP(R478,'Liste BT'!$J:$J,'Liste BT'!$K:$K,"")</f>
        <v/>
      </c>
      <c r="X478" s="105" t="s">
        <v>673</v>
      </c>
      <c r="Y478" s="87">
        <v>1</v>
      </c>
      <c r="Z478" s="71">
        <f t="shared" si="95"/>
        <v>1</v>
      </c>
      <c r="AA478" s="72">
        <f t="shared" si="96"/>
        <v>0</v>
      </c>
      <c r="AB478" s="72">
        <f t="shared" si="97"/>
        <v>0</v>
      </c>
      <c r="AC478" s="72">
        <f t="shared" si="98"/>
        <v>0</v>
      </c>
      <c r="AD478" s="72">
        <f t="shared" si="99"/>
        <v>0</v>
      </c>
      <c r="AF478" s="115"/>
      <c r="AG478" s="115"/>
      <c r="AH478" s="115"/>
      <c r="AI478" s="115"/>
      <c r="AJ478" s="115"/>
      <c r="AK478" s="115"/>
      <c r="AL478" s="115"/>
      <c r="AM478" s="115"/>
      <c r="AN478" s="115"/>
      <c r="AO478" s="115"/>
      <c r="AP478" s="115"/>
      <c r="AQ478" s="115"/>
      <c r="AR478" s="115"/>
      <c r="AS478" s="115"/>
      <c r="AT478" s="115"/>
      <c r="AU478" s="115"/>
      <c r="AV478" s="115"/>
      <c r="AW478" s="115"/>
      <c r="AX478" s="115"/>
      <c r="AY478" s="115">
        <v>1</v>
      </c>
      <c r="AZ478" s="115"/>
      <c r="BA478" s="115"/>
      <c r="BB478" s="115"/>
      <c r="BC478" s="115"/>
      <c r="BD478" s="115"/>
      <c r="BE478" s="115"/>
      <c r="BF478" s="115"/>
      <c r="BG478" s="115"/>
      <c r="BH478" s="115"/>
      <c r="BI478" s="115"/>
      <c r="BJ478" s="115"/>
      <c r="BK478" s="115"/>
      <c r="BL478" s="115"/>
      <c r="BM478" s="115"/>
      <c r="BN478" s="115"/>
      <c r="BO478" s="115"/>
      <c r="BP478" s="115"/>
      <c r="BQ478" s="115"/>
      <c r="BR478" s="115"/>
      <c r="BS478" s="115"/>
      <c r="BT478" s="115"/>
      <c r="BU478" s="115"/>
    </row>
    <row r="479" spans="1:73" ht="51" customHeight="1" x14ac:dyDescent="0.3">
      <c r="A479" s="67" t="s">
        <v>501</v>
      </c>
      <c r="B479" s="143" cm="1">
        <f t="array" ref="B479">IF(COUNTA(AF479:BU479)=0,"",_xlfn.XLOOKUP(INDEX(AF479:BU479,MATCH(FALSE,ISBLANK(AF479:BU479),0)),$AF479:$BU479,$AF$432:$BU$432,0))</f>
        <v>45887</v>
      </c>
      <c r="C479" s="67" t="s">
        <v>785</v>
      </c>
      <c r="D479" s="67" t="s">
        <v>812</v>
      </c>
      <c r="E479" s="67">
        <v>2404263110</v>
      </c>
      <c r="F479" s="12"/>
      <c r="G479" s="12"/>
      <c r="H479" s="12"/>
      <c r="I479" s="59"/>
      <c r="J479" s="14" t="s">
        <v>286</v>
      </c>
      <c r="K479" s="14" t="str">
        <f>_xlfn.XLOOKUP(CONCATENATE(O479," ",U479),'Liste BT'!$J:$J,'Liste BT'!$C:$C,0)</f>
        <v>16089</v>
      </c>
      <c r="L479" s="14"/>
      <c r="M479" s="68" t="str">
        <f>IF(N479=0,"",_xlfn.XLOOKUP(N479,'Liste des sites'!$E:$E,'Liste des sites'!$O:$O,""))</f>
        <v>Jura</v>
      </c>
      <c r="N479" s="12" t="s">
        <v>2407</v>
      </c>
      <c r="O479" s="69" t="str">
        <f>IF(N479=0,"",_xlfn.XLOOKUP(N479,'Liste des sites'!$E:$E,'Liste des sites'!$D:$D,""))</f>
        <v>18757</v>
      </c>
      <c r="P479" s="12" t="s">
        <v>2407</v>
      </c>
      <c r="Q479" s="14" t="s">
        <v>521</v>
      </c>
      <c r="R479" s="69" t="str">
        <f t="shared" si="89"/>
        <v>18757 Vitrerie intérieure et extérieure</v>
      </c>
      <c r="S479" s="103"/>
      <c r="T479" s="14">
        <f>IF(S479="",0,_xlfn.XLOOKUP(S479,'Clés appart'!$D:$D,'Clés appart'!$G:$G,0))</f>
        <v>0</v>
      </c>
      <c r="U479" s="69" t="s">
        <v>544</v>
      </c>
      <c r="V479" s="69" t="s">
        <v>544</v>
      </c>
      <c r="W479" s="69" t="str">
        <f>_xlfn.XLOOKUP(R479,'Liste BT'!$J:$J,'Liste BT'!$K:$K,"")</f>
        <v>H01</v>
      </c>
      <c r="X479" s="105"/>
      <c r="Y479" s="87">
        <v>0.96</v>
      </c>
      <c r="Z479" s="71">
        <f t="shared" si="95"/>
        <v>1.25</v>
      </c>
      <c r="AA479" s="72">
        <f t="shared" si="96"/>
        <v>0</v>
      </c>
      <c r="AB479" s="72">
        <f t="shared" si="97"/>
        <v>0</v>
      </c>
      <c r="AC479" s="72">
        <f t="shared" si="98"/>
        <v>0</v>
      </c>
      <c r="AD479" s="72">
        <f t="shared" si="99"/>
        <v>0</v>
      </c>
      <c r="AF479" s="115"/>
      <c r="AG479" s="115"/>
      <c r="AH479" s="115"/>
      <c r="AI479" s="115"/>
      <c r="AJ479" s="115"/>
      <c r="AK479" s="115"/>
      <c r="AL479" s="115"/>
      <c r="AM479" s="115"/>
      <c r="AN479" s="115"/>
      <c r="AO479" s="115"/>
      <c r="AP479" s="115"/>
      <c r="AQ479" s="115"/>
      <c r="AR479" s="115"/>
      <c r="AS479" s="115"/>
      <c r="AT479" s="115"/>
      <c r="AU479" s="115"/>
      <c r="AV479" s="115"/>
      <c r="AW479" s="115"/>
      <c r="AX479" s="115"/>
      <c r="AY479" s="115"/>
      <c r="AZ479" s="115"/>
      <c r="BA479" s="115">
        <v>1.25</v>
      </c>
      <c r="BB479" s="115"/>
      <c r="BC479" s="115"/>
      <c r="BD479" s="115"/>
      <c r="BE479" s="115"/>
      <c r="BF479" s="115"/>
      <c r="BG479" s="115"/>
      <c r="BH479" s="115"/>
      <c r="BI479" s="115"/>
      <c r="BJ479" s="115"/>
      <c r="BK479" s="115"/>
      <c r="BL479" s="115"/>
      <c r="BM479" s="115"/>
      <c r="BN479" s="115"/>
      <c r="BO479" s="115"/>
      <c r="BP479" s="115"/>
      <c r="BQ479" s="115"/>
      <c r="BR479" s="115"/>
      <c r="BS479" s="115"/>
      <c r="BT479" s="115"/>
      <c r="BU479" s="115"/>
    </row>
    <row r="480" spans="1:73" ht="51" customHeight="1" x14ac:dyDescent="0.3">
      <c r="A480" s="67" t="s">
        <v>501</v>
      </c>
      <c r="B480" s="143" cm="1">
        <f t="array" ref="B480">IF(COUNTA(AF480:BU480)=0,"",_xlfn.XLOOKUP(INDEX(AF480:BU480,MATCH(FALSE,ISBLANK(AF480:BU480),0)),$AF480:$BU480,$AF$432:$BU$432,0))</f>
        <v>45887</v>
      </c>
      <c r="C480" s="67" t="s">
        <v>785</v>
      </c>
      <c r="D480" s="67" t="s">
        <v>812</v>
      </c>
      <c r="E480" s="67">
        <v>2404263110</v>
      </c>
      <c r="F480" s="12"/>
      <c r="G480" s="12"/>
      <c r="H480" s="12"/>
      <c r="I480" s="59"/>
      <c r="J480" s="14" t="s">
        <v>334</v>
      </c>
      <c r="K480" s="14" t="str">
        <f>_xlfn.XLOOKUP(CONCATENATE(O480," ",U480),'Liste BT'!$J:$J,'Liste BT'!$C:$C,0)</f>
        <v>13625</v>
      </c>
      <c r="L480" s="14"/>
      <c r="M480" s="68" t="str">
        <f>IF(N480=0,"",_xlfn.XLOOKUP(N480,'Liste des sites'!$E:$E,'Liste des sites'!$O:$O,""))</f>
        <v>Jura</v>
      </c>
      <c r="N480" s="12" t="s">
        <v>2344</v>
      </c>
      <c r="O480" s="69" t="str">
        <f>IF(N480=0,"",_xlfn.XLOOKUP(N480,'Liste des sites'!$E:$E,'Liste des sites'!$D:$D,""))</f>
        <v>1770</v>
      </c>
      <c r="P480" s="12" t="s">
        <v>2344</v>
      </c>
      <c r="Q480" s="14" t="s">
        <v>521</v>
      </c>
      <c r="R480" s="69" t="str">
        <f t="shared" si="89"/>
        <v>1770 Vitrerie intérieure et extérieure</v>
      </c>
      <c r="S480" s="103"/>
      <c r="T480" s="14">
        <f>IF(S480="",0,_xlfn.XLOOKUP(S480,'Clés appart'!$D:$D,'Clés appart'!$G:$G,0))</f>
        <v>0</v>
      </c>
      <c r="U480" s="69" t="s">
        <v>544</v>
      </c>
      <c r="V480" s="69" t="s">
        <v>544</v>
      </c>
      <c r="W480" s="69" t="str">
        <f>_xlfn.XLOOKUP(R480,'Liste BT'!$J:$J,'Liste BT'!$K:$K,"")</f>
        <v>A02</v>
      </c>
      <c r="X480" s="105"/>
      <c r="Y480" s="87">
        <v>3</v>
      </c>
      <c r="Z480" s="71">
        <f t="shared" si="95"/>
        <v>3.5</v>
      </c>
      <c r="AA480" s="72">
        <f t="shared" si="96"/>
        <v>0</v>
      </c>
      <c r="AB480" s="72">
        <f t="shared" si="97"/>
        <v>0</v>
      </c>
      <c r="AC480" s="72">
        <f t="shared" si="98"/>
        <v>0</v>
      </c>
      <c r="AD480" s="72">
        <f t="shared" si="99"/>
        <v>0</v>
      </c>
      <c r="AF480" s="115"/>
      <c r="AG480" s="115"/>
      <c r="AH480" s="115"/>
      <c r="AI480" s="115"/>
      <c r="AJ480" s="115"/>
      <c r="AK480" s="115"/>
      <c r="AL480" s="115"/>
      <c r="AM480" s="115"/>
      <c r="AN480" s="115"/>
      <c r="AO480" s="115"/>
      <c r="AP480" s="115"/>
      <c r="AQ480" s="115"/>
      <c r="AR480" s="115"/>
      <c r="AS480" s="115"/>
      <c r="AT480" s="115"/>
      <c r="AU480" s="115"/>
      <c r="AV480" s="115"/>
      <c r="AW480" s="115"/>
      <c r="AX480" s="115"/>
      <c r="AY480" s="115"/>
      <c r="AZ480" s="115"/>
      <c r="BA480" s="115">
        <v>3.5</v>
      </c>
      <c r="BB480" s="115"/>
      <c r="BC480" s="115"/>
      <c r="BD480" s="115"/>
      <c r="BE480" s="115"/>
      <c r="BF480" s="115"/>
      <c r="BG480" s="115"/>
      <c r="BH480" s="115"/>
      <c r="BI480" s="115"/>
      <c r="BJ480" s="115"/>
      <c r="BK480" s="115"/>
      <c r="BL480" s="115"/>
      <c r="BM480" s="115"/>
      <c r="BN480" s="115"/>
      <c r="BO480" s="115"/>
      <c r="BP480" s="115"/>
      <c r="BQ480" s="115"/>
      <c r="BR480" s="115"/>
      <c r="BS480" s="115"/>
      <c r="BT480" s="115"/>
      <c r="BU480" s="115"/>
    </row>
    <row r="481" spans="1:73" ht="51" customHeight="1" x14ac:dyDescent="0.3">
      <c r="A481" s="67" t="s">
        <v>501</v>
      </c>
      <c r="B481" s="143" cm="1">
        <f t="array" ref="B481">IF(COUNTA(AF481:BU481)=0,"",_xlfn.XLOOKUP(INDEX(AF481:BU481,MATCH(FALSE,ISBLANK(AF481:BU481),0)),$AF481:$BU481,$AF$432:$BU$432,0))</f>
        <v>45887</v>
      </c>
      <c r="C481" s="67" t="s">
        <v>785</v>
      </c>
      <c r="D481" s="67" t="s">
        <v>812</v>
      </c>
      <c r="E481" s="67">
        <v>2404263110</v>
      </c>
      <c r="F481" s="12"/>
      <c r="G481" s="12"/>
      <c r="H481" s="12" t="s">
        <v>836</v>
      </c>
      <c r="I481" s="59"/>
      <c r="J481" s="14"/>
      <c r="K481" s="14">
        <f>_xlfn.XLOOKUP(CONCATENATE(O481," ",U481),'Liste BT'!$J:$J,'Liste BT'!$C:$C,0)</f>
        <v>0</v>
      </c>
      <c r="L481" s="14"/>
      <c r="M481" s="68" t="str">
        <f>IF(N481=0,"",_xlfn.XLOOKUP(N481,'Liste des sites'!$E:$E,'Liste des sites'!$O:$O,""))</f>
        <v>Neuchâtel</v>
      </c>
      <c r="N481" s="12" t="s">
        <v>2298</v>
      </c>
      <c r="O481" s="69" t="str">
        <f>IF(N481=0,"",_xlfn.XLOOKUP(N481,'Liste des sites'!$E:$E,'Liste des sites'!$D:$D,""))</f>
        <v>19211</v>
      </c>
      <c r="P481" s="12" t="s">
        <v>2298</v>
      </c>
      <c r="Q481" s="14" t="s">
        <v>675</v>
      </c>
      <c r="R481" s="69" t="str">
        <f t="shared" si="89"/>
        <v/>
      </c>
      <c r="S481" s="103"/>
      <c r="T481" s="14">
        <f>IF(S481="",0,_xlfn.XLOOKUP(S481,'Clés appart'!$D:$D,'Clés appart'!$G:$G,0))</f>
        <v>0</v>
      </c>
      <c r="U481" s="69"/>
      <c r="V481" s="69"/>
      <c r="W481" s="69" t="str">
        <f>_xlfn.XLOOKUP(R481,'Liste BT'!$J:$J,'Liste BT'!$K:$K,"")</f>
        <v/>
      </c>
      <c r="X481" s="105" t="s">
        <v>675</v>
      </c>
      <c r="Y481" s="87">
        <v>1</v>
      </c>
      <c r="Z481" s="71">
        <f t="shared" si="95"/>
        <v>1</v>
      </c>
      <c r="AA481" s="72">
        <f t="shared" si="96"/>
        <v>0</v>
      </c>
      <c r="AB481" s="72">
        <f t="shared" si="97"/>
        <v>0</v>
      </c>
      <c r="AC481" s="72">
        <f t="shared" si="98"/>
        <v>0</v>
      </c>
      <c r="AD481" s="72">
        <f t="shared" si="99"/>
        <v>0</v>
      </c>
      <c r="AF481" s="115"/>
      <c r="AG481" s="115"/>
      <c r="AH481" s="115"/>
      <c r="AI481" s="115"/>
      <c r="AJ481" s="115"/>
      <c r="AK481" s="115"/>
      <c r="AL481" s="115"/>
      <c r="AM481" s="115"/>
      <c r="AN481" s="115"/>
      <c r="AO481" s="115"/>
      <c r="AP481" s="115"/>
      <c r="AQ481" s="115"/>
      <c r="AR481" s="115"/>
      <c r="AS481" s="115"/>
      <c r="AT481" s="115"/>
      <c r="AU481" s="115"/>
      <c r="AV481" s="115"/>
      <c r="AW481" s="115"/>
      <c r="AX481" s="115"/>
      <c r="AY481" s="115"/>
      <c r="AZ481" s="115"/>
      <c r="BA481" s="115">
        <v>1</v>
      </c>
      <c r="BB481" s="115"/>
      <c r="BC481" s="115"/>
      <c r="BD481" s="115"/>
      <c r="BE481" s="115"/>
      <c r="BF481" s="115"/>
      <c r="BG481" s="115"/>
      <c r="BH481" s="115"/>
      <c r="BI481" s="115"/>
      <c r="BJ481" s="115"/>
      <c r="BK481" s="115"/>
      <c r="BL481" s="115"/>
      <c r="BM481" s="115"/>
      <c r="BN481" s="115"/>
      <c r="BO481" s="115"/>
      <c r="BP481" s="115"/>
      <c r="BQ481" s="115"/>
      <c r="BR481" s="115"/>
      <c r="BS481" s="115"/>
      <c r="BT481" s="115"/>
      <c r="BU481" s="115"/>
    </row>
    <row r="482" spans="1:73" ht="51" customHeight="1" x14ac:dyDescent="0.3">
      <c r="A482" s="67" t="s">
        <v>501</v>
      </c>
      <c r="B482" s="143" cm="1">
        <f t="array" ref="B482">IF(COUNTA(AF482:BU482)=0,"",_xlfn.XLOOKUP(INDEX(AF482:BU482,MATCH(FALSE,ISBLANK(AF482:BU482),0)),$AF482:$BU482,$AF$432:$BU$432,0))</f>
        <v>45887</v>
      </c>
      <c r="C482" s="67" t="s">
        <v>785</v>
      </c>
      <c r="D482" s="67" t="s">
        <v>812</v>
      </c>
      <c r="E482" s="67">
        <v>2404263110</v>
      </c>
      <c r="F482" s="12"/>
      <c r="G482" s="12"/>
      <c r="H482" s="12" t="s">
        <v>836</v>
      </c>
      <c r="I482" s="59"/>
      <c r="J482" s="14"/>
      <c r="K482" s="14">
        <f>_xlfn.XLOOKUP(CONCATENATE(O482," ",U482),'Liste BT'!$J:$J,'Liste BT'!$C:$C,0)</f>
        <v>0</v>
      </c>
      <c r="L482" s="14"/>
      <c r="M482" s="68" t="str">
        <f>IF(N482=0,"",_xlfn.XLOOKUP(N482,'Liste des sites'!$E:$E,'Liste des sites'!$O:$O,""))</f>
        <v>Neuchâtel</v>
      </c>
      <c r="N482" s="12" t="s">
        <v>1758</v>
      </c>
      <c r="O482" s="69" t="str">
        <f>IF(N482=0,"",_xlfn.XLOOKUP(N482,'Liste des sites'!$E:$E,'Liste des sites'!$D:$D,""))</f>
        <v>18214</v>
      </c>
      <c r="P482" s="12" t="s">
        <v>1758</v>
      </c>
      <c r="Q482" s="98" t="s">
        <v>676</v>
      </c>
      <c r="R482" s="69" t="str">
        <f t="shared" si="89"/>
        <v/>
      </c>
      <c r="S482" s="103"/>
      <c r="T482" s="14">
        <f>IF(S482="",0,_xlfn.XLOOKUP(S482,'Clés appart'!$D:$D,'Clés appart'!$G:$G,0))</f>
        <v>0</v>
      </c>
      <c r="U482" s="69"/>
      <c r="V482" s="69"/>
      <c r="W482" s="69" t="str">
        <f>_xlfn.XLOOKUP(R482,'Liste BT'!$J:$J,'Liste BT'!$K:$K,"")</f>
        <v/>
      </c>
      <c r="X482" s="105" t="s">
        <v>676</v>
      </c>
      <c r="Y482" s="87">
        <v>6</v>
      </c>
      <c r="Z482" s="71">
        <f t="shared" si="95"/>
        <v>6</v>
      </c>
      <c r="AA482" s="72">
        <f t="shared" si="96"/>
        <v>0</v>
      </c>
      <c r="AB482" s="72">
        <f t="shared" si="97"/>
        <v>0</v>
      </c>
      <c r="AC482" s="72">
        <f t="shared" si="98"/>
        <v>0</v>
      </c>
      <c r="AD482" s="72">
        <f t="shared" si="99"/>
        <v>0</v>
      </c>
      <c r="AF482" s="115"/>
      <c r="AG482" s="115"/>
      <c r="AH482" s="115"/>
      <c r="AI482" s="115"/>
      <c r="AJ482" s="115"/>
      <c r="AK482" s="115"/>
      <c r="AL482" s="115"/>
      <c r="AM482" s="115"/>
      <c r="AN482" s="115"/>
      <c r="AO482" s="115"/>
      <c r="AP482" s="115"/>
      <c r="AQ482" s="115"/>
      <c r="AR482" s="115"/>
      <c r="AS482" s="115"/>
      <c r="AT482" s="115"/>
      <c r="AU482" s="115"/>
      <c r="AV482" s="115"/>
      <c r="AW482" s="115"/>
      <c r="AX482" s="115"/>
      <c r="AY482" s="115"/>
      <c r="AZ482" s="115"/>
      <c r="BA482" s="115">
        <v>6</v>
      </c>
      <c r="BB482" s="115"/>
      <c r="BC482" s="115"/>
      <c r="BD482" s="115"/>
      <c r="BE482" s="115"/>
      <c r="BF482" s="115"/>
      <c r="BG482" s="115"/>
      <c r="BH482" s="115"/>
      <c r="BI482" s="115"/>
      <c r="BJ482" s="115"/>
      <c r="BK482" s="115"/>
      <c r="BL482" s="115"/>
      <c r="BM482" s="115"/>
      <c r="BN482" s="115"/>
      <c r="BO482" s="115"/>
      <c r="BP482" s="115"/>
      <c r="BQ482" s="115"/>
      <c r="BR482" s="115"/>
      <c r="BS482" s="115"/>
      <c r="BT482" s="115"/>
      <c r="BU482" s="115"/>
    </row>
    <row r="483" spans="1:73" ht="51" customHeight="1" x14ac:dyDescent="0.3">
      <c r="A483" s="67" t="s">
        <v>501</v>
      </c>
      <c r="B483" s="143" cm="1">
        <f t="array" ref="B483">IF(COUNTA(AF483:BU483)=0,"",_xlfn.XLOOKUP(INDEX(AF483:BU483,MATCH(FALSE,ISBLANK(AF483:BU483),0)),$AF483:$BU483,$AF$432:$BU$432,0))</f>
        <v>45888</v>
      </c>
      <c r="C483" s="67" t="s">
        <v>785</v>
      </c>
      <c r="D483" s="67" t="s">
        <v>812</v>
      </c>
      <c r="E483" s="67">
        <v>2404263110</v>
      </c>
      <c r="F483" s="12"/>
      <c r="G483" s="12"/>
      <c r="H483" s="12" t="s">
        <v>836</v>
      </c>
      <c r="I483" s="59"/>
      <c r="J483" s="14"/>
      <c r="K483" s="14">
        <f>_xlfn.XLOOKUP(CONCATENATE(O483," ",U483),'Liste BT'!$J:$J,'Liste BT'!$C:$C,0)</f>
        <v>0</v>
      </c>
      <c r="L483" s="14"/>
      <c r="M483" s="68" t="str">
        <f>IF(N483=0,"",_xlfn.XLOOKUP(N483,'Liste des sites'!$E:$E,'Liste des sites'!$O:$O,""))</f>
        <v>Berne</v>
      </c>
      <c r="N483" s="12" t="s">
        <v>2500</v>
      </c>
      <c r="O483" s="69" t="str">
        <f>IF(N483=0,"",_xlfn.XLOOKUP(N483,'Liste des sites'!$E:$E,'Liste des sites'!$D:$D,""))</f>
        <v>1852</v>
      </c>
      <c r="P483" s="12" t="s">
        <v>2500</v>
      </c>
      <c r="Q483" s="98" t="s">
        <v>674</v>
      </c>
      <c r="R483" s="69" t="str">
        <f t="shared" si="89"/>
        <v/>
      </c>
      <c r="S483" s="103"/>
      <c r="T483" s="14">
        <f>IF(S483="",0,_xlfn.XLOOKUP(S483,'Clés appart'!$D:$D,'Clés appart'!$G:$G,0))</f>
        <v>0</v>
      </c>
      <c r="U483" s="69"/>
      <c r="V483" s="69"/>
      <c r="W483" s="69" t="str">
        <f>_xlfn.XLOOKUP(R483,'Liste BT'!$J:$J,'Liste BT'!$K:$K,"")</f>
        <v/>
      </c>
      <c r="X483" s="105" t="s">
        <v>674</v>
      </c>
      <c r="Y483" s="87">
        <v>1.5</v>
      </c>
      <c r="Z483" s="71">
        <f t="shared" si="95"/>
        <v>2</v>
      </c>
      <c r="AA483" s="72">
        <f t="shared" si="96"/>
        <v>0</v>
      </c>
      <c r="AB483" s="72">
        <f t="shared" si="97"/>
        <v>0</v>
      </c>
      <c r="AC483" s="72">
        <f t="shared" si="98"/>
        <v>0</v>
      </c>
      <c r="AD483" s="72">
        <f t="shared" si="99"/>
        <v>0</v>
      </c>
      <c r="AF483" s="115"/>
      <c r="AG483" s="115"/>
      <c r="AH483" s="115"/>
      <c r="AI483" s="115"/>
      <c r="AJ483" s="115"/>
      <c r="AK483" s="115"/>
      <c r="AL483" s="115"/>
      <c r="AM483" s="115"/>
      <c r="AN483" s="115"/>
      <c r="AO483" s="115"/>
      <c r="AP483" s="115"/>
      <c r="AQ483" s="115"/>
      <c r="AR483" s="115"/>
      <c r="AS483" s="115"/>
      <c r="AT483" s="115"/>
      <c r="AU483" s="115"/>
      <c r="AV483" s="115"/>
      <c r="AW483" s="115"/>
      <c r="AX483" s="115"/>
      <c r="AY483" s="115"/>
      <c r="AZ483" s="115"/>
      <c r="BA483" s="115"/>
      <c r="BB483" s="115">
        <v>2</v>
      </c>
      <c r="BC483" s="115"/>
      <c r="BD483" s="115"/>
      <c r="BE483" s="115"/>
      <c r="BF483" s="115"/>
      <c r="BG483" s="115"/>
      <c r="BH483" s="115"/>
      <c r="BI483" s="115"/>
      <c r="BJ483" s="115"/>
      <c r="BK483" s="115"/>
      <c r="BL483" s="115"/>
      <c r="BM483" s="115"/>
      <c r="BN483" s="115"/>
      <c r="BO483" s="115"/>
      <c r="BP483" s="115"/>
      <c r="BQ483" s="115"/>
      <c r="BR483" s="115"/>
      <c r="BS483" s="115"/>
      <c r="BT483" s="115"/>
      <c r="BU483" s="115"/>
    </row>
    <row r="484" spans="1:73" ht="51" customHeight="1" x14ac:dyDescent="0.3">
      <c r="A484" s="67" t="s">
        <v>501</v>
      </c>
      <c r="B484" s="143" cm="1">
        <f t="array" ref="B484">IF(COUNTA(AF484:BU484)=0,"",_xlfn.XLOOKUP(INDEX(AF484:BU484,MATCH(FALSE,ISBLANK(AF484:BU484),0)),$AF484:$BU484,$AF$432:$BU$432,0))</f>
        <v>45888</v>
      </c>
      <c r="C484" s="67" t="s">
        <v>785</v>
      </c>
      <c r="D484" s="67" t="s">
        <v>812</v>
      </c>
      <c r="E484" s="67">
        <v>2404263110</v>
      </c>
      <c r="F484" s="12" t="s">
        <v>1499</v>
      </c>
      <c r="G484" s="12"/>
      <c r="H484" s="12" t="s">
        <v>836</v>
      </c>
      <c r="I484" s="59"/>
      <c r="J484" s="14"/>
      <c r="K484" s="14">
        <f>_xlfn.XLOOKUP(CONCATENATE(O484," ",U484),'Liste BT'!$J:$J,'Liste BT'!$C:$C,0)</f>
        <v>0</v>
      </c>
      <c r="L484" s="14"/>
      <c r="M484" s="68" t="str">
        <f>IF(N484=0,"",_xlfn.XLOOKUP(N484,'Liste des sites'!$E:$E,'Liste des sites'!$O:$O,""))</f>
        <v>Jura</v>
      </c>
      <c r="N484" s="12" t="s">
        <v>1106</v>
      </c>
      <c r="O484" s="69" t="str">
        <f>IF(N484=0,"",_xlfn.XLOOKUP(N484,'Liste des sites'!$E:$E,'Liste des sites'!$D:$D,""))</f>
        <v>119</v>
      </c>
      <c r="P484" s="12" t="s">
        <v>1106</v>
      </c>
      <c r="Q484" s="14" t="s">
        <v>670</v>
      </c>
      <c r="R484" s="69" t="str">
        <f t="shared" si="89"/>
        <v/>
      </c>
      <c r="S484" s="103"/>
      <c r="T484" s="14">
        <f>IF(S484="",0,_xlfn.XLOOKUP(S484,'Clés appart'!$D:$D,'Clés appart'!$G:$G,0))</f>
        <v>0</v>
      </c>
      <c r="U484" s="69"/>
      <c r="V484" s="69"/>
      <c r="W484" s="69" t="str">
        <f>_xlfn.XLOOKUP(R484,'Liste BT'!$J:$J,'Liste BT'!$K:$K,"")</f>
        <v/>
      </c>
      <c r="X484" s="105" t="s">
        <v>670</v>
      </c>
      <c r="Y484" s="87">
        <v>1.5</v>
      </c>
      <c r="Z484" s="71">
        <f t="shared" si="95"/>
        <v>1.5</v>
      </c>
      <c r="AA484" s="72">
        <f t="shared" si="96"/>
        <v>0</v>
      </c>
      <c r="AB484" s="72">
        <f t="shared" si="97"/>
        <v>0</v>
      </c>
      <c r="AC484" s="72">
        <f t="shared" si="98"/>
        <v>0</v>
      </c>
      <c r="AD484" s="72">
        <f t="shared" si="99"/>
        <v>0</v>
      </c>
      <c r="AF484" s="115"/>
      <c r="AG484" s="115"/>
      <c r="AH484" s="115"/>
      <c r="AI484" s="115"/>
      <c r="AJ484" s="115"/>
      <c r="AK484" s="115"/>
      <c r="AL484" s="115"/>
      <c r="AM484" s="115"/>
      <c r="AN484" s="115"/>
      <c r="AO484" s="115"/>
      <c r="AP484" s="115"/>
      <c r="AQ484" s="115"/>
      <c r="AR484" s="115"/>
      <c r="AS484" s="115"/>
      <c r="AT484" s="115"/>
      <c r="AU484" s="115"/>
      <c r="AV484" s="115"/>
      <c r="AW484" s="115"/>
      <c r="AX484" s="115"/>
      <c r="AY484" s="115"/>
      <c r="AZ484" s="115"/>
      <c r="BA484" s="115"/>
      <c r="BB484" s="115">
        <v>1.5</v>
      </c>
      <c r="BC484" s="115"/>
      <c r="BD484" s="115"/>
      <c r="BE484" s="115"/>
      <c r="BF484" s="115"/>
      <c r="BG484" s="115"/>
      <c r="BH484" s="115"/>
      <c r="BI484" s="115"/>
      <c r="BJ484" s="115"/>
      <c r="BK484" s="115"/>
      <c r="BL484" s="115"/>
      <c r="BM484" s="115"/>
      <c r="BN484" s="115"/>
      <c r="BO484" s="115"/>
      <c r="BP484" s="115"/>
      <c r="BQ484" s="115"/>
      <c r="BR484" s="115"/>
      <c r="BS484" s="115"/>
      <c r="BT484" s="115"/>
      <c r="BU484" s="115"/>
    </row>
    <row r="485" spans="1:73" ht="51" customHeight="1" x14ac:dyDescent="0.3">
      <c r="A485" s="67" t="s">
        <v>501</v>
      </c>
      <c r="B485" s="143" cm="1">
        <f t="array" ref="B485">IF(COUNTA(AF485:BU485)=0,"",_xlfn.XLOOKUP(INDEX(AF485:BU485,MATCH(FALSE,ISBLANK(AF485:BU485),0)),$AF485:$BU485,$AF$432:$BU$432,0))</f>
        <v>45888</v>
      </c>
      <c r="C485" s="67" t="s">
        <v>785</v>
      </c>
      <c r="D485" s="67" t="s">
        <v>812</v>
      </c>
      <c r="E485" s="67">
        <v>2404263110</v>
      </c>
      <c r="F485" s="12"/>
      <c r="G485" s="12"/>
      <c r="H485" s="12" t="s">
        <v>1501</v>
      </c>
      <c r="I485" s="59"/>
      <c r="J485" s="14" t="s">
        <v>440</v>
      </c>
      <c r="K485" s="14">
        <f>_xlfn.XLOOKUP(CONCATENATE(O485," ",U485),'Liste BT'!$J:$J,'Liste BT'!$C:$C,0)</f>
        <v>0</v>
      </c>
      <c r="L485" s="14"/>
      <c r="M485" s="68" t="str">
        <f>IF(N485=0,"",_xlfn.XLOOKUP(N485,'Liste des sites'!$E:$E,'Liste des sites'!$O:$O,""))</f>
        <v>Neuchâtel</v>
      </c>
      <c r="N485" s="12" t="s">
        <v>1840</v>
      </c>
      <c r="O485" s="69" t="str">
        <f>IF(N485=0,"",_xlfn.XLOOKUP(N485,'Liste des sites'!$E:$E,'Liste des sites'!$D:$D,""))</f>
        <v>1736</v>
      </c>
      <c r="P485" s="12" t="s">
        <v>1840</v>
      </c>
      <c r="Q485" s="20" t="s">
        <v>545</v>
      </c>
      <c r="R485" s="69" t="str">
        <f t="shared" si="89"/>
        <v>1736 Terasse et vitres</v>
      </c>
      <c r="S485" s="103"/>
      <c r="T485" s="14">
        <f>IF(S485="",0,_xlfn.XLOOKUP(S485,'Clés appart'!$D:$D,'Clés appart'!$G:$G,0))</f>
        <v>0</v>
      </c>
      <c r="U485" s="69" t="s">
        <v>545</v>
      </c>
      <c r="V485" s="69" t="s">
        <v>545</v>
      </c>
      <c r="W485" s="69" t="str">
        <f>_xlfn.XLOOKUP(R485,'Liste BT'!$J:$J,'Liste BT'!$K:$K,"")</f>
        <v/>
      </c>
      <c r="X485" s="105" t="s">
        <v>545</v>
      </c>
      <c r="Y485" s="88">
        <v>4</v>
      </c>
      <c r="Z485" s="71">
        <f t="shared" si="95"/>
        <v>4</v>
      </c>
      <c r="AA485" s="72">
        <f t="shared" si="96"/>
        <v>0</v>
      </c>
      <c r="AB485" s="72">
        <f t="shared" si="97"/>
        <v>0</v>
      </c>
      <c r="AC485" s="72">
        <f t="shared" si="98"/>
        <v>0</v>
      </c>
      <c r="AD485" s="72">
        <f t="shared" si="99"/>
        <v>0</v>
      </c>
      <c r="AF485" s="115"/>
      <c r="AG485" s="115"/>
      <c r="AH485" s="115"/>
      <c r="AI485" s="115"/>
      <c r="AJ485" s="115"/>
      <c r="AK485" s="115"/>
      <c r="AL485" s="115"/>
      <c r="AM485" s="115"/>
      <c r="AN485" s="115"/>
      <c r="AO485" s="115"/>
      <c r="AP485" s="115"/>
      <c r="AQ485" s="115"/>
      <c r="AR485" s="115"/>
      <c r="AS485" s="115"/>
      <c r="AT485" s="115"/>
      <c r="AU485" s="115"/>
      <c r="AV485" s="115"/>
      <c r="AW485" s="115"/>
      <c r="AX485" s="115"/>
      <c r="AY485" s="115"/>
      <c r="AZ485" s="115"/>
      <c r="BA485" s="115"/>
      <c r="BB485" s="115">
        <v>4</v>
      </c>
      <c r="BC485" s="115"/>
      <c r="BD485" s="115"/>
      <c r="BE485" s="115"/>
      <c r="BF485" s="115"/>
      <c r="BG485" s="115"/>
      <c r="BH485" s="115"/>
      <c r="BI485" s="115"/>
      <c r="BJ485" s="115"/>
      <c r="BK485" s="115"/>
      <c r="BL485" s="115"/>
      <c r="BM485" s="115"/>
      <c r="BN485" s="115"/>
      <c r="BO485" s="115"/>
      <c r="BP485" s="115"/>
      <c r="BQ485" s="115"/>
      <c r="BR485" s="115"/>
      <c r="BS485" s="115"/>
      <c r="BT485" s="115"/>
      <c r="BU485" s="115"/>
    </row>
    <row r="486" spans="1:73" ht="51" customHeight="1" x14ac:dyDescent="0.3">
      <c r="A486" s="67" t="s">
        <v>501</v>
      </c>
      <c r="B486" s="143" cm="1">
        <f t="array" ref="B486">IF(COUNTA(AF486:BU486)=0,"",_xlfn.XLOOKUP(INDEX(AF486:BU486,MATCH(FALSE,ISBLANK(AF486:BU486),0)),$AF486:$BU486,$AF$432:$BU$432,0))</f>
        <v>45888</v>
      </c>
      <c r="C486" s="67" t="s">
        <v>785</v>
      </c>
      <c r="D486" s="67" t="s">
        <v>812</v>
      </c>
      <c r="E486" s="67">
        <v>2404263110</v>
      </c>
      <c r="F486" s="12"/>
      <c r="G486" s="12"/>
      <c r="H486" s="12" t="s">
        <v>1501</v>
      </c>
      <c r="I486" s="59"/>
      <c r="J486" s="14" t="s">
        <v>276</v>
      </c>
      <c r="K486" s="14" t="str">
        <f>_xlfn.XLOOKUP(CONCATENATE(O486," ",U486),'Liste BT'!$J:$J,'Liste BT'!$C:$C,0)</f>
        <v>14244</v>
      </c>
      <c r="L486" s="14"/>
      <c r="M486" s="68" t="str">
        <f>IF(N486=0,"",_xlfn.XLOOKUP(N486,'Liste des sites'!$E:$E,'Liste des sites'!$O:$O,""))</f>
        <v>Neuchâtel</v>
      </c>
      <c r="N486" s="12" t="s">
        <v>1379</v>
      </c>
      <c r="O486" s="69" t="str">
        <f>IF(N486=0,"",_xlfn.XLOOKUP(N486,'Liste des sites'!$E:$E,'Liste des sites'!$D:$D,""))</f>
        <v>10038</v>
      </c>
      <c r="P486" s="12" t="s">
        <v>1379</v>
      </c>
      <c r="Q486" s="91" t="s">
        <v>521</v>
      </c>
      <c r="R486" s="69" t="str">
        <f t="shared" si="89"/>
        <v>10038 Vitrerie extérieure</v>
      </c>
      <c r="S486" s="103"/>
      <c r="T486" s="14">
        <f>IF(S486="",0,_xlfn.XLOOKUP(S486,'Clés appart'!$D:$D,'Clés appart'!$G:$G,0))</f>
        <v>0</v>
      </c>
      <c r="U486" s="69" t="s">
        <v>744</v>
      </c>
      <c r="V486" s="69" t="s">
        <v>744</v>
      </c>
      <c r="W486" s="69" t="str">
        <f>_xlfn.XLOOKUP(R486,'Liste BT'!$J:$J,'Liste BT'!$K:$K,"")</f>
        <v>A04</v>
      </c>
      <c r="X486" s="105"/>
      <c r="Y486" s="121" t="s">
        <v>671</v>
      </c>
      <c r="Z486" s="71">
        <f t="shared" si="95"/>
        <v>1</v>
      </c>
      <c r="AA486" s="72">
        <f t="shared" si="96"/>
        <v>0</v>
      </c>
      <c r="AB486" s="72">
        <f t="shared" si="97"/>
        <v>0</v>
      </c>
      <c r="AC486" s="72">
        <f t="shared" si="98"/>
        <v>0</v>
      </c>
      <c r="AD486" s="72">
        <f t="shared" si="99"/>
        <v>0</v>
      </c>
      <c r="AF486" s="115"/>
      <c r="AG486" s="115"/>
      <c r="AH486" s="115"/>
      <c r="AI486" s="115"/>
      <c r="AJ486" s="115"/>
      <c r="AK486" s="115"/>
      <c r="AL486" s="115"/>
      <c r="AM486" s="115"/>
      <c r="AN486" s="115"/>
      <c r="AO486" s="115"/>
      <c r="AP486" s="115"/>
      <c r="AQ486" s="115"/>
      <c r="AR486" s="115"/>
      <c r="AS486" s="115"/>
      <c r="AT486" s="115"/>
      <c r="AU486" s="115"/>
      <c r="AV486" s="115"/>
      <c r="AW486" s="115"/>
      <c r="AX486" s="115"/>
      <c r="AY486" s="115"/>
      <c r="AZ486" s="115"/>
      <c r="BA486" s="115"/>
      <c r="BB486" s="115">
        <v>1</v>
      </c>
      <c r="BC486" s="115"/>
      <c r="BD486" s="115"/>
      <c r="BE486" s="115"/>
      <c r="BF486" s="115"/>
      <c r="BG486" s="115"/>
      <c r="BH486" s="115"/>
      <c r="BI486" s="115"/>
      <c r="BJ486" s="115"/>
      <c r="BK486" s="115"/>
      <c r="BL486" s="115"/>
      <c r="BM486" s="115"/>
      <c r="BN486" s="115"/>
      <c r="BO486" s="115"/>
      <c r="BP486" s="115"/>
      <c r="BQ486" s="115"/>
      <c r="BR486" s="115"/>
      <c r="BS486" s="115"/>
      <c r="BT486" s="115"/>
      <c r="BU486" s="115"/>
    </row>
    <row r="487" spans="1:73" ht="51" customHeight="1" x14ac:dyDescent="0.3">
      <c r="A487" s="67" t="s">
        <v>501</v>
      </c>
      <c r="B487" s="143" cm="1">
        <f t="array" ref="B487">IF(COUNTA(AF487:BU487)=0,"",_xlfn.XLOOKUP(INDEX(AF487:BU487,MATCH(FALSE,ISBLANK(AF487:BU487),0)),$AF487:$BU487,$AF$432:$BU$432,0))</f>
        <v>45888</v>
      </c>
      <c r="C487" s="67" t="s">
        <v>785</v>
      </c>
      <c r="D487" s="67" t="s">
        <v>812</v>
      </c>
      <c r="E487" s="67">
        <v>2404263110</v>
      </c>
      <c r="F487" s="12" t="s">
        <v>1497</v>
      </c>
      <c r="G487" s="12"/>
      <c r="H487" s="12"/>
      <c r="I487" s="59"/>
      <c r="J487" s="14" t="s">
        <v>1497</v>
      </c>
      <c r="K487" s="14">
        <f>_xlfn.XLOOKUP(CONCATENATE(O487," ",U487),'Liste BT'!$J:$J,'Liste BT'!$C:$C,0)</f>
        <v>0</v>
      </c>
      <c r="L487" s="14"/>
      <c r="M487" s="68" t="str">
        <f>IF(N487=0,"",_xlfn.XLOOKUP(N487,'Liste des sites'!$E:$E,'Liste des sites'!$O:$O,""))</f>
        <v>Neuchâtel</v>
      </c>
      <c r="N487" s="12" t="s">
        <v>1395</v>
      </c>
      <c r="O487" s="69" t="str">
        <f>IF(N487=0,"",_xlfn.XLOOKUP(N487,'Liste des sites'!$E:$E,'Liste des sites'!$D:$D,""))</f>
        <v>1835</v>
      </c>
      <c r="P487" s="12" t="s">
        <v>1395</v>
      </c>
      <c r="Q487" s="91" t="s">
        <v>678</v>
      </c>
      <c r="R487" s="69" t="str">
        <f t="shared" si="89"/>
        <v>1835 Toiles d'arraignées</v>
      </c>
      <c r="S487" s="103"/>
      <c r="T487" s="14">
        <f>IF(S487="",0,_xlfn.XLOOKUP(S487,'Clés appart'!$D:$D,'Clés appart'!$G:$G,0))</f>
        <v>0</v>
      </c>
      <c r="U487" s="69" t="s">
        <v>546</v>
      </c>
      <c r="V487" s="69" t="s">
        <v>546</v>
      </c>
      <c r="W487" s="69" t="str">
        <f>_xlfn.XLOOKUP(R487,'Liste BT'!$J:$J,'Liste BT'!$K:$K,"")</f>
        <v/>
      </c>
      <c r="X487" s="105" t="s">
        <v>2795</v>
      </c>
      <c r="Y487" s="121">
        <v>2</v>
      </c>
      <c r="Z487" s="71">
        <f t="shared" si="95"/>
        <v>2</v>
      </c>
      <c r="AA487" s="72">
        <f t="shared" si="96"/>
        <v>0</v>
      </c>
      <c r="AB487" s="72">
        <f t="shared" si="97"/>
        <v>0</v>
      </c>
      <c r="AC487" s="72">
        <f t="shared" si="98"/>
        <v>0</v>
      </c>
      <c r="AD487" s="72">
        <f t="shared" si="99"/>
        <v>0</v>
      </c>
      <c r="AE487" s="147" t="s">
        <v>1005</v>
      </c>
      <c r="AF487" s="115"/>
      <c r="AG487" s="115"/>
      <c r="AH487" s="115"/>
      <c r="AI487" s="115"/>
      <c r="AJ487" s="115"/>
      <c r="AK487" s="115"/>
      <c r="AL487" s="115"/>
      <c r="AM487" s="115"/>
      <c r="AN487" s="115"/>
      <c r="AO487" s="115"/>
      <c r="AP487" s="115"/>
      <c r="AQ487" s="115"/>
      <c r="AR487" s="115"/>
      <c r="AS487" s="115"/>
      <c r="AT487" s="115"/>
      <c r="AU487" s="115"/>
      <c r="AV487" s="115"/>
      <c r="AW487" s="115"/>
      <c r="AX487" s="115"/>
      <c r="AY487" s="115"/>
      <c r="AZ487" s="115"/>
      <c r="BA487" s="115"/>
      <c r="BB487" s="115">
        <v>2</v>
      </c>
      <c r="BC487" s="115"/>
      <c r="BD487" s="115"/>
      <c r="BE487" s="115"/>
      <c r="BF487" s="115"/>
      <c r="BG487" s="115"/>
      <c r="BH487" s="115"/>
      <c r="BI487" s="115"/>
      <c r="BJ487" s="115"/>
      <c r="BK487" s="115"/>
      <c r="BL487" s="115"/>
      <c r="BM487" s="115"/>
      <c r="BN487" s="115"/>
      <c r="BO487" s="115"/>
      <c r="BP487" s="115"/>
      <c r="BQ487" s="115"/>
      <c r="BR487" s="115"/>
      <c r="BS487" s="115"/>
      <c r="BT487" s="115"/>
      <c r="BU487" s="115"/>
    </row>
    <row r="488" spans="1:73" ht="51" customHeight="1" x14ac:dyDescent="0.3">
      <c r="A488" s="67" t="s">
        <v>501</v>
      </c>
      <c r="B488" s="143" cm="1">
        <f t="array" ref="B488">IF(COUNTA(AF488:BU488)=0,"",_xlfn.XLOOKUP(INDEX(AF488:BU488,MATCH(FALSE,ISBLANK(AF488:BU488),0)),$AF488:$BU488,$AF$432:$BU$432,0))</f>
        <v>45889</v>
      </c>
      <c r="C488" s="67" t="s">
        <v>785</v>
      </c>
      <c r="D488" s="67" t="s">
        <v>812</v>
      </c>
      <c r="E488" s="67">
        <v>2404263110</v>
      </c>
      <c r="F488" s="12"/>
      <c r="G488" s="12"/>
      <c r="H488" s="12"/>
      <c r="I488" s="59"/>
      <c r="J488" s="14" t="s">
        <v>269</v>
      </c>
      <c r="K488" s="14" t="str">
        <f>_xlfn.XLOOKUP(CONCATENATE(O488," ",U488),'Liste BT'!$J:$J,'Liste BT'!$C:$C,0)</f>
        <v>15370</v>
      </c>
      <c r="L488" s="14"/>
      <c r="M488" s="68" t="str">
        <f>IF(N488=0,"",_xlfn.XLOOKUP(N488,'Liste des sites'!$E:$E,'Liste des sites'!$O:$O,""))</f>
        <v>Neuchâtel</v>
      </c>
      <c r="N488" s="12" t="s">
        <v>1641</v>
      </c>
      <c r="O488" s="69" t="str">
        <f>IF(N488=0,"",_xlfn.XLOOKUP(N488,'Liste des sites'!$E:$E,'Liste des sites'!$D:$D,""))</f>
        <v>18247</v>
      </c>
      <c r="P488" s="12" t="s">
        <v>1641</v>
      </c>
      <c r="Q488" s="14" t="s">
        <v>521</v>
      </c>
      <c r="R488" s="69" t="str">
        <f t="shared" si="89"/>
        <v>18247 Vitrerie intérieure et extérieure</v>
      </c>
      <c r="S488" s="103"/>
      <c r="T488" s="14">
        <f>IF(S488="",0,_xlfn.XLOOKUP(S488,'Clés appart'!$D:$D,'Clés appart'!$G:$G,0))</f>
        <v>0</v>
      </c>
      <c r="U488" s="69" t="s">
        <v>544</v>
      </c>
      <c r="V488" s="69" t="s">
        <v>544</v>
      </c>
      <c r="W488" s="69" t="str">
        <f>_xlfn.XLOOKUP(R488,'Liste BT'!$J:$J,'Liste BT'!$K:$K,"")</f>
        <v>A02</v>
      </c>
      <c r="X488" s="105"/>
      <c r="Y488" s="87">
        <v>2</v>
      </c>
      <c r="Z488" s="71">
        <f t="shared" si="95"/>
        <v>2</v>
      </c>
      <c r="AA488" s="72">
        <f t="shared" si="96"/>
        <v>0</v>
      </c>
      <c r="AB488" s="72">
        <f t="shared" si="97"/>
        <v>0</v>
      </c>
      <c r="AC488" s="72">
        <f t="shared" si="98"/>
        <v>0</v>
      </c>
      <c r="AD488" s="72">
        <f t="shared" si="99"/>
        <v>0</v>
      </c>
      <c r="AF488" s="115"/>
      <c r="AG488" s="115"/>
      <c r="AH488" s="115"/>
      <c r="AI488" s="115"/>
      <c r="AJ488" s="115"/>
      <c r="AK488" s="115"/>
      <c r="AL488" s="115"/>
      <c r="AM488" s="115"/>
      <c r="AN488" s="115"/>
      <c r="AO488" s="115"/>
      <c r="AP488" s="115"/>
      <c r="AQ488" s="115"/>
      <c r="AR488" s="115"/>
      <c r="AS488" s="115"/>
      <c r="AT488" s="115"/>
      <c r="AU488" s="115"/>
      <c r="AV488" s="115"/>
      <c r="AW488" s="115"/>
      <c r="AX488" s="115"/>
      <c r="AY488" s="115"/>
      <c r="AZ488" s="115"/>
      <c r="BA488" s="115"/>
      <c r="BB488" s="115"/>
      <c r="BC488" s="115">
        <v>2</v>
      </c>
      <c r="BD488" s="115"/>
      <c r="BE488" s="115"/>
      <c r="BF488" s="115"/>
      <c r="BG488" s="115"/>
      <c r="BH488" s="115"/>
      <c r="BI488" s="115"/>
      <c r="BJ488" s="115"/>
      <c r="BK488" s="115"/>
      <c r="BL488" s="115"/>
      <c r="BM488" s="115"/>
      <c r="BN488" s="115"/>
      <c r="BO488" s="115"/>
      <c r="BP488" s="115"/>
      <c r="BQ488" s="115"/>
      <c r="BR488" s="115"/>
      <c r="BS488" s="115"/>
      <c r="BT488" s="115"/>
      <c r="BU488" s="115"/>
    </row>
    <row r="489" spans="1:73" ht="51" customHeight="1" x14ac:dyDescent="0.3">
      <c r="A489" s="67" t="s">
        <v>501</v>
      </c>
      <c r="B489" s="143" cm="1">
        <f t="array" ref="B489">IF(COUNTA(AF489:BU489)=0,"",_xlfn.XLOOKUP(INDEX(AF489:BU489,MATCH(FALSE,ISBLANK(AF489:BU489),0)),$AF489:$BU489,$AF$432:$BU$432,0))</f>
        <v>45889</v>
      </c>
      <c r="C489" s="67" t="s">
        <v>785</v>
      </c>
      <c r="D489" s="67" t="s">
        <v>812</v>
      </c>
      <c r="E489" s="67">
        <v>2404263110</v>
      </c>
      <c r="F489" s="12"/>
      <c r="G489" s="12"/>
      <c r="H489" s="12" t="s">
        <v>1501</v>
      </c>
      <c r="I489" s="59"/>
      <c r="J489" s="14" t="s">
        <v>276</v>
      </c>
      <c r="K489" s="14" t="str">
        <f>_xlfn.XLOOKUP(CONCATENATE(O489," ",U489),'Liste BT'!$J:$J,'Liste BT'!$C:$C,0)</f>
        <v>14244</v>
      </c>
      <c r="L489" s="14"/>
      <c r="M489" s="68" t="str">
        <f>IF(N489=0,"",_xlfn.XLOOKUP(N489,'Liste des sites'!$E:$E,'Liste des sites'!$O:$O,""))</f>
        <v>Neuchâtel</v>
      </c>
      <c r="N489" s="12" t="s">
        <v>1379</v>
      </c>
      <c r="O489" s="69" t="str">
        <f>IF(N489=0,"",_xlfn.XLOOKUP(N489,'Liste des sites'!$E:$E,'Liste des sites'!$D:$D,""))</f>
        <v>10038</v>
      </c>
      <c r="P489" s="12" t="s">
        <v>1379</v>
      </c>
      <c r="Q489" s="14" t="s">
        <v>521</v>
      </c>
      <c r="R489" s="69" t="str">
        <f t="shared" si="89"/>
        <v>10038 Vitrerie extérieure</v>
      </c>
      <c r="S489" s="103"/>
      <c r="T489" s="14">
        <f>IF(S489="",0,_xlfn.XLOOKUP(S489,'Clés appart'!$D:$D,'Clés appart'!$G:$G,0))</f>
        <v>0</v>
      </c>
      <c r="U489" s="69" t="s">
        <v>744</v>
      </c>
      <c r="V489" s="69" t="s">
        <v>744</v>
      </c>
      <c r="W489" s="69" t="str">
        <f>_xlfn.XLOOKUP(R489,'Liste BT'!$J:$J,'Liste BT'!$K:$K,"")</f>
        <v>A04</v>
      </c>
      <c r="X489" s="105"/>
      <c r="Y489" s="87">
        <v>1.04</v>
      </c>
      <c r="Z489" s="71">
        <f t="shared" si="95"/>
        <v>1.04</v>
      </c>
      <c r="AA489" s="72">
        <f t="shared" si="96"/>
        <v>0</v>
      </c>
      <c r="AB489" s="72">
        <f t="shared" si="97"/>
        <v>0</v>
      </c>
      <c r="AC489" s="72">
        <f t="shared" si="98"/>
        <v>0</v>
      </c>
      <c r="AD489" s="72">
        <f t="shared" si="99"/>
        <v>0</v>
      </c>
      <c r="AF489" s="115"/>
      <c r="AG489" s="115"/>
      <c r="AH489" s="115"/>
      <c r="AI489" s="115"/>
      <c r="AJ489" s="115"/>
      <c r="AK489" s="115"/>
      <c r="AL489" s="115"/>
      <c r="AM489" s="115"/>
      <c r="AN489" s="115"/>
      <c r="AO489" s="115"/>
      <c r="AP489" s="115"/>
      <c r="AQ489" s="115"/>
      <c r="AR489" s="115"/>
      <c r="AS489" s="115"/>
      <c r="AT489" s="115"/>
      <c r="AU489" s="115"/>
      <c r="AV489" s="115"/>
      <c r="AW489" s="115"/>
      <c r="AX489" s="115"/>
      <c r="AY489" s="115"/>
      <c r="AZ489" s="115"/>
      <c r="BA489" s="115"/>
      <c r="BB489" s="115"/>
      <c r="BC489" s="115">
        <v>1.04</v>
      </c>
      <c r="BD489" s="115"/>
      <c r="BE489" s="115"/>
      <c r="BF489" s="115"/>
      <c r="BG489" s="115"/>
      <c r="BH489" s="115"/>
      <c r="BI489" s="115"/>
      <c r="BJ489" s="115"/>
      <c r="BK489" s="115"/>
      <c r="BL489" s="115"/>
      <c r="BM489" s="115"/>
      <c r="BN489" s="115"/>
      <c r="BO489" s="115"/>
      <c r="BP489" s="115"/>
      <c r="BQ489" s="115"/>
      <c r="BR489" s="115"/>
      <c r="BS489" s="115"/>
      <c r="BT489" s="115"/>
      <c r="BU489" s="115"/>
    </row>
    <row r="490" spans="1:73" ht="51" customHeight="1" x14ac:dyDescent="0.3">
      <c r="A490" s="67" t="s">
        <v>501</v>
      </c>
      <c r="B490" s="143" cm="1">
        <f t="array" ref="B490">IF(COUNTA(AF490:BU490)=0,"",_xlfn.XLOOKUP(INDEX(AF490:BU490,MATCH(FALSE,ISBLANK(AF490:BU490),0)),$AF490:$BU490,$AF$432:$BU$432,0))</f>
        <v>45889</v>
      </c>
      <c r="C490" s="67" t="s">
        <v>785</v>
      </c>
      <c r="D490" s="67" t="s">
        <v>812</v>
      </c>
      <c r="E490" s="67">
        <v>2404263110</v>
      </c>
      <c r="F490" s="12"/>
      <c r="G490" s="12"/>
      <c r="H490" s="12"/>
      <c r="I490" s="59"/>
      <c r="J490" s="14" t="s">
        <v>263</v>
      </c>
      <c r="K490" s="14">
        <f>_xlfn.XLOOKUP(CONCATENATE(O490," ",U490),'Liste BT'!$J:$J,'Liste BT'!$C:$C,0)</f>
        <v>0</v>
      </c>
      <c r="L490" s="14"/>
      <c r="M490" s="68" t="str">
        <f>IF(N490=0,"",_xlfn.XLOOKUP(N490,'Liste des sites'!$E:$E,'Liste des sites'!$O:$O,""))</f>
        <v>Neuchâtel</v>
      </c>
      <c r="N490" s="12" t="s">
        <v>2139</v>
      </c>
      <c r="O490" s="69" t="str">
        <f>IF(N490=0,"",_xlfn.XLOOKUP(N490,'Liste des sites'!$E:$E,'Liste des sites'!$D:$D,""))</f>
        <v>10079</v>
      </c>
      <c r="P490" s="12" t="s">
        <v>2139</v>
      </c>
      <c r="Q490" s="14" t="s">
        <v>521</v>
      </c>
      <c r="R490" s="69" t="str">
        <f t="shared" si="89"/>
        <v>10079 Vitrerie intérieure et extérieure</v>
      </c>
      <c r="S490" s="103"/>
      <c r="T490" s="14">
        <f>IF(S490="",0,_xlfn.XLOOKUP(S490,'Clés appart'!$D:$D,'Clés appart'!$G:$G,0))</f>
        <v>0</v>
      </c>
      <c r="U490" s="69" t="s">
        <v>544</v>
      </c>
      <c r="V490" s="69" t="s">
        <v>544</v>
      </c>
      <c r="W490" s="69" t="str">
        <f>_xlfn.XLOOKUP(R490,'Liste BT'!$J:$J,'Liste BT'!$K:$K,"")</f>
        <v/>
      </c>
      <c r="X490" s="105"/>
      <c r="Y490" s="87">
        <v>1.0900000000000001</v>
      </c>
      <c r="Z490" s="71">
        <f t="shared" si="95"/>
        <v>1</v>
      </c>
      <c r="AA490" s="72">
        <f t="shared" si="96"/>
        <v>0</v>
      </c>
      <c r="AB490" s="72">
        <f t="shared" si="97"/>
        <v>0</v>
      </c>
      <c r="AC490" s="72">
        <f t="shared" si="98"/>
        <v>0</v>
      </c>
      <c r="AD490" s="72">
        <f t="shared" si="99"/>
        <v>0</v>
      </c>
      <c r="AF490" s="115"/>
      <c r="AG490" s="115"/>
      <c r="AH490" s="115"/>
      <c r="AI490" s="115"/>
      <c r="AJ490" s="115"/>
      <c r="AK490" s="115"/>
      <c r="AL490" s="115"/>
      <c r="AM490" s="115"/>
      <c r="AN490" s="115"/>
      <c r="AO490" s="115"/>
      <c r="AP490" s="115"/>
      <c r="AQ490" s="115"/>
      <c r="AR490" s="115"/>
      <c r="AS490" s="115"/>
      <c r="AT490" s="115"/>
      <c r="AU490" s="115"/>
      <c r="AV490" s="115"/>
      <c r="AW490" s="115"/>
      <c r="AX490" s="115"/>
      <c r="AY490" s="115"/>
      <c r="AZ490" s="115"/>
      <c r="BA490" s="115"/>
      <c r="BB490" s="115"/>
      <c r="BC490" s="115">
        <v>1</v>
      </c>
      <c r="BD490" s="115"/>
      <c r="BE490" s="115"/>
      <c r="BF490" s="115"/>
      <c r="BG490" s="115"/>
      <c r="BH490" s="115"/>
      <c r="BI490" s="115"/>
      <c r="BJ490" s="115"/>
      <c r="BK490" s="115"/>
      <c r="BL490" s="115"/>
      <c r="BM490" s="115"/>
      <c r="BN490" s="115"/>
      <c r="BO490" s="115"/>
      <c r="BP490" s="115"/>
      <c r="BQ490" s="115"/>
      <c r="BR490" s="115"/>
      <c r="BS490" s="115"/>
      <c r="BT490" s="115"/>
      <c r="BU490" s="115"/>
    </row>
    <row r="491" spans="1:73" ht="51" customHeight="1" x14ac:dyDescent="0.3">
      <c r="A491" s="67" t="s">
        <v>501</v>
      </c>
      <c r="B491" s="143" cm="1">
        <f t="array" ref="B491">IF(COUNTA(AF491:BU491)=0,"",_xlfn.XLOOKUP(INDEX(AF491:BU491,MATCH(FALSE,ISBLANK(AF491:BU491),0)),$AF491:$BU491,$AF$432:$BU$432,0))</f>
        <v>45889</v>
      </c>
      <c r="C491" s="67" t="s">
        <v>785</v>
      </c>
      <c r="D491" s="67" t="s">
        <v>812</v>
      </c>
      <c r="E491" s="67">
        <v>2404263110</v>
      </c>
      <c r="F491" s="12"/>
      <c r="G491" s="12"/>
      <c r="H491" s="12"/>
      <c r="I491" s="59"/>
      <c r="J491" s="14" t="s">
        <v>278</v>
      </c>
      <c r="K491" s="14">
        <f>_xlfn.XLOOKUP(CONCATENATE(O491," ",U491),'Liste BT'!$J:$J,'Liste BT'!$C:$C,0)</f>
        <v>0</v>
      </c>
      <c r="L491" s="14"/>
      <c r="M491" s="68" t="str">
        <f>IF(N491=0,"",_xlfn.XLOOKUP(N491,'Liste des sites'!$E:$E,'Liste des sites'!$O:$O,""))</f>
        <v>Neuchâtel</v>
      </c>
      <c r="N491" s="12" t="s">
        <v>2143</v>
      </c>
      <c r="O491" s="69" t="str">
        <f>IF(N491=0,"",_xlfn.XLOOKUP(N491,'Liste des sites'!$E:$E,'Liste des sites'!$D:$D,""))</f>
        <v>20025</v>
      </c>
      <c r="P491" s="12" t="s">
        <v>2143</v>
      </c>
      <c r="Q491" s="14" t="s">
        <v>521</v>
      </c>
      <c r="R491" s="69" t="str">
        <f t="shared" si="89"/>
        <v>20025 Vitrerie intérieure et extérieure</v>
      </c>
      <c r="S491" s="103"/>
      <c r="T491" s="14">
        <f>IF(S491="",0,_xlfn.XLOOKUP(S491,'Clés appart'!$D:$D,'Clés appart'!$G:$G,0))</f>
        <v>0</v>
      </c>
      <c r="U491" s="69" t="s">
        <v>544</v>
      </c>
      <c r="V491" s="69" t="s">
        <v>544</v>
      </c>
      <c r="W491" s="69" t="str">
        <f>_xlfn.XLOOKUP(R491,'Liste BT'!$J:$J,'Liste BT'!$K:$K,"")</f>
        <v/>
      </c>
      <c r="X491" s="105"/>
      <c r="Y491" s="87">
        <v>0.78</v>
      </c>
      <c r="Z491" s="71">
        <f t="shared" si="95"/>
        <v>1</v>
      </c>
      <c r="AA491" s="72">
        <f t="shared" si="96"/>
        <v>0</v>
      </c>
      <c r="AB491" s="72">
        <f t="shared" si="97"/>
        <v>0</v>
      </c>
      <c r="AC491" s="72">
        <f t="shared" si="98"/>
        <v>0</v>
      </c>
      <c r="AD491" s="72">
        <f t="shared" si="99"/>
        <v>0</v>
      </c>
      <c r="AF491" s="115"/>
      <c r="AG491" s="115"/>
      <c r="AH491" s="115"/>
      <c r="AI491" s="115"/>
      <c r="AJ491" s="115"/>
      <c r="AK491" s="115"/>
      <c r="AL491" s="115"/>
      <c r="AM491" s="115"/>
      <c r="AN491" s="115"/>
      <c r="AO491" s="115"/>
      <c r="AP491" s="115"/>
      <c r="AQ491" s="115"/>
      <c r="AR491" s="115"/>
      <c r="AS491" s="115"/>
      <c r="AT491" s="115"/>
      <c r="AU491" s="115"/>
      <c r="AV491" s="115"/>
      <c r="AW491" s="115"/>
      <c r="AX491" s="115"/>
      <c r="AY491" s="115"/>
      <c r="AZ491" s="115"/>
      <c r="BA491" s="115"/>
      <c r="BB491" s="115"/>
      <c r="BC491" s="115">
        <v>1</v>
      </c>
      <c r="BD491" s="115"/>
      <c r="BE491" s="115"/>
      <c r="BF491" s="115"/>
      <c r="BG491" s="115"/>
      <c r="BH491" s="115"/>
      <c r="BI491" s="115"/>
      <c r="BJ491" s="115"/>
      <c r="BK491" s="115"/>
      <c r="BL491" s="115"/>
      <c r="BM491" s="115"/>
      <c r="BN491" s="115"/>
      <c r="BO491" s="115"/>
      <c r="BP491" s="115"/>
      <c r="BQ491" s="115"/>
      <c r="BR491" s="115"/>
      <c r="BS491" s="115"/>
      <c r="BT491" s="115"/>
      <c r="BU491" s="115"/>
    </row>
    <row r="492" spans="1:73" ht="51" customHeight="1" x14ac:dyDescent="0.3">
      <c r="A492" s="67" t="s">
        <v>501</v>
      </c>
      <c r="B492" s="143" cm="1">
        <f t="array" ref="B492">IF(COUNTA(AF492:BU492)=0,"",_xlfn.XLOOKUP(INDEX(AF492:BU492,MATCH(FALSE,ISBLANK(AF492:BU492),0)),$AF492:$BU492,$AF$432:$BU$432,0))</f>
        <v>45889</v>
      </c>
      <c r="C492" s="67" t="s">
        <v>785</v>
      </c>
      <c r="D492" s="67" t="s">
        <v>812</v>
      </c>
      <c r="E492" s="67">
        <v>2404263110</v>
      </c>
      <c r="F492" s="12"/>
      <c r="G492" s="12"/>
      <c r="H492" s="12"/>
      <c r="I492" s="59"/>
      <c r="J492" s="14" t="s">
        <v>271</v>
      </c>
      <c r="K492" s="14" t="str">
        <f>_xlfn.XLOOKUP(CONCATENATE(O492," ",U492),'Liste BT'!$J:$J,'Liste BT'!$C:$C,0)</f>
        <v>15374</v>
      </c>
      <c r="L492" s="14"/>
      <c r="M492" s="68" t="str">
        <f>IF(N492=0,"",_xlfn.XLOOKUP(N492,'Liste des sites'!$E:$E,'Liste des sites'!$O:$O,""))</f>
        <v>Neuchâtel</v>
      </c>
      <c r="N492" s="12" t="s">
        <v>1644</v>
      </c>
      <c r="O492" s="69" t="str">
        <f>IF(N492=0,"",_xlfn.XLOOKUP(N492,'Liste des sites'!$E:$E,'Liste des sites'!$D:$D,""))</f>
        <v>18246</v>
      </c>
      <c r="P492" s="12" t="s">
        <v>1644</v>
      </c>
      <c r="Q492" s="14" t="s">
        <v>521</v>
      </c>
      <c r="R492" s="69" t="str">
        <f t="shared" si="89"/>
        <v>18246 Vitrerie intérieure et extérieure</v>
      </c>
      <c r="S492" s="103"/>
      <c r="T492" s="14">
        <f>IF(S492="",0,_xlfn.XLOOKUP(S492,'Clés appart'!$D:$D,'Clés appart'!$G:$G,0))</f>
        <v>0</v>
      </c>
      <c r="U492" s="69" t="s">
        <v>544</v>
      </c>
      <c r="V492" s="69" t="s">
        <v>544</v>
      </c>
      <c r="W492" s="69" t="str">
        <f>_xlfn.XLOOKUP(R492,'Liste BT'!$J:$J,'Liste BT'!$K:$K,"")</f>
        <v>H01</v>
      </c>
      <c r="X492" s="105"/>
      <c r="Y492" s="87">
        <v>1.58</v>
      </c>
      <c r="Z492" s="71">
        <f t="shared" si="95"/>
        <v>1.5</v>
      </c>
      <c r="AA492" s="72">
        <f t="shared" si="96"/>
        <v>0</v>
      </c>
      <c r="AB492" s="72">
        <f t="shared" si="97"/>
        <v>0</v>
      </c>
      <c r="AC492" s="72">
        <f t="shared" si="98"/>
        <v>0</v>
      </c>
      <c r="AD492" s="72">
        <f t="shared" si="99"/>
        <v>0</v>
      </c>
      <c r="AF492" s="115"/>
      <c r="AG492" s="115"/>
      <c r="AH492" s="115"/>
      <c r="AI492" s="115"/>
      <c r="AJ492" s="115"/>
      <c r="AK492" s="115"/>
      <c r="AL492" s="115"/>
      <c r="AM492" s="115"/>
      <c r="AN492" s="115"/>
      <c r="AO492" s="115"/>
      <c r="AP492" s="115"/>
      <c r="AQ492" s="115"/>
      <c r="AR492" s="115"/>
      <c r="AS492" s="115"/>
      <c r="AT492" s="115"/>
      <c r="AU492" s="115"/>
      <c r="AV492" s="115"/>
      <c r="AW492" s="115"/>
      <c r="AX492" s="115"/>
      <c r="AY492" s="115"/>
      <c r="AZ492" s="115"/>
      <c r="BA492" s="115"/>
      <c r="BB492" s="115"/>
      <c r="BC492" s="115">
        <v>1.5</v>
      </c>
      <c r="BD492" s="115"/>
      <c r="BE492" s="115"/>
      <c r="BF492" s="115"/>
      <c r="BG492" s="115"/>
      <c r="BH492" s="115"/>
      <c r="BI492" s="115"/>
      <c r="BJ492" s="115"/>
      <c r="BK492" s="115"/>
      <c r="BL492" s="115"/>
      <c r="BM492" s="115"/>
      <c r="BN492" s="115"/>
      <c r="BO492" s="115"/>
      <c r="BP492" s="115"/>
      <c r="BQ492" s="115"/>
      <c r="BR492" s="115"/>
      <c r="BS492" s="115"/>
      <c r="BT492" s="115"/>
      <c r="BU492" s="115"/>
    </row>
    <row r="493" spans="1:73" ht="51" customHeight="1" x14ac:dyDescent="0.3">
      <c r="A493" s="67" t="s">
        <v>501</v>
      </c>
      <c r="B493" s="143" cm="1">
        <f t="array" ref="B493">IF(COUNTA(AF493:BU493)=0,"",_xlfn.XLOOKUP(INDEX(AF493:BU493,MATCH(FALSE,ISBLANK(AF493:BU493),0)),$AF493:$BU493,$AF$432:$BU$432,0))</f>
        <v>45890</v>
      </c>
      <c r="C493" s="67" t="s">
        <v>785</v>
      </c>
      <c r="D493" s="67" t="s">
        <v>812</v>
      </c>
      <c r="E493" s="67">
        <v>2404263110</v>
      </c>
      <c r="F493" s="12" t="s">
        <v>878</v>
      </c>
      <c r="G493" s="12"/>
      <c r="H493" s="12" t="s">
        <v>164</v>
      </c>
      <c r="I493" s="59"/>
      <c r="J493" s="14" t="s">
        <v>1264</v>
      </c>
      <c r="K493" s="14">
        <f>_xlfn.XLOOKUP(CONCATENATE(O493," ",U493),'Liste BT'!$J:$J,'Liste BT'!$C:$C,0)</f>
        <v>0</v>
      </c>
      <c r="L493" s="14" t="s">
        <v>1264</v>
      </c>
      <c r="M493" s="68" t="str">
        <f>IF(N493=0,"",_xlfn.XLOOKUP(N493,'Liste des sites'!$E:$E,'Liste des sites'!$O:$O,""))</f>
        <v>Neuchâtel</v>
      </c>
      <c r="N493" s="12" t="s">
        <v>569</v>
      </c>
      <c r="O493" s="69">
        <f>IF(N493=0,"",_xlfn.XLOOKUP(N493,'Liste des sites'!$E:$E,'Liste des sites'!$D:$D,""))</f>
        <v>0</v>
      </c>
      <c r="P493" s="12" t="s">
        <v>569</v>
      </c>
      <c r="Q493" s="14" t="s">
        <v>677</v>
      </c>
      <c r="R493" s="69" t="str">
        <f t="shared" si="89"/>
        <v/>
      </c>
      <c r="S493" s="103"/>
      <c r="T493" s="14">
        <f>IF(S493="",0,_xlfn.XLOOKUP(S493,'Clés appart'!$D:$D,'Clés appart'!$G:$G,0))</f>
        <v>0</v>
      </c>
      <c r="U493" s="69"/>
      <c r="V493" s="69"/>
      <c r="W493" s="69" t="str">
        <f>_xlfn.XLOOKUP(R493,'Liste BT'!$J:$J,'Liste BT'!$K:$K,"")</f>
        <v/>
      </c>
      <c r="X493" s="105" t="s">
        <v>677</v>
      </c>
      <c r="Y493" s="87">
        <v>4</v>
      </c>
      <c r="Z493" s="71">
        <f t="shared" si="95"/>
        <v>4</v>
      </c>
      <c r="AA493" s="72">
        <f t="shared" si="96"/>
        <v>0</v>
      </c>
      <c r="AB493" s="72">
        <f t="shared" si="97"/>
        <v>0</v>
      </c>
      <c r="AC493" s="72">
        <f t="shared" si="98"/>
        <v>0</v>
      </c>
      <c r="AD493" s="72">
        <f t="shared" si="99"/>
        <v>0</v>
      </c>
      <c r="AF493" s="115"/>
      <c r="AG493" s="115"/>
      <c r="AH493" s="115"/>
      <c r="AI493" s="115"/>
      <c r="AJ493" s="115"/>
      <c r="AK493" s="115"/>
      <c r="AL493" s="115"/>
      <c r="AM493" s="115"/>
      <c r="AN493" s="115"/>
      <c r="AO493" s="115"/>
      <c r="AP493" s="115"/>
      <c r="AQ493" s="115"/>
      <c r="AR493" s="115"/>
      <c r="AS493" s="115"/>
      <c r="AT493" s="115"/>
      <c r="AU493" s="115"/>
      <c r="AV493" s="115"/>
      <c r="AW493" s="115"/>
      <c r="AX493" s="115"/>
      <c r="AY493" s="115"/>
      <c r="AZ493" s="115"/>
      <c r="BA493" s="115"/>
      <c r="BB493" s="115"/>
      <c r="BC493" s="115"/>
      <c r="BD493" s="115">
        <v>4</v>
      </c>
      <c r="BE493" s="115"/>
      <c r="BF493" s="115"/>
      <c r="BG493" s="115"/>
      <c r="BH493" s="115"/>
      <c r="BI493" s="115"/>
      <c r="BJ493" s="115"/>
      <c r="BK493" s="115"/>
      <c r="BL493" s="115"/>
      <c r="BM493" s="115"/>
      <c r="BN493" s="115"/>
      <c r="BO493" s="115"/>
      <c r="BP493" s="115"/>
      <c r="BQ493" s="115"/>
      <c r="BR493" s="115"/>
      <c r="BS493" s="115"/>
      <c r="BT493" s="115"/>
      <c r="BU493" s="115"/>
    </row>
    <row r="494" spans="1:73" ht="51" customHeight="1" x14ac:dyDescent="0.3">
      <c r="A494" s="67" t="s">
        <v>501</v>
      </c>
      <c r="B494" s="143" cm="1">
        <f t="array" ref="B494">IF(COUNTA(AF494:BU494)=0,"",_xlfn.XLOOKUP(INDEX(AF494:BU494,MATCH(FALSE,ISBLANK(AF494:BU494),0)),$AF494:$BU494,$AF$432:$BU$432,0))</f>
        <v>45890</v>
      </c>
      <c r="C494" s="67" t="s">
        <v>785</v>
      </c>
      <c r="D494" s="67" t="s">
        <v>812</v>
      </c>
      <c r="E494" s="67">
        <v>2404263110</v>
      </c>
      <c r="F494" s="12" t="s">
        <v>633</v>
      </c>
      <c r="G494" s="12"/>
      <c r="H494" s="12"/>
      <c r="I494" s="59"/>
      <c r="J494" s="14" t="s">
        <v>1259</v>
      </c>
      <c r="K494" s="14">
        <f>_xlfn.XLOOKUP(CONCATENATE(O494," ",U494),'Liste BT'!$J:$J,'Liste BT'!$C:$C,0)</f>
        <v>0</v>
      </c>
      <c r="L494" s="14" t="s">
        <v>1259</v>
      </c>
      <c r="M494" s="68" t="str">
        <f>IF(N494=0,"",_xlfn.XLOOKUP(N494,'Liste des sites'!$E:$E,'Liste des sites'!$O:$O,""))</f>
        <v>Neuchâtel</v>
      </c>
      <c r="N494" s="12" t="s">
        <v>1262</v>
      </c>
      <c r="O494" s="69" t="str">
        <f>IF(N494=0,"",_xlfn.XLOOKUP(N494,'Liste des sites'!$E:$E,'Liste des sites'!$D:$D,""))</f>
        <v>19243</v>
      </c>
      <c r="P494" s="12" t="s">
        <v>1262</v>
      </c>
      <c r="Q494" s="14" t="s">
        <v>679</v>
      </c>
      <c r="R494" s="69" t="str">
        <f t="shared" si="89"/>
        <v/>
      </c>
      <c r="S494" s="103"/>
      <c r="T494" s="14">
        <f>IF(S494="",0,_xlfn.XLOOKUP(S494,'Clés appart'!$D:$D,'Clés appart'!$G:$G,0))</f>
        <v>0</v>
      </c>
      <c r="U494" s="69"/>
      <c r="V494" s="69"/>
      <c r="W494" s="69" t="str">
        <f>_xlfn.XLOOKUP(R494,'Liste BT'!$J:$J,'Liste BT'!$K:$K,"")</f>
        <v/>
      </c>
      <c r="X494" s="105" t="s">
        <v>679</v>
      </c>
      <c r="Y494" s="87">
        <v>3</v>
      </c>
      <c r="Z494" s="71">
        <f t="shared" si="95"/>
        <v>2.5</v>
      </c>
      <c r="AA494" s="72">
        <f t="shared" si="96"/>
        <v>0</v>
      </c>
      <c r="AB494" s="72">
        <f t="shared" si="97"/>
        <v>0</v>
      </c>
      <c r="AC494" s="72">
        <f t="shared" si="98"/>
        <v>0</v>
      </c>
      <c r="AD494" s="72">
        <f t="shared" si="99"/>
        <v>0</v>
      </c>
      <c r="AF494" s="115"/>
      <c r="AG494" s="115"/>
      <c r="AH494" s="115"/>
      <c r="AI494" s="115"/>
      <c r="AJ494" s="115"/>
      <c r="AK494" s="115"/>
      <c r="AL494" s="115"/>
      <c r="AM494" s="115"/>
      <c r="AN494" s="115"/>
      <c r="AO494" s="115"/>
      <c r="AP494" s="115"/>
      <c r="AQ494" s="115"/>
      <c r="AR494" s="115"/>
      <c r="AS494" s="115"/>
      <c r="AT494" s="115"/>
      <c r="AU494" s="115"/>
      <c r="AV494" s="115"/>
      <c r="AW494" s="115"/>
      <c r="AX494" s="115"/>
      <c r="AY494" s="115"/>
      <c r="AZ494" s="115"/>
      <c r="BA494" s="115"/>
      <c r="BB494" s="115"/>
      <c r="BC494" s="115"/>
      <c r="BD494" s="115">
        <v>2.5</v>
      </c>
      <c r="BE494" s="115"/>
      <c r="BF494" s="115"/>
      <c r="BG494" s="115"/>
      <c r="BH494" s="115"/>
      <c r="BI494" s="115"/>
      <c r="BJ494" s="115"/>
      <c r="BK494" s="115"/>
      <c r="BL494" s="115"/>
      <c r="BM494" s="115"/>
      <c r="BN494" s="115"/>
      <c r="BO494" s="115"/>
      <c r="BP494" s="115"/>
      <c r="BQ494" s="115"/>
      <c r="BR494" s="115"/>
      <c r="BS494" s="115"/>
      <c r="BT494" s="115"/>
      <c r="BU494" s="115"/>
    </row>
    <row r="495" spans="1:73" ht="51" customHeight="1" x14ac:dyDescent="0.3">
      <c r="A495" s="67" t="s">
        <v>501</v>
      </c>
      <c r="B495" s="143" cm="1">
        <f t="array" ref="B495">IF(COUNTA(AF495:BU495)=0,"",_xlfn.XLOOKUP(INDEX(AF495:BU495,MATCH(FALSE,ISBLANK(AF495:BU495),0)),$AF495:$BU495,$AF$432:$BU$432,0))</f>
        <v>45891</v>
      </c>
      <c r="C495" s="67" t="s">
        <v>785</v>
      </c>
      <c r="D495" s="67" t="s">
        <v>812</v>
      </c>
      <c r="E495" s="67">
        <v>2404263110</v>
      </c>
      <c r="F495" s="12" t="s">
        <v>1499</v>
      </c>
      <c r="G495" s="12"/>
      <c r="H495" s="12" t="s">
        <v>836</v>
      </c>
      <c r="I495" s="59"/>
      <c r="J495" s="14"/>
      <c r="K495" s="14">
        <f>_xlfn.XLOOKUP(CONCATENATE(O495," ",U495),'Liste BT'!$J:$J,'Liste BT'!$C:$C,0)</f>
        <v>0</v>
      </c>
      <c r="L495" s="14" t="s">
        <v>1497</v>
      </c>
      <c r="M495" s="68" t="str">
        <f>IF(N495=0,"",_xlfn.XLOOKUP(N495,'Liste des sites'!$E:$E,'Liste des sites'!$O:$O,""))</f>
        <v>Jura</v>
      </c>
      <c r="N495" s="12" t="s">
        <v>1106</v>
      </c>
      <c r="O495" s="69" t="str">
        <f>IF(N495=0,"",_xlfn.XLOOKUP(N495,'Liste des sites'!$E:$E,'Liste des sites'!$D:$D,""))</f>
        <v>119</v>
      </c>
      <c r="P495" s="12" t="s">
        <v>1106</v>
      </c>
      <c r="Q495" s="14" t="s">
        <v>670</v>
      </c>
      <c r="R495" s="69" t="str">
        <f t="shared" si="89"/>
        <v/>
      </c>
      <c r="S495" s="103"/>
      <c r="T495" s="14">
        <f>IF(S495="",0,_xlfn.XLOOKUP(S495,'Clés appart'!$D:$D,'Clés appart'!$G:$G,0))</f>
        <v>0</v>
      </c>
      <c r="U495" s="69"/>
      <c r="V495" s="69"/>
      <c r="W495" s="69" t="str">
        <f>_xlfn.XLOOKUP(R495,'Liste BT'!$J:$J,'Liste BT'!$K:$K,"")</f>
        <v/>
      </c>
      <c r="X495" s="105" t="s">
        <v>670</v>
      </c>
      <c r="Y495" s="87">
        <v>1.5</v>
      </c>
      <c r="Z495" s="71">
        <f t="shared" si="95"/>
        <v>1.5</v>
      </c>
      <c r="AA495" s="72">
        <f t="shared" si="96"/>
        <v>0</v>
      </c>
      <c r="AB495" s="72">
        <f t="shared" si="97"/>
        <v>0</v>
      </c>
      <c r="AC495" s="72">
        <f t="shared" si="98"/>
        <v>0</v>
      </c>
      <c r="AD495" s="72">
        <f t="shared" si="99"/>
        <v>0</v>
      </c>
      <c r="AF495" s="115"/>
      <c r="AG495" s="115"/>
      <c r="AH495" s="115"/>
      <c r="AI495" s="115"/>
      <c r="AJ495" s="115"/>
      <c r="AK495" s="115"/>
      <c r="AL495" s="115"/>
      <c r="AM495" s="115"/>
      <c r="AN495" s="115"/>
      <c r="AO495" s="115"/>
      <c r="AP495" s="115"/>
      <c r="AQ495" s="115"/>
      <c r="AR495" s="115"/>
      <c r="AS495" s="115"/>
      <c r="AT495" s="115"/>
      <c r="AU495" s="115"/>
      <c r="AV495" s="115"/>
      <c r="AW495" s="115"/>
      <c r="AX495" s="115"/>
      <c r="AY495" s="115"/>
      <c r="AZ495" s="115"/>
      <c r="BA495" s="115"/>
      <c r="BB495" s="115"/>
      <c r="BC495" s="115"/>
      <c r="BD495" s="115"/>
      <c r="BE495" s="115">
        <v>1.5</v>
      </c>
      <c r="BF495" s="115"/>
      <c r="BG495" s="115"/>
      <c r="BH495" s="115"/>
      <c r="BI495" s="115"/>
      <c r="BJ495" s="115"/>
      <c r="BK495" s="115"/>
      <c r="BL495" s="115"/>
      <c r="BM495" s="115"/>
      <c r="BN495" s="115"/>
      <c r="BO495" s="115"/>
      <c r="BP495" s="115"/>
      <c r="BQ495" s="115"/>
      <c r="BR495" s="115"/>
      <c r="BS495" s="115"/>
      <c r="BT495" s="115"/>
      <c r="BU495" s="115"/>
    </row>
    <row r="496" spans="1:73" ht="51" customHeight="1" x14ac:dyDescent="0.3">
      <c r="A496" s="67" t="s">
        <v>501</v>
      </c>
      <c r="B496" s="143" cm="1">
        <f t="array" ref="B496">IF(COUNTA(AF496:BU496)=0,"",_xlfn.XLOOKUP(INDEX(AF496:BU496,MATCH(FALSE,ISBLANK(AF496:BU496),0)),$AF496:$BU496,$AF$432:$BU$432,0))</f>
        <v>45891</v>
      </c>
      <c r="C496" s="67" t="s">
        <v>785</v>
      </c>
      <c r="D496" s="67" t="s">
        <v>812</v>
      </c>
      <c r="E496" s="67">
        <v>2404263110</v>
      </c>
      <c r="F496" s="12"/>
      <c r="G496" s="12"/>
      <c r="H496" s="12"/>
      <c r="I496" s="59"/>
      <c r="J496" s="14" t="s">
        <v>288</v>
      </c>
      <c r="K496" s="14" t="str">
        <f>_xlfn.XLOOKUP(CONCATENATE(O496," ",U496),'Liste BT'!$J:$J,'Liste BT'!$C:$C,0)</f>
        <v>14273</v>
      </c>
      <c r="L496" s="14"/>
      <c r="M496" s="68" t="str">
        <f>IF(N496=0,"",_xlfn.XLOOKUP(N496,'Liste des sites'!$E:$E,'Liste des sites'!$O:$O,""))</f>
        <v>Jura</v>
      </c>
      <c r="N496" s="12" t="s">
        <v>2409</v>
      </c>
      <c r="O496" s="69" t="str">
        <f>IF(N496=0,"",_xlfn.XLOOKUP(N496,'Liste des sites'!$E:$E,'Liste des sites'!$D:$D,""))</f>
        <v>10064</v>
      </c>
      <c r="P496" s="12" t="s">
        <v>2409</v>
      </c>
      <c r="Q496" s="14" t="s">
        <v>521</v>
      </c>
      <c r="R496" s="69" t="str">
        <f t="shared" si="89"/>
        <v>10064 Vitrerie extérieure</v>
      </c>
      <c r="S496" s="103"/>
      <c r="T496" s="14">
        <f>IF(S496="",0,_xlfn.XLOOKUP(S496,'Clés appart'!$D:$D,'Clés appart'!$G:$G,0))</f>
        <v>0</v>
      </c>
      <c r="U496" s="69" t="s">
        <v>744</v>
      </c>
      <c r="V496" s="69" t="s">
        <v>744</v>
      </c>
      <c r="W496" s="69" t="str">
        <f>_xlfn.XLOOKUP(R496,'Liste BT'!$J:$J,'Liste BT'!$K:$K,"")</f>
        <v>A02</v>
      </c>
      <c r="X496" s="105"/>
      <c r="Y496" s="87">
        <v>1.87</v>
      </c>
      <c r="Z496" s="71">
        <f t="shared" si="95"/>
        <v>2</v>
      </c>
      <c r="AA496" s="72">
        <f t="shared" si="96"/>
        <v>0</v>
      </c>
      <c r="AB496" s="72">
        <f t="shared" si="97"/>
        <v>0</v>
      </c>
      <c r="AC496" s="72">
        <f t="shared" si="98"/>
        <v>0</v>
      </c>
      <c r="AD496" s="72">
        <f t="shared" si="99"/>
        <v>0</v>
      </c>
      <c r="AF496" s="115"/>
      <c r="AG496" s="115"/>
      <c r="AH496" s="115"/>
      <c r="AI496" s="115"/>
      <c r="AJ496" s="115"/>
      <c r="AK496" s="115"/>
      <c r="AL496" s="115"/>
      <c r="AM496" s="115"/>
      <c r="AN496" s="115"/>
      <c r="AO496" s="115"/>
      <c r="AP496" s="115"/>
      <c r="AQ496" s="115"/>
      <c r="AR496" s="115"/>
      <c r="AS496" s="115"/>
      <c r="AT496" s="115"/>
      <c r="AU496" s="115"/>
      <c r="AV496" s="115"/>
      <c r="AW496" s="115"/>
      <c r="AX496" s="115"/>
      <c r="AY496" s="115"/>
      <c r="AZ496" s="115"/>
      <c r="BA496" s="115"/>
      <c r="BB496" s="115"/>
      <c r="BC496" s="115"/>
      <c r="BD496" s="115"/>
      <c r="BE496" s="115">
        <v>2</v>
      </c>
      <c r="BF496" s="115"/>
      <c r="BG496" s="115"/>
      <c r="BH496" s="115"/>
      <c r="BI496" s="115"/>
      <c r="BJ496" s="115"/>
      <c r="BK496" s="115"/>
      <c r="BL496" s="115"/>
      <c r="BM496" s="115"/>
      <c r="BN496" s="115"/>
      <c r="BO496" s="115"/>
      <c r="BP496" s="115"/>
      <c r="BQ496" s="115"/>
      <c r="BR496" s="115"/>
      <c r="BS496" s="115"/>
      <c r="BT496" s="115"/>
      <c r="BU496" s="115"/>
    </row>
    <row r="497" spans="1:73" ht="51" customHeight="1" x14ac:dyDescent="0.3">
      <c r="A497" s="67" t="s">
        <v>501</v>
      </c>
      <c r="B497" s="143" cm="1">
        <f t="array" ref="B497">IF(COUNTA(AF497:BU497)=0,"",_xlfn.XLOOKUP(INDEX(AF497:BU497,MATCH(FALSE,ISBLANK(AF497:BU497),0)),$AF497:$BU497,$AF$432:$BU$432,0))</f>
        <v>45891</v>
      </c>
      <c r="C497" s="67" t="s">
        <v>785</v>
      </c>
      <c r="D497" s="67" t="s">
        <v>812</v>
      </c>
      <c r="E497" s="67">
        <v>2404263110</v>
      </c>
      <c r="F497" s="12"/>
      <c r="G497" s="12"/>
      <c r="H497" s="12"/>
      <c r="I497" s="59"/>
      <c r="J497" s="14" t="s">
        <v>275</v>
      </c>
      <c r="K497" s="14" t="str">
        <f>_xlfn.XLOOKUP(CONCATENATE(O497," ",U497),'Liste BT'!$J:$J,'Liste BT'!$C:$C,0)</f>
        <v>6862</v>
      </c>
      <c r="L497" s="14"/>
      <c r="M497" s="68" t="str">
        <f>IF(N497=0,"",_xlfn.XLOOKUP(N497,'Liste des sites'!$E:$E,'Liste des sites'!$O:$O,""))</f>
        <v>Neuchâtel</v>
      </c>
      <c r="N497" s="12" t="s">
        <v>1825</v>
      </c>
      <c r="O497" s="69" t="str">
        <f>IF(N497=0,"",_xlfn.XLOOKUP(N497,'Liste des sites'!$E:$E,'Liste des sites'!$D:$D,""))</f>
        <v>1763</v>
      </c>
      <c r="P497" s="12" t="s">
        <v>1825</v>
      </c>
      <c r="Q497" s="14" t="s">
        <v>551</v>
      </c>
      <c r="R497" s="69" t="str">
        <f t="shared" si="89"/>
        <v>1763 Balayage parking + Poubelles</v>
      </c>
      <c r="S497" s="103"/>
      <c r="T497" s="14">
        <f>IF(S497="",0,_xlfn.XLOOKUP(S497,'Clés appart'!$D:$D,'Clés appart'!$G:$G,0))</f>
        <v>0</v>
      </c>
      <c r="U497" s="69" t="s">
        <v>551</v>
      </c>
      <c r="V497" s="69" t="s">
        <v>551</v>
      </c>
      <c r="W497" s="69">
        <f>_xlfn.XLOOKUP(R497,'Liste BT'!$J:$J,'Liste BT'!$K:$K,"")</f>
        <v>0</v>
      </c>
      <c r="X497" s="105"/>
      <c r="Y497" s="87">
        <v>0.5</v>
      </c>
      <c r="Z497" s="71">
        <f t="shared" si="95"/>
        <v>0.5</v>
      </c>
      <c r="AA497" s="72">
        <f t="shared" si="96"/>
        <v>0</v>
      </c>
      <c r="AB497" s="72">
        <f t="shared" si="97"/>
        <v>0</v>
      </c>
      <c r="AC497" s="72">
        <f t="shared" si="98"/>
        <v>0</v>
      </c>
      <c r="AD497" s="72">
        <f t="shared" si="99"/>
        <v>0</v>
      </c>
      <c r="AF497" s="115"/>
      <c r="AG497" s="115"/>
      <c r="AH497" s="115"/>
      <c r="AI497" s="115"/>
      <c r="AJ497" s="115"/>
      <c r="AK497" s="115"/>
      <c r="AL497" s="115"/>
      <c r="AM497" s="115"/>
      <c r="AN497" s="115"/>
      <c r="AO497" s="115"/>
      <c r="AP497" s="115"/>
      <c r="AQ497" s="115"/>
      <c r="AR497" s="115"/>
      <c r="AS497" s="115"/>
      <c r="AT497" s="115"/>
      <c r="AU497" s="115"/>
      <c r="AV497" s="115"/>
      <c r="AW497" s="115"/>
      <c r="AX497" s="115"/>
      <c r="AY497" s="115"/>
      <c r="AZ497" s="115"/>
      <c r="BA497" s="115"/>
      <c r="BB497" s="115"/>
      <c r="BC497" s="115"/>
      <c r="BD497" s="115"/>
      <c r="BE497" s="115">
        <v>0.5</v>
      </c>
      <c r="BF497" s="115"/>
      <c r="BG497" s="115"/>
      <c r="BH497" s="115"/>
      <c r="BI497" s="115"/>
      <c r="BJ497" s="115"/>
      <c r="BK497" s="115"/>
      <c r="BL497" s="115"/>
      <c r="BM497" s="115"/>
      <c r="BN497" s="115"/>
      <c r="BO497" s="115"/>
      <c r="BP497" s="115"/>
      <c r="BQ497" s="115"/>
      <c r="BR497" s="115"/>
      <c r="BS497" s="115"/>
      <c r="BT497" s="115"/>
      <c r="BU497" s="115"/>
    </row>
    <row r="498" spans="1:73" ht="51" customHeight="1" x14ac:dyDescent="0.3">
      <c r="A498" s="67" t="s">
        <v>501</v>
      </c>
      <c r="B498" s="143" cm="1">
        <f t="array" ref="B498">IF(COUNTA(AF498:BU498)=0,"",_xlfn.XLOOKUP(INDEX(AF498:BU498,MATCH(FALSE,ISBLANK(AF498:BU498),0)),$AF498:$BU498,$AF$432:$BU$432,0))</f>
        <v>45894</v>
      </c>
      <c r="C498" s="67" t="s">
        <v>785</v>
      </c>
      <c r="D498" s="67" t="s">
        <v>812</v>
      </c>
      <c r="E498" s="67">
        <v>2404263110</v>
      </c>
      <c r="F498" s="12" t="s">
        <v>865</v>
      </c>
      <c r="G498" s="12"/>
      <c r="H498" s="12" t="s">
        <v>164</v>
      </c>
      <c r="I498" s="59"/>
      <c r="J498" s="14" t="s">
        <v>682</v>
      </c>
      <c r="K498" s="14" t="str">
        <f>_xlfn.XLOOKUP(CONCATENATE(O498," ",U498),'Liste BT'!$J:$J,'Liste BT'!$C:$C,0)</f>
        <v>17958</v>
      </c>
      <c r="L498" s="14"/>
      <c r="M498" s="68" t="str">
        <f>IF(N498=0,"",_xlfn.XLOOKUP(N498,'Liste des sites'!$E:$E,'Liste des sites'!$O:$O,""))</f>
        <v>Neuchâtel</v>
      </c>
      <c r="N498" s="12" t="s">
        <v>1208</v>
      </c>
      <c r="O498" s="69" t="str">
        <f>IF(N498=0,"",_xlfn.XLOOKUP(N498,'Liste des sites'!$E:$E,'Liste des sites'!$D:$D,""))</f>
        <v>19229</v>
      </c>
      <c r="P498" s="12" t="s">
        <v>1208</v>
      </c>
      <c r="Q498" s="14" t="s">
        <v>684</v>
      </c>
      <c r="R498" s="69" t="str">
        <f t="shared" si="89"/>
        <v>19229 Vitrerie intérieure et extérieure</v>
      </c>
      <c r="S498" s="103"/>
      <c r="T498" s="14">
        <f>IF(S498="",0,_xlfn.XLOOKUP(S498,'Clés appart'!$D:$D,'Clés appart'!$G:$G,0))</f>
        <v>0</v>
      </c>
      <c r="U498" s="69" t="s">
        <v>544</v>
      </c>
      <c r="V498" s="69" t="s">
        <v>544</v>
      </c>
      <c r="W498" s="69" t="str">
        <f>_xlfn.XLOOKUP(R498,'Liste BT'!$J:$J,'Liste BT'!$K:$K,"")</f>
        <v>A01</v>
      </c>
      <c r="X498" s="105"/>
      <c r="Y498" s="88">
        <v>6</v>
      </c>
      <c r="Z498" s="71">
        <v>6</v>
      </c>
      <c r="AA498" s="72">
        <f t="shared" si="96"/>
        <v>0</v>
      </c>
      <c r="AB498" s="72">
        <f t="shared" si="97"/>
        <v>0</v>
      </c>
      <c r="AC498" s="72">
        <f t="shared" si="98"/>
        <v>0</v>
      </c>
      <c r="AD498" s="72">
        <f t="shared" si="99"/>
        <v>0</v>
      </c>
      <c r="AF498" s="115"/>
      <c r="AG498" s="115"/>
      <c r="AH498" s="115"/>
      <c r="AI498" s="115"/>
      <c r="AJ498" s="115"/>
      <c r="AK498" s="115"/>
      <c r="AL498" s="115"/>
      <c r="AM498" s="115"/>
      <c r="AN498" s="115"/>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v>6</v>
      </c>
      <c r="BI498" s="115"/>
      <c r="BJ498" s="115"/>
      <c r="BK498" s="115"/>
      <c r="BL498" s="115"/>
      <c r="BM498" s="115"/>
      <c r="BN498" s="115"/>
      <c r="BO498" s="115"/>
      <c r="BP498" s="115"/>
      <c r="BQ498" s="115"/>
      <c r="BR498" s="115"/>
      <c r="BS498" s="115"/>
      <c r="BT498" s="115"/>
      <c r="BU498" s="115"/>
    </row>
    <row r="499" spans="1:73" ht="51" customHeight="1" x14ac:dyDescent="0.3">
      <c r="A499" s="67" t="s">
        <v>501</v>
      </c>
      <c r="B499" s="143" cm="1">
        <f t="array" ref="B499">IF(COUNTA(AF499:BU499)=0,"",_xlfn.XLOOKUP(INDEX(AF499:BU499,MATCH(FALSE,ISBLANK(AF499:BU499),0)),$AF499:$BU499,$AF$432:$BU$432,0))</f>
        <v>45895</v>
      </c>
      <c r="C499" s="67" t="s">
        <v>785</v>
      </c>
      <c r="D499" s="67" t="s">
        <v>812</v>
      </c>
      <c r="E499" s="67">
        <v>2404263110</v>
      </c>
      <c r="F499" s="12"/>
      <c r="G499" s="12"/>
      <c r="H499" s="12"/>
      <c r="I499" s="59"/>
      <c r="J499" s="14" t="s">
        <v>343</v>
      </c>
      <c r="K499" s="14">
        <f>_xlfn.XLOOKUP(CONCATENATE(O499," ",U499),'Liste BT'!$J:$J,'Liste BT'!$C:$C,0)</f>
        <v>0</v>
      </c>
      <c r="L499" s="14"/>
      <c r="M499" s="68" t="str">
        <f>IF(N499=0,"",_xlfn.XLOOKUP(N499,'Liste des sites'!$E:$E,'Liste des sites'!$O:$O,""))</f>
        <v>Jura</v>
      </c>
      <c r="N499" s="12" t="s">
        <v>2370</v>
      </c>
      <c r="O499" s="69" t="str">
        <f>IF(N499=0,"",_xlfn.XLOOKUP(N499,'Liste des sites'!$E:$E,'Liste des sites'!$D:$D,""))</f>
        <v>1755</v>
      </c>
      <c r="P499" s="12" t="s">
        <v>2370</v>
      </c>
      <c r="Q499" s="14" t="s">
        <v>543</v>
      </c>
      <c r="R499" s="69" t="str">
        <f t="shared" si="89"/>
        <v>1755 Espaces vert</v>
      </c>
      <c r="S499" s="103"/>
      <c r="T499" s="14">
        <f>IF(S499="",0,_xlfn.XLOOKUP(S499,'Clés appart'!$D:$D,'Clés appart'!$G:$G,0))</f>
        <v>0</v>
      </c>
      <c r="U499" s="69" t="s">
        <v>543</v>
      </c>
      <c r="V499" s="69" t="s">
        <v>543</v>
      </c>
      <c r="W499" s="69" t="str">
        <f>_xlfn.XLOOKUP(R499,'Liste BT'!$J:$J,'Liste BT'!$K:$K,"")</f>
        <v/>
      </c>
      <c r="X499" s="105"/>
      <c r="Y499" s="87">
        <v>5</v>
      </c>
      <c r="Z499" s="71">
        <v>5</v>
      </c>
      <c r="AA499" s="72">
        <f t="shared" si="96"/>
        <v>0</v>
      </c>
      <c r="AB499" s="72">
        <f t="shared" si="97"/>
        <v>0</v>
      </c>
      <c r="AC499" s="72">
        <f t="shared" si="98"/>
        <v>0</v>
      </c>
      <c r="AD499" s="72">
        <f t="shared" si="99"/>
        <v>0</v>
      </c>
      <c r="AF499" s="115"/>
      <c r="AG499" s="115"/>
      <c r="AH499" s="115"/>
      <c r="AI499" s="115"/>
      <c r="AJ499" s="115"/>
      <c r="AK499" s="115"/>
      <c r="AL499" s="115"/>
      <c r="AM499" s="115"/>
      <c r="AN499" s="115"/>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5</v>
      </c>
      <c r="BJ499" s="115"/>
      <c r="BK499" s="115"/>
      <c r="BL499" s="115"/>
      <c r="BM499" s="115"/>
      <c r="BN499" s="115"/>
      <c r="BO499" s="115"/>
      <c r="BP499" s="115"/>
      <c r="BQ499" s="115"/>
      <c r="BR499" s="115"/>
      <c r="BS499" s="115"/>
      <c r="BT499" s="115"/>
      <c r="BU499" s="115"/>
    </row>
    <row r="500" spans="1:73" ht="51" customHeight="1" x14ac:dyDescent="0.3">
      <c r="A500" s="67" t="s">
        <v>501</v>
      </c>
      <c r="B500" s="143" cm="1">
        <f t="array" ref="B500">IF(COUNTA(AF500:BU500)=0,"",_xlfn.XLOOKUP(INDEX(AF500:BU500,MATCH(FALSE,ISBLANK(AF500:BU500),0)),$AF500:$BU500,$AF$432:$BU$432,0))</f>
        <v>45895</v>
      </c>
      <c r="C500" s="67" t="s">
        <v>785</v>
      </c>
      <c r="D500" s="67" t="s">
        <v>812</v>
      </c>
      <c r="E500" s="67">
        <v>2404263110</v>
      </c>
      <c r="F500" s="12" t="s">
        <v>1499</v>
      </c>
      <c r="G500" s="12"/>
      <c r="H500" s="12" t="s">
        <v>836</v>
      </c>
      <c r="I500" s="59"/>
      <c r="J500" s="14"/>
      <c r="K500" s="14">
        <f>_xlfn.XLOOKUP(CONCATENATE(O500," ",U500),'Liste BT'!$J:$J,'Liste BT'!$C:$C,0)</f>
        <v>0</v>
      </c>
      <c r="L500" s="14" t="s">
        <v>1497</v>
      </c>
      <c r="M500" s="68" t="str">
        <f>IF(N500=0,"",_xlfn.XLOOKUP(N500,'Liste des sites'!$E:$E,'Liste des sites'!$O:$O,""))</f>
        <v>Jura</v>
      </c>
      <c r="N500" s="12" t="s">
        <v>1106</v>
      </c>
      <c r="O500" s="69" t="str">
        <f>IF(N500=0,"",_xlfn.XLOOKUP(N500,'Liste des sites'!$E:$E,'Liste des sites'!$D:$D,""))</f>
        <v>119</v>
      </c>
      <c r="P500" s="12" t="s">
        <v>1106</v>
      </c>
      <c r="Q500" s="14" t="s">
        <v>670</v>
      </c>
      <c r="R500" s="69" t="str">
        <f t="shared" ref="R500:R535" si="100">IF(U500="","",CONCATENATE(O500," ",U500))</f>
        <v/>
      </c>
      <c r="S500" s="103"/>
      <c r="T500" s="14">
        <f>IF(S500="",0,_xlfn.XLOOKUP(S500,'Clés appart'!$D:$D,'Clés appart'!$G:$G,0))</f>
        <v>0</v>
      </c>
      <c r="U500" s="69"/>
      <c r="V500" s="69"/>
      <c r="W500" s="69" t="str">
        <f>_xlfn.XLOOKUP(R500,'Liste BT'!$J:$J,'Liste BT'!$K:$K,"")</f>
        <v/>
      </c>
      <c r="X500" s="105" t="s">
        <v>670</v>
      </c>
      <c r="Y500" s="87">
        <v>1</v>
      </c>
      <c r="Z500" s="71">
        <v>1</v>
      </c>
      <c r="AA500" s="72">
        <f t="shared" ref="AA500:AA532" si="101">COUNTIF($AF500:$BU500,"Abs")</f>
        <v>0</v>
      </c>
      <c r="AB500" s="72">
        <f t="shared" ref="AB500:AB532" si="102">COUNTIF($AF500:$BU500,"CP")</f>
        <v>0</v>
      </c>
      <c r="AC500" s="72">
        <f t="shared" ref="AC500:AC532" si="103">COUNTIF($AF500:$BU500,"MA")</f>
        <v>0</v>
      </c>
      <c r="AD500" s="72">
        <f t="shared" ref="AD500:AD532" si="104">COUNTIF($AF500:$BU500,"F")</f>
        <v>0</v>
      </c>
      <c r="AF500" s="115"/>
      <c r="AG500" s="115"/>
      <c r="AH500" s="115"/>
      <c r="AI500" s="115"/>
      <c r="AJ500" s="115"/>
      <c r="AK500" s="115"/>
      <c r="AL500" s="115"/>
      <c r="AM500" s="115"/>
      <c r="AN500" s="115"/>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1</v>
      </c>
      <c r="BJ500" s="115"/>
      <c r="BK500" s="115"/>
      <c r="BL500" s="115"/>
      <c r="BM500" s="115"/>
      <c r="BN500" s="115"/>
      <c r="BO500" s="115"/>
      <c r="BP500" s="115"/>
      <c r="BQ500" s="115"/>
      <c r="BR500" s="115"/>
      <c r="BS500" s="115"/>
      <c r="BT500" s="115"/>
      <c r="BU500" s="115"/>
    </row>
    <row r="501" spans="1:73" ht="51" customHeight="1" x14ac:dyDescent="0.3">
      <c r="A501" s="67" t="s">
        <v>501</v>
      </c>
      <c r="B501" s="143" cm="1">
        <f t="array" ref="B501">IF(COUNTA(AF501:BU501)=0,"",_xlfn.XLOOKUP(INDEX(AF501:BU501,MATCH(FALSE,ISBLANK(AF501:BU501),0)),$AF501:$BU501,$AF$432:$BU$432,0))</f>
        <v>45895</v>
      </c>
      <c r="C501" s="67" t="s">
        <v>785</v>
      </c>
      <c r="D501" s="67" t="s">
        <v>812</v>
      </c>
      <c r="E501" s="67">
        <v>2404263110</v>
      </c>
      <c r="F501" s="12" t="s">
        <v>865</v>
      </c>
      <c r="G501" s="12"/>
      <c r="H501" s="12" t="s">
        <v>164</v>
      </c>
      <c r="I501" s="59"/>
      <c r="J501" s="14" t="s">
        <v>682</v>
      </c>
      <c r="K501" s="14" t="str">
        <f>_xlfn.XLOOKUP(CONCATENATE(O501," ",U501),'Liste BT'!$J:$J,'Liste BT'!$C:$C,0)</f>
        <v>17958</v>
      </c>
      <c r="L501" s="14"/>
      <c r="M501" s="68" t="str">
        <f>IF(N501=0,"",_xlfn.XLOOKUP(N501,'Liste des sites'!$E:$E,'Liste des sites'!$O:$O,""))</f>
        <v>Neuchâtel</v>
      </c>
      <c r="N501" s="12" t="s">
        <v>1208</v>
      </c>
      <c r="O501" s="69" t="str">
        <f>IF(N501=0,"",_xlfn.XLOOKUP(N501,'Liste des sites'!$E:$E,'Liste des sites'!$D:$D,""))</f>
        <v>19229</v>
      </c>
      <c r="P501" s="12" t="s">
        <v>1208</v>
      </c>
      <c r="Q501" s="14" t="s">
        <v>684</v>
      </c>
      <c r="R501" s="69" t="str">
        <f t="shared" si="100"/>
        <v>19229 Vitrerie intérieure et extérieure</v>
      </c>
      <c r="S501" s="103"/>
      <c r="T501" s="14">
        <f>IF(S501="",0,_xlfn.XLOOKUP(S501,'Clés appart'!$D:$D,'Clés appart'!$G:$G,0))</f>
        <v>0</v>
      </c>
      <c r="U501" s="69" t="s">
        <v>544</v>
      </c>
      <c r="V501" s="69" t="s">
        <v>544</v>
      </c>
      <c r="W501" s="69" t="str">
        <f>_xlfn.XLOOKUP(R501,'Liste BT'!$J:$J,'Liste BT'!$K:$K,"")</f>
        <v>A01</v>
      </c>
      <c r="X501" s="105"/>
      <c r="Y501" s="87">
        <v>3</v>
      </c>
      <c r="Z501" s="71">
        <v>3</v>
      </c>
      <c r="AA501" s="72">
        <f t="shared" si="101"/>
        <v>0</v>
      </c>
      <c r="AB501" s="72">
        <f t="shared" si="102"/>
        <v>0</v>
      </c>
      <c r="AC501" s="72">
        <f t="shared" si="103"/>
        <v>0</v>
      </c>
      <c r="AD501" s="72">
        <f t="shared" si="104"/>
        <v>0</v>
      </c>
      <c r="AF501" s="115"/>
      <c r="AG501" s="115"/>
      <c r="AH501" s="115"/>
      <c r="AI501" s="115"/>
      <c r="AJ501" s="115"/>
      <c r="AK501" s="115"/>
      <c r="AL501" s="115"/>
      <c r="AM501" s="115"/>
      <c r="AN501" s="115"/>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3</v>
      </c>
      <c r="BJ501" s="115"/>
      <c r="BK501" s="115"/>
      <c r="BL501" s="115"/>
      <c r="BM501" s="115"/>
      <c r="BN501" s="115"/>
      <c r="BO501" s="115"/>
      <c r="BP501" s="115"/>
      <c r="BQ501" s="115"/>
      <c r="BR501" s="115"/>
      <c r="BS501" s="115"/>
      <c r="BT501" s="115"/>
      <c r="BU501" s="115"/>
    </row>
    <row r="502" spans="1:73" ht="51" customHeight="1" x14ac:dyDescent="0.3">
      <c r="A502" s="67" t="s">
        <v>501</v>
      </c>
      <c r="B502" s="143" cm="1">
        <f t="array" ref="B502">IF(COUNTA(AF502:BU502)=0,"",_xlfn.XLOOKUP(INDEX(AF502:BU502,MATCH(FALSE,ISBLANK(AF502:BU502),0)),$AF502:$BU502,$AF$432:$BU$432,0))</f>
        <v>45896</v>
      </c>
      <c r="C502" s="67" t="s">
        <v>785</v>
      </c>
      <c r="D502" s="67" t="s">
        <v>812</v>
      </c>
      <c r="E502" s="67">
        <v>2404263110</v>
      </c>
      <c r="F502" s="12"/>
      <c r="G502" s="12"/>
      <c r="H502" s="12" t="s">
        <v>1501</v>
      </c>
      <c r="I502" s="59"/>
      <c r="J502" s="14" t="s">
        <v>585</v>
      </c>
      <c r="K502" s="14" t="str">
        <f>_xlfn.XLOOKUP(CONCATENATE(O502," ",U502),'Liste BT'!$J:$J,'Liste BT'!$C:$C,0)</f>
        <v>17616</v>
      </c>
      <c r="L502" s="14"/>
      <c r="M502" s="68" t="str">
        <f>IF(N502=0,"",_xlfn.XLOOKUP(N502,'Liste des sites'!$E:$E,'Liste des sites'!$O:$O,""))</f>
        <v>Neuchâtel</v>
      </c>
      <c r="N502" s="12" t="s">
        <v>1271</v>
      </c>
      <c r="O502" s="69" t="str">
        <f>IF(N502=0,"",_xlfn.XLOOKUP(N502,'Liste des sites'!$E:$E,'Liste des sites'!$D:$D,""))</f>
        <v>14517</v>
      </c>
      <c r="P502" s="12" t="s">
        <v>1271</v>
      </c>
      <c r="Q502" s="14" t="s">
        <v>685</v>
      </c>
      <c r="R502" s="69" t="str">
        <f t="shared" si="100"/>
        <v>14517 Ramassage des déchets</v>
      </c>
      <c r="S502" s="103"/>
      <c r="T502" s="14">
        <f>IF(S502="",0,_xlfn.XLOOKUP(S502,'Clés appart'!$D:$D,'Clés appart'!$G:$G,0))</f>
        <v>0</v>
      </c>
      <c r="U502" s="69" t="s">
        <v>672</v>
      </c>
      <c r="V502" s="69" t="s">
        <v>672</v>
      </c>
      <c r="W502" s="69" t="str">
        <f>_xlfn.XLOOKUP(R502,'Liste BT'!$J:$J,'Liste BT'!$K:$K,"")</f>
        <v>A02</v>
      </c>
      <c r="X502" s="105"/>
      <c r="Y502" s="87">
        <v>1</v>
      </c>
      <c r="Z502" s="71">
        <v>1</v>
      </c>
      <c r="AA502" s="72">
        <f t="shared" si="101"/>
        <v>0</v>
      </c>
      <c r="AB502" s="72">
        <f t="shared" si="102"/>
        <v>0</v>
      </c>
      <c r="AC502" s="72">
        <f t="shared" si="103"/>
        <v>0</v>
      </c>
      <c r="AD502" s="72">
        <f t="shared" si="104"/>
        <v>0</v>
      </c>
      <c r="AF502" s="115"/>
      <c r="AG502" s="115"/>
      <c r="AH502" s="115"/>
      <c r="AI502" s="115"/>
      <c r="AJ502" s="115"/>
      <c r="AK502" s="115"/>
      <c r="AL502" s="115"/>
      <c r="AM502" s="115"/>
      <c r="AN502" s="115"/>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c r="BJ502" s="115">
        <v>1</v>
      </c>
      <c r="BK502" s="115"/>
      <c r="BL502" s="115"/>
      <c r="BM502" s="115"/>
      <c r="BN502" s="115"/>
      <c r="BO502" s="115"/>
      <c r="BP502" s="115"/>
      <c r="BQ502" s="115"/>
      <c r="BR502" s="115"/>
      <c r="BS502" s="115"/>
      <c r="BT502" s="115"/>
      <c r="BU502" s="115"/>
    </row>
    <row r="503" spans="1:73" ht="51" customHeight="1" x14ac:dyDescent="0.3">
      <c r="A503" s="67" t="s">
        <v>501</v>
      </c>
      <c r="B503" s="143" cm="1">
        <f t="array" ref="B503">IF(COUNTA(AF503:BU503)=0,"",_xlfn.XLOOKUP(INDEX(AF503:BU503,MATCH(FALSE,ISBLANK(AF503:BU503),0)),$AF503:$BU503,$AF$432:$BU$432,0))</f>
        <v>45896</v>
      </c>
      <c r="C503" s="67" t="s">
        <v>785</v>
      </c>
      <c r="D503" s="67" t="s">
        <v>812</v>
      </c>
      <c r="E503" s="67">
        <v>2404263110</v>
      </c>
      <c r="F503" s="12"/>
      <c r="G503" s="12"/>
      <c r="H503" s="12"/>
      <c r="I503" s="59"/>
      <c r="J503" s="14" t="s">
        <v>590</v>
      </c>
      <c r="K503" s="14" t="str">
        <f>_xlfn.XLOOKUP(CONCATENATE(O503," ",U503),'Liste BT'!$J:$J,'Liste BT'!$C:$C,0)</f>
        <v>17613</v>
      </c>
      <c r="L503" s="14"/>
      <c r="M503" s="68" t="str">
        <f>IF(N503=0,"",_xlfn.XLOOKUP(N503,'Liste des sites'!$E:$E,'Liste des sites'!$O:$O,""))</f>
        <v>Neuchâtel</v>
      </c>
      <c r="N503" s="12" t="s">
        <v>1975</v>
      </c>
      <c r="O503" s="69" t="str">
        <f>IF(N503=0,"",_xlfn.XLOOKUP(N503,'Liste des sites'!$E:$E,'Liste des sites'!$D:$D,""))</f>
        <v>15189</v>
      </c>
      <c r="P503" s="12" t="s">
        <v>1975</v>
      </c>
      <c r="Q503" s="14" t="s">
        <v>531</v>
      </c>
      <c r="R503" s="69" t="str">
        <f t="shared" si="100"/>
        <v>15189 Ramassage des déchets</v>
      </c>
      <c r="S503" s="103"/>
      <c r="T503" s="14">
        <f>IF(S503="",0,_xlfn.XLOOKUP(S503,'Clés appart'!$D:$D,'Clés appart'!$G:$G,0))</f>
        <v>0</v>
      </c>
      <c r="U503" s="69" t="s">
        <v>672</v>
      </c>
      <c r="V503" s="69" t="s">
        <v>672</v>
      </c>
      <c r="W503" s="69" t="str">
        <f>_xlfn.XLOOKUP(R503,'Liste BT'!$J:$J,'Liste BT'!$K:$K,"")</f>
        <v>A04</v>
      </c>
      <c r="X503" s="105"/>
      <c r="Y503" s="87">
        <v>1</v>
      </c>
      <c r="Z503" s="71">
        <v>1</v>
      </c>
      <c r="AA503" s="72">
        <f t="shared" si="101"/>
        <v>0</v>
      </c>
      <c r="AB503" s="72">
        <f t="shared" si="102"/>
        <v>0</v>
      </c>
      <c r="AC503" s="72">
        <f t="shared" si="103"/>
        <v>0</v>
      </c>
      <c r="AD503" s="72">
        <f t="shared" si="104"/>
        <v>0</v>
      </c>
      <c r="AF503" s="115"/>
      <c r="AG503" s="115"/>
      <c r="AH503" s="115"/>
      <c r="AI503" s="115"/>
      <c r="AJ503" s="115"/>
      <c r="AK503" s="115"/>
      <c r="AL503" s="115"/>
      <c r="AM503" s="115"/>
      <c r="AN503" s="115"/>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c r="BJ503" s="115">
        <v>1</v>
      </c>
      <c r="BK503" s="115"/>
      <c r="BL503" s="115"/>
      <c r="BM503" s="115"/>
      <c r="BN503" s="115"/>
      <c r="BO503" s="115"/>
      <c r="BP503" s="115"/>
      <c r="BQ503" s="115"/>
      <c r="BR503" s="115"/>
      <c r="BS503" s="115"/>
      <c r="BT503" s="115"/>
      <c r="BU503" s="115"/>
    </row>
    <row r="504" spans="1:73" ht="51" customHeight="1" x14ac:dyDescent="0.3">
      <c r="A504" s="67" t="s">
        <v>501</v>
      </c>
      <c r="B504" s="143" cm="1">
        <f t="array" ref="B504">IF(COUNTA(AF504:BU504)=0,"",_xlfn.XLOOKUP(INDEX(AF504:BU504,MATCH(FALSE,ISBLANK(AF504:BU504),0)),$AF504:$BU504,$AF$432:$BU$432,0))</f>
        <v>45896</v>
      </c>
      <c r="C504" s="67" t="s">
        <v>785</v>
      </c>
      <c r="D504" s="67" t="s">
        <v>812</v>
      </c>
      <c r="E504" s="67">
        <v>2404263110</v>
      </c>
      <c r="F504" s="12"/>
      <c r="G504" s="12"/>
      <c r="H504" s="12"/>
      <c r="I504" s="59"/>
      <c r="J504" s="14" t="s">
        <v>622</v>
      </c>
      <c r="K504" s="14">
        <f>_xlfn.XLOOKUP(CONCATENATE(O504," ",U504),'Liste BT'!$J:$J,'Liste BT'!$C:$C,0)</f>
        <v>0</v>
      </c>
      <c r="L504" s="14"/>
      <c r="M504" s="68" t="str">
        <f>IF(N504=0,"",_xlfn.XLOOKUP(N504,'Liste des sites'!$E:$E,'Liste des sites'!$O:$O,""))</f>
        <v>Neuchâtel</v>
      </c>
      <c r="N504" s="12" t="s">
        <v>2159</v>
      </c>
      <c r="O504" s="69" t="str">
        <f>IF(N504=0,"",_xlfn.XLOOKUP(N504,'Liste des sites'!$E:$E,'Liste des sites'!$D:$D,""))</f>
        <v>4495</v>
      </c>
      <c r="P504" s="12" t="s">
        <v>2159</v>
      </c>
      <c r="Q504" s="14" t="s">
        <v>686</v>
      </c>
      <c r="R504" s="69" t="str">
        <f t="shared" si="100"/>
        <v>4495 Ramassage des déchets</v>
      </c>
      <c r="S504" s="103"/>
      <c r="T504" s="14">
        <f>IF(S504="",0,_xlfn.XLOOKUP(S504,'Clés appart'!$D:$D,'Clés appart'!$G:$G,0))</f>
        <v>0</v>
      </c>
      <c r="U504" s="69" t="s">
        <v>672</v>
      </c>
      <c r="V504" s="69" t="s">
        <v>672</v>
      </c>
      <c r="W504" s="69" t="str">
        <f>_xlfn.XLOOKUP(R504,'Liste BT'!$J:$J,'Liste BT'!$K:$K,"")</f>
        <v/>
      </c>
      <c r="X504" s="105"/>
      <c r="Y504" s="87">
        <v>1</v>
      </c>
      <c r="Z504" s="71">
        <v>1</v>
      </c>
      <c r="AA504" s="72">
        <f t="shared" si="101"/>
        <v>0</v>
      </c>
      <c r="AB504" s="72">
        <f t="shared" si="102"/>
        <v>0</v>
      </c>
      <c r="AC504" s="72">
        <f t="shared" si="103"/>
        <v>0</v>
      </c>
      <c r="AD504" s="72">
        <f t="shared" si="104"/>
        <v>0</v>
      </c>
      <c r="AF504" s="115"/>
      <c r="AG504" s="115"/>
      <c r="AH504" s="115"/>
      <c r="AI504" s="115"/>
      <c r="AJ504" s="115"/>
      <c r="AK504" s="115"/>
      <c r="AL504" s="115"/>
      <c r="AM504" s="115"/>
      <c r="AN504" s="115"/>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c r="BJ504" s="115">
        <v>3</v>
      </c>
      <c r="BK504" s="115"/>
      <c r="BL504" s="115"/>
      <c r="BM504" s="115"/>
      <c r="BN504" s="115"/>
      <c r="BO504" s="115"/>
      <c r="BP504" s="115"/>
      <c r="BQ504" s="115"/>
      <c r="BR504" s="115"/>
      <c r="BS504" s="115"/>
      <c r="BT504" s="115"/>
      <c r="BU504" s="115"/>
    </row>
    <row r="505" spans="1:73" ht="51" customHeight="1" x14ac:dyDescent="0.3">
      <c r="A505" s="67" t="s">
        <v>501</v>
      </c>
      <c r="B505" s="143" cm="1">
        <f t="array" ref="B505">IF(COUNTA(AF505:BU505)=0,"",_xlfn.XLOOKUP(INDEX(AF505:BU505,MATCH(FALSE,ISBLANK(AF505:BU505),0)),$AF505:$BU505,$AF$432:$BU$432,0))</f>
        <v>45896</v>
      </c>
      <c r="C505" s="67" t="s">
        <v>785</v>
      </c>
      <c r="D505" s="67" t="s">
        <v>812</v>
      </c>
      <c r="E505" s="67">
        <v>2404263110</v>
      </c>
      <c r="F505" s="12" t="s">
        <v>865</v>
      </c>
      <c r="G505" s="12"/>
      <c r="H505" s="12" t="s">
        <v>164</v>
      </c>
      <c r="I505" s="59"/>
      <c r="J505" s="14" t="s">
        <v>682</v>
      </c>
      <c r="K505" s="14" t="str">
        <f>_xlfn.XLOOKUP(CONCATENATE(O505," ",U505),'Liste BT'!$J:$J,'Liste BT'!$C:$C,0)</f>
        <v>17958</v>
      </c>
      <c r="L505" s="14"/>
      <c r="M505" s="68" t="str">
        <f>IF(N505=0,"",_xlfn.XLOOKUP(N505,'Liste des sites'!$E:$E,'Liste des sites'!$O:$O,""))</f>
        <v>Neuchâtel</v>
      </c>
      <c r="N505" s="12" t="s">
        <v>1208</v>
      </c>
      <c r="O505" s="69" t="str">
        <f>IF(N505=0,"",_xlfn.XLOOKUP(N505,'Liste des sites'!$E:$E,'Liste des sites'!$D:$D,""))</f>
        <v>19229</v>
      </c>
      <c r="P505" s="12" t="s">
        <v>1208</v>
      </c>
      <c r="Q505" s="14" t="s">
        <v>684</v>
      </c>
      <c r="R505" s="69" t="str">
        <f t="shared" si="100"/>
        <v>19229 Vitrerie intérieure et extérieure</v>
      </c>
      <c r="S505" s="103"/>
      <c r="T505" s="14">
        <f>IF(S505="",0,_xlfn.XLOOKUP(S505,'Clés appart'!$D:$D,'Clés appart'!$G:$G,0))</f>
        <v>0</v>
      </c>
      <c r="U505" s="69" t="s">
        <v>544</v>
      </c>
      <c r="V505" s="69" t="s">
        <v>544</v>
      </c>
      <c r="W505" s="69" t="str">
        <f>_xlfn.XLOOKUP(R505,'Liste BT'!$J:$J,'Liste BT'!$K:$K,"")</f>
        <v>A01</v>
      </c>
      <c r="X505" s="105"/>
      <c r="Y505" s="87">
        <v>3</v>
      </c>
      <c r="Z505" s="71">
        <v>3</v>
      </c>
      <c r="AA505" s="72">
        <f t="shared" si="101"/>
        <v>0</v>
      </c>
      <c r="AB505" s="72">
        <f t="shared" si="102"/>
        <v>0</v>
      </c>
      <c r="AC505" s="72">
        <f t="shared" si="103"/>
        <v>0</v>
      </c>
      <c r="AD505" s="72">
        <f t="shared" si="104"/>
        <v>0</v>
      </c>
      <c r="AF505" s="115"/>
      <c r="AG505" s="115"/>
      <c r="AH505" s="115"/>
      <c r="AI505" s="115"/>
      <c r="AJ505" s="115"/>
      <c r="AK505" s="115"/>
      <c r="AL505" s="115"/>
      <c r="AM505" s="115"/>
      <c r="AN505" s="115"/>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c r="BJ505" s="115">
        <v>3</v>
      </c>
      <c r="BK505" s="115"/>
      <c r="BL505" s="115"/>
      <c r="BM505" s="115"/>
      <c r="BN505" s="115"/>
      <c r="BO505" s="115"/>
      <c r="BP505" s="115"/>
      <c r="BQ505" s="115"/>
      <c r="BR505" s="115"/>
      <c r="BS505" s="115"/>
      <c r="BT505" s="115"/>
      <c r="BU505" s="115"/>
    </row>
    <row r="506" spans="1:73" ht="51" customHeight="1" x14ac:dyDescent="0.3">
      <c r="A506" s="67" t="s">
        <v>501</v>
      </c>
      <c r="B506" s="143" cm="1">
        <f t="array" ref="B506">IF(COUNTA(AF506:BU506)=0,"",_xlfn.XLOOKUP(INDEX(AF506:BU506,MATCH(FALSE,ISBLANK(AF506:BU506),0)),$AF506:$BU506,$AF$432:$BU$432,0))</f>
        <v>45897</v>
      </c>
      <c r="C506" s="67" t="s">
        <v>785</v>
      </c>
      <c r="D506" s="67" t="s">
        <v>812</v>
      </c>
      <c r="E506" s="67">
        <v>2404263110</v>
      </c>
      <c r="F506" s="12" t="s">
        <v>865</v>
      </c>
      <c r="G506" s="12"/>
      <c r="H506" s="12" t="s">
        <v>164</v>
      </c>
      <c r="I506" s="59"/>
      <c r="J506" s="14" t="s">
        <v>682</v>
      </c>
      <c r="K506" s="14" t="str">
        <f>_xlfn.XLOOKUP(CONCATENATE(O506," ",U506),'Liste BT'!$J:$J,'Liste BT'!$C:$C,0)</f>
        <v>17958</v>
      </c>
      <c r="L506" s="14"/>
      <c r="M506" s="68" t="str">
        <f>IF(N506=0,"",_xlfn.XLOOKUP(N506,'Liste des sites'!$E:$E,'Liste des sites'!$O:$O,""))</f>
        <v>Neuchâtel</v>
      </c>
      <c r="N506" s="12" t="s">
        <v>1208</v>
      </c>
      <c r="O506" s="69" t="str">
        <f>IF(N506=0,"",_xlfn.XLOOKUP(N506,'Liste des sites'!$E:$E,'Liste des sites'!$D:$D,""))</f>
        <v>19229</v>
      </c>
      <c r="P506" s="12" t="s">
        <v>1208</v>
      </c>
      <c r="Q506" s="14" t="s">
        <v>684</v>
      </c>
      <c r="R506" s="69" t="str">
        <f t="shared" si="100"/>
        <v>19229 Vitrerie intérieure et extérieure</v>
      </c>
      <c r="S506" s="103"/>
      <c r="T506" s="14">
        <f>IF(S506="",0,_xlfn.XLOOKUP(S506,'Clés appart'!$D:$D,'Clés appart'!$G:$G,0))</f>
        <v>0</v>
      </c>
      <c r="U506" s="69" t="s">
        <v>544</v>
      </c>
      <c r="V506" s="69" t="s">
        <v>544</v>
      </c>
      <c r="W506" s="69" t="str">
        <f>_xlfn.XLOOKUP(R506,'Liste BT'!$J:$J,'Liste BT'!$K:$K,"")</f>
        <v>A01</v>
      </c>
      <c r="X506" s="105"/>
      <c r="Y506" s="88">
        <v>3</v>
      </c>
      <c r="Z506" s="71">
        <v>7</v>
      </c>
      <c r="AA506" s="72">
        <f t="shared" si="101"/>
        <v>0</v>
      </c>
      <c r="AB506" s="72">
        <f t="shared" si="102"/>
        <v>0</v>
      </c>
      <c r="AC506" s="72">
        <f t="shared" si="103"/>
        <v>0</v>
      </c>
      <c r="AD506" s="72">
        <f t="shared" si="104"/>
        <v>0</v>
      </c>
      <c r="AF506" s="115"/>
      <c r="AG506" s="115"/>
      <c r="AH506" s="115"/>
      <c r="AI506" s="115"/>
      <c r="AJ506" s="115"/>
      <c r="AK506" s="115"/>
      <c r="AL506" s="115"/>
      <c r="AM506" s="115"/>
      <c r="AN506" s="115"/>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c r="BJ506" s="115"/>
      <c r="BK506" s="115">
        <v>3</v>
      </c>
      <c r="BL506" s="115"/>
      <c r="BM506" s="115"/>
      <c r="BN506" s="115"/>
      <c r="BO506" s="115"/>
      <c r="BP506" s="115"/>
      <c r="BQ506" s="115"/>
      <c r="BR506" s="115"/>
      <c r="BS506" s="115"/>
      <c r="BT506" s="115"/>
      <c r="BU506" s="115"/>
    </row>
    <row r="507" spans="1:73" ht="51" customHeight="1" x14ac:dyDescent="0.3">
      <c r="A507" s="67" t="s">
        <v>501</v>
      </c>
      <c r="B507" s="143" cm="1">
        <f t="array" ref="B507">IF(COUNTA(AF507:BU507)=0,"",_xlfn.XLOOKUP(INDEX(AF507:BU507,MATCH(FALSE,ISBLANK(AF507:BU507),0)),$AF507:$BU507,$AF$432:$BU$432,0))</f>
        <v>45897</v>
      </c>
      <c r="C507" s="67" t="s">
        <v>785</v>
      </c>
      <c r="D507" s="67" t="s">
        <v>812</v>
      </c>
      <c r="E507" s="67">
        <v>2404263110</v>
      </c>
      <c r="F507" s="12" t="s">
        <v>2805</v>
      </c>
      <c r="G507" s="12"/>
      <c r="H507" s="12" t="s">
        <v>836</v>
      </c>
      <c r="I507" s="59"/>
      <c r="J507" s="14"/>
      <c r="K507" s="14">
        <f>_xlfn.XLOOKUP(CONCATENATE(O507," ",U507),'Liste BT'!$J:$J,'Liste BT'!$C:$C,0)</f>
        <v>0</v>
      </c>
      <c r="L507" s="14" t="s">
        <v>1497</v>
      </c>
      <c r="M507" s="68" t="str">
        <f>IF(N507=0,"",_xlfn.XLOOKUP(N507,'Liste des sites'!$E:$E,'Liste des sites'!$O:$O,""))</f>
        <v>Neuchâtel</v>
      </c>
      <c r="N507" s="12" t="s">
        <v>1208</v>
      </c>
      <c r="O507" s="69" t="str">
        <f>IF(N507=0,"",_xlfn.XLOOKUP(N507,'Liste des sites'!$E:$E,'Liste des sites'!$D:$D,""))</f>
        <v>19229</v>
      </c>
      <c r="P507" s="12" t="s">
        <v>1208</v>
      </c>
      <c r="Q507" s="14" t="s">
        <v>690</v>
      </c>
      <c r="R507" s="69" t="str">
        <f t="shared" si="100"/>
        <v/>
      </c>
      <c r="S507" s="103"/>
      <c r="T507" s="14">
        <f>IF(S507="",0,_xlfn.XLOOKUP(S507,'Clés appart'!$D:$D,'Clés appart'!$G:$G,0))</f>
        <v>0</v>
      </c>
      <c r="U507" s="69"/>
      <c r="V507" s="69"/>
      <c r="W507" s="69" t="str">
        <f>_xlfn.XLOOKUP(R507,'Liste BT'!$J:$J,'Liste BT'!$K:$K,"")</f>
        <v/>
      </c>
      <c r="X507" s="105" t="s">
        <v>690</v>
      </c>
      <c r="Y507" s="88">
        <v>2</v>
      </c>
      <c r="Z507" s="71">
        <v>2</v>
      </c>
      <c r="AA507" s="72">
        <f t="shared" si="101"/>
        <v>0</v>
      </c>
      <c r="AB507" s="72">
        <f t="shared" si="102"/>
        <v>0</v>
      </c>
      <c r="AC507" s="72">
        <f t="shared" si="103"/>
        <v>0</v>
      </c>
      <c r="AD507" s="72">
        <f t="shared" si="104"/>
        <v>0</v>
      </c>
      <c r="AF507" s="115"/>
      <c r="AG507" s="115"/>
      <c r="AH507" s="115"/>
      <c r="AI507" s="115"/>
      <c r="AJ507" s="115"/>
      <c r="AK507" s="115"/>
      <c r="AL507" s="115"/>
      <c r="AM507" s="115"/>
      <c r="AN507" s="115"/>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c r="BJ507" s="115"/>
      <c r="BK507" s="115">
        <v>2</v>
      </c>
      <c r="BL507" s="115"/>
      <c r="BM507" s="115"/>
      <c r="BN507" s="115"/>
      <c r="BO507" s="115"/>
      <c r="BP507" s="115"/>
      <c r="BQ507" s="115"/>
      <c r="BR507" s="115"/>
      <c r="BS507" s="115"/>
      <c r="BT507" s="115"/>
      <c r="BU507" s="115"/>
    </row>
    <row r="508" spans="1:73" ht="51" customHeight="1" x14ac:dyDescent="0.3">
      <c r="A508" s="67" t="s">
        <v>501</v>
      </c>
      <c r="B508" s="143" cm="1">
        <f t="array" ref="B508">IF(COUNTA(AF508:BU508)=0,"",_xlfn.XLOOKUP(INDEX(AF508:BU508,MATCH(FALSE,ISBLANK(AF508:BU508),0)),$AF508:$BU508,$AF$432:$BU$432,0))</f>
        <v>45897</v>
      </c>
      <c r="C508" s="67" t="s">
        <v>785</v>
      </c>
      <c r="D508" s="67" t="s">
        <v>812</v>
      </c>
      <c r="E508" s="67">
        <v>2404263110</v>
      </c>
      <c r="F508" s="12"/>
      <c r="G508" s="12"/>
      <c r="H508" s="12" t="s">
        <v>2746</v>
      </c>
      <c r="I508" s="59"/>
      <c r="J508" s="14"/>
      <c r="K508" s="14">
        <f>_xlfn.XLOOKUP(CONCATENATE(O508," ",U508),'Liste BT'!$J:$J,'Liste BT'!$C:$C,0)</f>
        <v>0</v>
      </c>
      <c r="L508" s="14" t="s">
        <v>1497</v>
      </c>
      <c r="M508" s="68" t="str">
        <f>IF(N508=0,"",_xlfn.XLOOKUP(N508,'Liste des sites'!$E:$E,'Liste des sites'!$O:$O,""))</f>
        <v>Neuchâtel</v>
      </c>
      <c r="N508" s="12" t="s">
        <v>2298</v>
      </c>
      <c r="O508" s="69" t="str">
        <f>IF(N508=0,"",_xlfn.XLOOKUP(N508,'Liste des sites'!$E:$E,'Liste des sites'!$D:$D,""))</f>
        <v>19211</v>
      </c>
      <c r="P508" s="12" t="s">
        <v>2298</v>
      </c>
      <c r="Q508" s="14" t="s">
        <v>691</v>
      </c>
      <c r="R508" s="69" t="str">
        <f t="shared" si="100"/>
        <v/>
      </c>
      <c r="S508" s="103"/>
      <c r="T508" s="14">
        <f>IF(S508="",0,_xlfn.XLOOKUP(S508,'Clés appart'!$D:$D,'Clés appart'!$G:$G,0))</f>
        <v>0</v>
      </c>
      <c r="U508" s="69"/>
      <c r="V508" s="69"/>
      <c r="W508" s="69" t="str">
        <f>_xlfn.XLOOKUP(R508,'Liste BT'!$J:$J,'Liste BT'!$K:$K,"")</f>
        <v/>
      </c>
      <c r="X508" s="105" t="s">
        <v>691</v>
      </c>
      <c r="Y508" s="88">
        <v>1.8</v>
      </c>
      <c r="Z508" s="71">
        <v>1.8</v>
      </c>
      <c r="AA508" s="72">
        <f t="shared" si="101"/>
        <v>0</v>
      </c>
      <c r="AB508" s="72">
        <f t="shared" si="102"/>
        <v>0</v>
      </c>
      <c r="AC508" s="72">
        <f t="shared" si="103"/>
        <v>0</v>
      </c>
      <c r="AD508" s="72">
        <f t="shared" si="104"/>
        <v>0</v>
      </c>
      <c r="AF508" s="115"/>
      <c r="AG508" s="115"/>
      <c r="AH508" s="115"/>
      <c r="AI508" s="115"/>
      <c r="AJ508" s="115"/>
      <c r="AK508" s="115"/>
      <c r="AL508" s="115"/>
      <c r="AM508" s="115"/>
      <c r="AN508" s="115"/>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c r="BJ508" s="115"/>
      <c r="BK508" s="115">
        <v>1.8</v>
      </c>
      <c r="BL508" s="115"/>
      <c r="BM508" s="115"/>
      <c r="BN508" s="115"/>
      <c r="BO508" s="115"/>
      <c r="BP508" s="115"/>
      <c r="BQ508" s="115"/>
      <c r="BR508" s="115"/>
      <c r="BS508" s="115"/>
      <c r="BT508" s="115"/>
      <c r="BU508" s="115"/>
    </row>
    <row r="509" spans="1:73" ht="51" customHeight="1" x14ac:dyDescent="0.3">
      <c r="A509" s="67" t="s">
        <v>501</v>
      </c>
      <c r="B509" s="143" cm="1">
        <f t="array" ref="B509">IF(COUNTA(AF509:BU509)=0,"",_xlfn.XLOOKUP(INDEX(AF509:BU509,MATCH(FALSE,ISBLANK(AF509:BU509),0)),$AF509:$BU509,$AF$432:$BU$432,0))</f>
        <v>45897</v>
      </c>
      <c r="C509" s="67" t="s">
        <v>785</v>
      </c>
      <c r="D509" s="67" t="s">
        <v>812</v>
      </c>
      <c r="E509" s="67">
        <v>2404263110</v>
      </c>
      <c r="F509" s="12"/>
      <c r="G509" s="12"/>
      <c r="H509" s="12"/>
      <c r="I509" s="59"/>
      <c r="J509" s="14" t="s">
        <v>275</v>
      </c>
      <c r="K509" s="14" t="str">
        <f>_xlfn.XLOOKUP(CONCATENATE(O509," ",U509),'Liste BT'!$J:$J,'Liste BT'!$C:$C,0)</f>
        <v>6862</v>
      </c>
      <c r="L509" s="14"/>
      <c r="M509" s="68" t="str">
        <f>IF(N509=0,"",_xlfn.XLOOKUP(N509,'Liste des sites'!$E:$E,'Liste des sites'!$O:$O,""))</f>
        <v>Neuchâtel</v>
      </c>
      <c r="N509" s="12" t="s">
        <v>1825</v>
      </c>
      <c r="O509" s="69" t="str">
        <f>IF(N509=0,"",_xlfn.XLOOKUP(N509,'Liste des sites'!$E:$E,'Liste des sites'!$D:$D,""))</f>
        <v>1763</v>
      </c>
      <c r="P509" s="12" t="s">
        <v>1825</v>
      </c>
      <c r="Q509" s="14" t="s">
        <v>551</v>
      </c>
      <c r="R509" s="69" t="str">
        <f t="shared" si="100"/>
        <v>1763 Balayage parking + Poubelles</v>
      </c>
      <c r="S509" s="103"/>
      <c r="T509" s="14">
        <f>IF(S509="",0,_xlfn.XLOOKUP(S509,'Clés appart'!$D:$D,'Clés appart'!$G:$G,0))</f>
        <v>0</v>
      </c>
      <c r="U509" s="69" t="s">
        <v>551</v>
      </c>
      <c r="V509" s="69" t="s">
        <v>551</v>
      </c>
      <c r="W509" s="69">
        <f>_xlfn.XLOOKUP(R509,'Liste BT'!$J:$J,'Liste BT'!$K:$K,"")</f>
        <v>0</v>
      </c>
      <c r="X509" s="105"/>
      <c r="Y509" s="87">
        <v>0.5</v>
      </c>
      <c r="Z509" s="71">
        <v>0.5</v>
      </c>
      <c r="AA509" s="72">
        <f t="shared" si="101"/>
        <v>0</v>
      </c>
      <c r="AB509" s="72">
        <f t="shared" si="102"/>
        <v>0</v>
      </c>
      <c r="AC509" s="72">
        <f t="shared" si="103"/>
        <v>0</v>
      </c>
      <c r="AD509" s="72">
        <f t="shared" si="104"/>
        <v>0</v>
      </c>
      <c r="AF509" s="115"/>
      <c r="AG509" s="115"/>
      <c r="AH509" s="115"/>
      <c r="AI509" s="115"/>
      <c r="AJ509" s="115"/>
      <c r="AK509" s="115"/>
      <c r="AL509" s="115"/>
      <c r="AM509" s="115"/>
      <c r="AN509" s="115"/>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c r="BJ509" s="115"/>
      <c r="BK509" s="115">
        <v>0.5</v>
      </c>
      <c r="BL509" s="115"/>
      <c r="BM509" s="115"/>
      <c r="BN509" s="115"/>
      <c r="BO509" s="115"/>
      <c r="BP509" s="115"/>
      <c r="BQ509" s="115"/>
      <c r="BR509" s="115"/>
      <c r="BS509" s="115"/>
      <c r="BT509" s="115"/>
      <c r="BU509" s="115"/>
    </row>
    <row r="510" spans="1:73" ht="51" customHeight="1" x14ac:dyDescent="0.3">
      <c r="A510" s="67" t="s">
        <v>501</v>
      </c>
      <c r="B510" s="143" cm="1">
        <f t="array" ref="B510">IF(COUNTA(AF510:BU510)=0,"",_xlfn.XLOOKUP(INDEX(AF510:BU510,MATCH(FALSE,ISBLANK(AF510:BU510),0)),$AF510:$BU510,$AF$432:$BU$432,0))</f>
        <v>45898</v>
      </c>
      <c r="C510" s="67" t="s">
        <v>785</v>
      </c>
      <c r="D510" s="67" t="s">
        <v>812</v>
      </c>
      <c r="E510" s="67">
        <v>2404263110</v>
      </c>
      <c r="F510" s="12" t="s">
        <v>1499</v>
      </c>
      <c r="G510" s="12"/>
      <c r="H510" s="12" t="s">
        <v>836</v>
      </c>
      <c r="I510" s="59"/>
      <c r="J510" s="14"/>
      <c r="K510" s="14">
        <f>_xlfn.XLOOKUP(CONCATENATE(O510," ",U510),'Liste BT'!$J:$J,'Liste BT'!$C:$C,0)</f>
        <v>0</v>
      </c>
      <c r="L510" s="14" t="s">
        <v>1497</v>
      </c>
      <c r="M510" s="68" t="str">
        <f>IF(N510=0,"",_xlfn.XLOOKUP(N510,'Liste des sites'!$E:$E,'Liste des sites'!$O:$O,""))</f>
        <v>Jura</v>
      </c>
      <c r="N510" s="12" t="s">
        <v>1106</v>
      </c>
      <c r="O510" s="69" t="str">
        <f>IF(N510=0,"",_xlfn.XLOOKUP(N510,'Liste des sites'!$E:$E,'Liste des sites'!$D:$D,""))</f>
        <v>119</v>
      </c>
      <c r="P510" s="12" t="s">
        <v>1106</v>
      </c>
      <c r="Q510" s="14" t="s">
        <v>670</v>
      </c>
      <c r="R510" s="69" t="str">
        <f t="shared" si="100"/>
        <v/>
      </c>
      <c r="S510" s="103"/>
      <c r="T510" s="14">
        <f>IF(S510="",0,_xlfn.XLOOKUP(S510,'Clés appart'!$D:$D,'Clés appart'!$G:$G,0))</f>
        <v>0</v>
      </c>
      <c r="U510" s="69"/>
      <c r="V510" s="69"/>
      <c r="W510" s="69" t="str">
        <f>_xlfn.XLOOKUP(R510,'Liste BT'!$J:$J,'Liste BT'!$K:$K,"")</f>
        <v/>
      </c>
      <c r="X510" s="105" t="s">
        <v>670</v>
      </c>
      <c r="Y510" s="87">
        <v>1</v>
      </c>
      <c r="Z510" s="71">
        <v>1</v>
      </c>
      <c r="AA510" s="72">
        <f t="shared" si="101"/>
        <v>0</v>
      </c>
      <c r="AB510" s="72">
        <f t="shared" si="102"/>
        <v>0</v>
      </c>
      <c r="AC510" s="72">
        <f t="shared" si="103"/>
        <v>0</v>
      </c>
      <c r="AD510" s="72">
        <f t="shared" si="104"/>
        <v>0</v>
      </c>
      <c r="AF510" s="115"/>
      <c r="AG510" s="115"/>
      <c r="AH510" s="115"/>
      <c r="AI510" s="115"/>
      <c r="AJ510" s="115"/>
      <c r="AK510" s="115"/>
      <c r="AL510" s="115"/>
      <c r="AM510" s="115"/>
      <c r="AN510" s="115"/>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c r="BJ510" s="115"/>
      <c r="BK510" s="115"/>
      <c r="BL510" s="115">
        <v>1</v>
      </c>
      <c r="BM510" s="115"/>
      <c r="BN510" s="115"/>
      <c r="BO510" s="115"/>
      <c r="BP510" s="115"/>
      <c r="BQ510" s="115"/>
      <c r="BR510" s="115"/>
      <c r="BS510" s="115"/>
      <c r="BT510" s="115"/>
      <c r="BU510" s="115"/>
    </row>
    <row r="511" spans="1:73" ht="51" customHeight="1" x14ac:dyDescent="0.3">
      <c r="A511" s="67" t="s">
        <v>501</v>
      </c>
      <c r="B511" s="143" cm="1">
        <f t="array" ref="B511">IF(COUNTA(AF511:BU511)=0,"",_xlfn.XLOOKUP(INDEX(AF511:BU511,MATCH(FALSE,ISBLANK(AF511:BU511),0)),$AF511:$BU511,$AF$432:$BU$432,0))</f>
        <v>45898</v>
      </c>
      <c r="C511" s="67" t="s">
        <v>785</v>
      </c>
      <c r="D511" s="67" t="s">
        <v>812</v>
      </c>
      <c r="E511" s="67">
        <v>2404263110</v>
      </c>
      <c r="F511" s="12" t="s">
        <v>865</v>
      </c>
      <c r="G511" s="12"/>
      <c r="H511" s="12" t="s">
        <v>164</v>
      </c>
      <c r="I511" s="59"/>
      <c r="J511" s="14" t="s">
        <v>682</v>
      </c>
      <c r="K511" s="14" t="str">
        <f>_xlfn.XLOOKUP(CONCATENATE(O511," ",U511),'Liste BT'!$J:$J,'Liste BT'!$C:$C,0)</f>
        <v>17958</v>
      </c>
      <c r="L511" s="14"/>
      <c r="M511" s="68" t="str">
        <f>IF(N511=0,"",_xlfn.XLOOKUP(N511,'Liste des sites'!$E:$E,'Liste des sites'!$O:$O,""))</f>
        <v>Neuchâtel</v>
      </c>
      <c r="N511" s="12" t="s">
        <v>1208</v>
      </c>
      <c r="O511" s="69" t="str">
        <f>IF(N511=0,"",_xlfn.XLOOKUP(N511,'Liste des sites'!$E:$E,'Liste des sites'!$D:$D,""))</f>
        <v>19229</v>
      </c>
      <c r="P511" s="12" t="s">
        <v>1208</v>
      </c>
      <c r="Q511" s="14" t="s">
        <v>684</v>
      </c>
      <c r="R511" s="69" t="str">
        <f t="shared" si="100"/>
        <v>19229 Vitrerie intérieure et extérieure</v>
      </c>
      <c r="S511" s="103"/>
      <c r="T511" s="14">
        <f>IF(S511="",0,_xlfn.XLOOKUP(S511,'Clés appart'!$D:$D,'Clés appart'!$G:$G,0))</f>
        <v>0</v>
      </c>
      <c r="U511" s="69" t="s">
        <v>544</v>
      </c>
      <c r="V511" s="69" t="s">
        <v>544</v>
      </c>
      <c r="W511" s="69" t="str">
        <f>_xlfn.XLOOKUP(R511,'Liste BT'!$J:$J,'Liste BT'!$K:$K,"")</f>
        <v>A01</v>
      </c>
      <c r="X511" s="105"/>
      <c r="Y511" s="88">
        <v>7</v>
      </c>
      <c r="Z511" s="71">
        <v>7</v>
      </c>
      <c r="AA511" s="72">
        <f t="shared" si="101"/>
        <v>0</v>
      </c>
      <c r="AB511" s="72">
        <f t="shared" si="102"/>
        <v>0</v>
      </c>
      <c r="AC511" s="72">
        <f t="shared" si="103"/>
        <v>0</v>
      </c>
      <c r="AD511" s="72">
        <f t="shared" si="104"/>
        <v>0</v>
      </c>
      <c r="AF511" s="115"/>
      <c r="AG511" s="115"/>
      <c r="AH511" s="115"/>
      <c r="AI511" s="115"/>
      <c r="AJ511" s="115"/>
      <c r="AK511" s="115"/>
      <c r="AL511" s="115"/>
      <c r="AM511" s="115"/>
      <c r="AN511" s="115"/>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c r="BJ511" s="115"/>
      <c r="BK511" s="115"/>
      <c r="BL511" s="115">
        <v>7</v>
      </c>
      <c r="BM511" s="115"/>
      <c r="BN511" s="115"/>
      <c r="BO511" s="115"/>
      <c r="BP511" s="115"/>
      <c r="BQ511" s="115"/>
      <c r="BR511" s="115"/>
      <c r="BS511" s="115"/>
      <c r="BT511" s="115"/>
      <c r="BU511" s="115"/>
    </row>
    <row r="512" spans="1:73" ht="51" customHeight="1" x14ac:dyDescent="0.3">
      <c r="A512" s="67" t="s">
        <v>501</v>
      </c>
      <c r="B512" s="143" cm="1">
        <f t="array" ref="B512">IF(COUNTA(AF512:BU512)=0,"",_xlfn.XLOOKUP(INDEX(AF512:BU512,MATCH(FALSE,ISBLANK(AF512:BU512),0)),$AF512:$BU512,$AF$432:$BU$432,0))</f>
        <v>45898</v>
      </c>
      <c r="C512" s="67" t="s">
        <v>785</v>
      </c>
      <c r="D512" s="67" t="s">
        <v>812</v>
      </c>
      <c r="E512" s="67">
        <v>2404263110</v>
      </c>
      <c r="F512" s="12"/>
      <c r="G512" s="12"/>
      <c r="H512" s="12" t="s">
        <v>2746</v>
      </c>
      <c r="I512" s="59"/>
      <c r="J512" s="14"/>
      <c r="K512" s="14">
        <f>_xlfn.XLOOKUP(CONCATENATE(O512," ",U512),'Liste BT'!$J:$J,'Liste BT'!$C:$C,0)</f>
        <v>0</v>
      </c>
      <c r="L512" s="14" t="s">
        <v>1497</v>
      </c>
      <c r="M512" s="68" t="str">
        <f>IF(N512=0,"",_xlfn.XLOOKUP(N512,'Liste des sites'!$E:$E,'Liste des sites'!$O:$O,""))</f>
        <v>Neuchâtel</v>
      </c>
      <c r="N512" s="12" t="s">
        <v>2298</v>
      </c>
      <c r="O512" s="69" t="str">
        <f>IF(N512=0,"",_xlfn.XLOOKUP(N512,'Liste des sites'!$E:$E,'Liste des sites'!$D:$D,""))</f>
        <v>19211</v>
      </c>
      <c r="P512" s="12" t="s">
        <v>2298</v>
      </c>
      <c r="Q512" s="14" t="s">
        <v>681</v>
      </c>
      <c r="R512" s="69" t="str">
        <f t="shared" si="100"/>
        <v/>
      </c>
      <c r="S512" s="103"/>
      <c r="T512" s="14">
        <f>IF(S512="",0,_xlfn.XLOOKUP(S512,'Clés appart'!$D:$D,'Clés appart'!$G:$G,0))</f>
        <v>0</v>
      </c>
      <c r="U512" s="69"/>
      <c r="V512" s="69"/>
      <c r="W512" s="69" t="str">
        <f>_xlfn.XLOOKUP(R512,'Liste BT'!$J:$J,'Liste BT'!$K:$K,"")</f>
        <v/>
      </c>
      <c r="X512" s="105" t="s">
        <v>681</v>
      </c>
      <c r="Y512" s="87">
        <v>2</v>
      </c>
      <c r="Z512" s="71">
        <v>2</v>
      </c>
      <c r="AA512" s="72">
        <f t="shared" si="101"/>
        <v>0</v>
      </c>
      <c r="AB512" s="72">
        <f t="shared" si="102"/>
        <v>0</v>
      </c>
      <c r="AC512" s="72">
        <f t="shared" si="103"/>
        <v>0</v>
      </c>
      <c r="AD512" s="72">
        <f t="shared" si="104"/>
        <v>0</v>
      </c>
      <c r="AF512" s="115"/>
      <c r="AG512" s="115"/>
      <c r="AH512" s="115"/>
      <c r="AI512" s="115"/>
      <c r="AJ512" s="115"/>
      <c r="AK512" s="115"/>
      <c r="AL512" s="115"/>
      <c r="AM512" s="115"/>
      <c r="AN512" s="115"/>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c r="BJ512" s="115"/>
      <c r="BK512" s="115"/>
      <c r="BL512" s="115">
        <v>2</v>
      </c>
      <c r="BM512" s="115"/>
      <c r="BN512" s="115"/>
      <c r="BO512" s="115"/>
      <c r="BP512" s="115"/>
      <c r="BQ512" s="115"/>
      <c r="BR512" s="115"/>
      <c r="BS512" s="115"/>
      <c r="BT512" s="115"/>
      <c r="BU512" s="115"/>
    </row>
    <row r="513" spans="1:73" ht="51" customHeight="1" x14ac:dyDescent="0.3">
      <c r="A513" s="67" t="s">
        <v>501</v>
      </c>
      <c r="B513" s="143" cm="1">
        <f t="array" ref="B513">IF(COUNTA(AF513:BU513)=0,"",_xlfn.XLOOKUP(INDEX(AF513:BU513,MATCH(FALSE,ISBLANK(AF513:BU513),0)),$AF513:$BU513,$AF$432:$BU$432,0))</f>
        <v>45891</v>
      </c>
      <c r="C513" s="67" t="s">
        <v>785</v>
      </c>
      <c r="D513" s="67" t="s">
        <v>812</v>
      </c>
      <c r="E513" s="67">
        <v>2404263110</v>
      </c>
      <c r="F513" s="12" t="s">
        <v>633</v>
      </c>
      <c r="G513" s="12"/>
      <c r="H513" s="12" t="s">
        <v>164</v>
      </c>
      <c r="I513" s="59"/>
      <c r="J513" s="14" t="s">
        <v>1275</v>
      </c>
      <c r="K513" s="14">
        <f>_xlfn.XLOOKUP(CONCATENATE(O513," ",U513),'Liste BT'!$J:$J,'Liste BT'!$C:$C,0)</f>
        <v>0</v>
      </c>
      <c r="L513" s="14" t="s">
        <v>1275</v>
      </c>
      <c r="M513" s="68" t="str">
        <f>IF(N513=0,"",_xlfn.XLOOKUP(N513,'Liste des sites'!$E:$E,'Liste des sites'!$O:$O,""))</f>
        <v>Neuchâtel</v>
      </c>
      <c r="N513" s="12" t="s">
        <v>1262</v>
      </c>
      <c r="O513" s="69" t="str">
        <f>IF(N513=0,"",_xlfn.XLOOKUP(N513,'Liste des sites'!$E:$E,'Liste des sites'!$D:$D,""))</f>
        <v>19243</v>
      </c>
      <c r="P513" s="12" t="s">
        <v>1262</v>
      </c>
      <c r="Q513" s="20" t="s">
        <v>840</v>
      </c>
      <c r="R513" s="69" t="str">
        <f t="shared" si="100"/>
        <v/>
      </c>
      <c r="S513" s="103"/>
      <c r="T513" s="14">
        <f>IF(S513="",0,_xlfn.XLOOKUP(S513,'Clés appart'!$D:$D,'Clés appart'!$G:$G,0))</f>
        <v>0</v>
      </c>
      <c r="U513" s="69"/>
      <c r="V513" s="69"/>
      <c r="W513" s="69" t="str">
        <f>_xlfn.XLOOKUP(R513,'Liste BT'!$J:$J,'Liste BT'!$K:$K,"")</f>
        <v/>
      </c>
      <c r="X513" s="105" t="s">
        <v>840</v>
      </c>
      <c r="Y513" s="90"/>
      <c r="Z513" s="71">
        <f t="shared" ref="Z513:Z532" si="105">SUM(AF513:BU513)</f>
        <v>2.5</v>
      </c>
      <c r="AA513" s="72">
        <f t="shared" si="101"/>
        <v>0</v>
      </c>
      <c r="AB513" s="72">
        <f t="shared" si="102"/>
        <v>0</v>
      </c>
      <c r="AC513" s="72">
        <f t="shared" si="103"/>
        <v>0</v>
      </c>
      <c r="AD513" s="72">
        <f t="shared" si="104"/>
        <v>0</v>
      </c>
      <c r="AF513" s="115"/>
      <c r="AG513" s="115"/>
      <c r="AH513" s="115"/>
      <c r="AI513" s="115"/>
      <c r="AJ513" s="115"/>
      <c r="AK513" s="115"/>
      <c r="AL513" s="115"/>
      <c r="AM513" s="115"/>
      <c r="AN513" s="115"/>
      <c r="AO513" s="115"/>
      <c r="AP513" s="115"/>
      <c r="AQ513" s="115"/>
      <c r="AR513" s="115"/>
      <c r="AS513" s="115"/>
      <c r="AT513" s="115"/>
      <c r="AU513" s="115"/>
      <c r="AV513" s="115"/>
      <c r="AW513" s="115"/>
      <c r="AX513" s="115"/>
      <c r="AY513" s="115"/>
      <c r="AZ513" s="115"/>
      <c r="BA513" s="115"/>
      <c r="BB513" s="115"/>
      <c r="BC513" s="115"/>
      <c r="BD513" s="115"/>
      <c r="BE513" s="115">
        <v>2.5</v>
      </c>
      <c r="BF513" s="115"/>
      <c r="BG513" s="115"/>
      <c r="BH513" s="115"/>
      <c r="BI513" s="115"/>
      <c r="BJ513" s="115"/>
      <c r="BK513" s="115"/>
      <c r="BL513" s="115"/>
      <c r="BM513" s="115"/>
      <c r="BN513" s="115"/>
      <c r="BO513" s="115"/>
      <c r="BP513" s="115"/>
      <c r="BQ513" s="115"/>
      <c r="BR513" s="115"/>
      <c r="BS513" s="115"/>
      <c r="BT513" s="115"/>
      <c r="BU513" s="115"/>
    </row>
    <row r="514" spans="1:73" ht="51" customHeight="1" x14ac:dyDescent="0.3">
      <c r="A514" s="67" t="s">
        <v>501</v>
      </c>
      <c r="B514" s="143" cm="1">
        <f t="array" ref="B514">IF(COUNTA(AF514:BU514)=0,"",_xlfn.XLOOKUP(INDEX(AF514:BU514,MATCH(FALSE,ISBLANK(AF514:BU514),0)),$AF514:$BU514,$AF$432:$BU$432,0))</f>
        <v>45890</v>
      </c>
      <c r="C514" s="67" t="s">
        <v>785</v>
      </c>
      <c r="D514" s="67" t="s">
        <v>812</v>
      </c>
      <c r="E514" s="67">
        <v>2404263110</v>
      </c>
      <c r="F514" s="12" t="s">
        <v>878</v>
      </c>
      <c r="G514" s="12"/>
      <c r="H514" s="12" t="s">
        <v>164</v>
      </c>
      <c r="I514" s="59"/>
      <c r="J514" s="14" t="s">
        <v>1264</v>
      </c>
      <c r="K514" s="14">
        <f>_xlfn.XLOOKUP(CONCATENATE(O514," ",U514),'Liste BT'!$J:$J,'Liste BT'!$C:$C,0)</f>
        <v>0</v>
      </c>
      <c r="L514" s="14" t="s">
        <v>1264</v>
      </c>
      <c r="M514" s="68" t="str">
        <f>IF(N514=0,"",_xlfn.XLOOKUP(N514,'Liste des sites'!$E:$E,'Liste des sites'!$O:$O,""))</f>
        <v>Neuchâtel</v>
      </c>
      <c r="N514" s="12" t="s">
        <v>569</v>
      </c>
      <c r="O514" s="69">
        <f>IF(N514=0,"",_xlfn.XLOOKUP(N514,'Liste des sites'!$E:$E,'Liste des sites'!$D:$D,""))</f>
        <v>0</v>
      </c>
      <c r="P514" s="12" t="s">
        <v>569</v>
      </c>
      <c r="Q514" s="20" t="s">
        <v>876</v>
      </c>
      <c r="R514" s="69" t="str">
        <f t="shared" si="100"/>
        <v/>
      </c>
      <c r="S514" s="103"/>
      <c r="T514" s="14">
        <f>IF(S514="",0,_xlfn.XLOOKUP(S514,'Clés appart'!$D:$D,'Clés appart'!$G:$G,0))</f>
        <v>0</v>
      </c>
      <c r="U514" s="69"/>
      <c r="V514" s="69"/>
      <c r="W514" s="69" t="str">
        <f>_xlfn.XLOOKUP(R514,'Liste BT'!$J:$J,'Liste BT'!$K:$K,"")</f>
        <v/>
      </c>
      <c r="X514" s="105" t="s">
        <v>876</v>
      </c>
      <c r="Y514" s="90"/>
      <c r="Z514" s="71">
        <f t="shared" si="105"/>
        <v>4</v>
      </c>
      <c r="AA514" s="72">
        <f t="shared" si="101"/>
        <v>0</v>
      </c>
      <c r="AB514" s="72">
        <f t="shared" si="102"/>
        <v>0</v>
      </c>
      <c r="AC514" s="72">
        <f t="shared" si="103"/>
        <v>0</v>
      </c>
      <c r="AD514" s="72">
        <f t="shared" si="104"/>
        <v>0</v>
      </c>
      <c r="AF514" s="115"/>
      <c r="AG514" s="115"/>
      <c r="AH514" s="115"/>
      <c r="AI514" s="115"/>
      <c r="AJ514" s="115"/>
      <c r="AK514" s="115"/>
      <c r="AL514" s="115"/>
      <c r="AM514" s="115"/>
      <c r="AN514" s="115"/>
      <c r="AO514" s="115"/>
      <c r="AP514" s="115"/>
      <c r="AQ514" s="115"/>
      <c r="AR514" s="115"/>
      <c r="AS514" s="115"/>
      <c r="AT514" s="115"/>
      <c r="AU514" s="115"/>
      <c r="AV514" s="115"/>
      <c r="AW514" s="115"/>
      <c r="AX514" s="115"/>
      <c r="AY514" s="115"/>
      <c r="AZ514" s="115"/>
      <c r="BA514" s="115"/>
      <c r="BB514" s="115"/>
      <c r="BC514" s="115"/>
      <c r="BD514" s="115">
        <v>4</v>
      </c>
      <c r="BE514" s="115"/>
      <c r="BF514" s="115"/>
      <c r="BG514" s="115"/>
      <c r="BH514" s="115"/>
      <c r="BI514" s="115"/>
      <c r="BJ514" s="115"/>
      <c r="BK514" s="115"/>
      <c r="BL514" s="115"/>
      <c r="BM514" s="115"/>
      <c r="BN514" s="115"/>
      <c r="BO514" s="115"/>
      <c r="BP514" s="115"/>
      <c r="BQ514" s="115"/>
      <c r="BR514" s="115"/>
      <c r="BS514" s="115"/>
      <c r="BT514" s="115"/>
      <c r="BU514" s="115"/>
    </row>
    <row r="515" spans="1:73" ht="51" customHeight="1" x14ac:dyDescent="0.3">
      <c r="A515" s="67" t="s">
        <v>501</v>
      </c>
      <c r="B515" s="143" cm="1">
        <f t="array" ref="B515">IF(COUNTA(AF515:BU515)=0,"",_xlfn.XLOOKUP(INDEX(AF515:BU515,MATCH(FALSE,ISBLANK(AF515:BU515),0)),$AF515:$BU515,$AF$432:$BU$432,0))</f>
        <v>45899</v>
      </c>
      <c r="C515" s="67" t="s">
        <v>954</v>
      </c>
      <c r="D515" s="67" t="s">
        <v>955</v>
      </c>
      <c r="E515" s="67"/>
      <c r="F515" s="12" t="s">
        <v>868</v>
      </c>
      <c r="G515" s="12"/>
      <c r="H515" s="12" t="s">
        <v>164</v>
      </c>
      <c r="I515" s="59"/>
      <c r="J515" s="14" t="s">
        <v>1252</v>
      </c>
      <c r="K515" s="14">
        <f>_xlfn.XLOOKUP(CONCATENATE(O515," ",U515),'Liste BT'!$J:$J,'Liste BT'!$C:$C,0)</f>
        <v>0</v>
      </c>
      <c r="L515" s="14" t="s">
        <v>1252</v>
      </c>
      <c r="M515" s="68" t="str">
        <f>IF(N515=0,"",_xlfn.XLOOKUP(N515,'Liste des sites'!$E:$E,'Liste des sites'!$O:$O,""))</f>
        <v>Neuchâtel</v>
      </c>
      <c r="N515" s="12" t="s">
        <v>2257</v>
      </c>
      <c r="O515" s="69" t="str">
        <f>IF(N515=0,"",_xlfn.XLOOKUP(N515,'Liste des sites'!$E:$E,'Liste des sites'!$D:$D,""))</f>
        <v>135</v>
      </c>
      <c r="P515" s="12" t="s">
        <v>2257</v>
      </c>
      <c r="Q515" s="20" t="s">
        <v>854</v>
      </c>
      <c r="R515" s="69" t="str">
        <f t="shared" si="100"/>
        <v/>
      </c>
      <c r="S515" s="103"/>
      <c r="T515" s="14">
        <f>IF(S515="",0,_xlfn.XLOOKUP(S515,'Clés appart'!$D:$D,'Clés appart'!$G:$G,0))</f>
        <v>0</v>
      </c>
      <c r="U515" s="69"/>
      <c r="V515" s="69"/>
      <c r="W515" s="69" t="str">
        <f>_xlfn.XLOOKUP(R515,'Liste BT'!$J:$J,'Liste BT'!$K:$K,"")</f>
        <v/>
      </c>
      <c r="X515" s="105" t="s">
        <v>854</v>
      </c>
      <c r="Y515" s="90"/>
      <c r="Z515" s="71">
        <f t="shared" si="105"/>
        <v>11</v>
      </c>
      <c r="AA515" s="72">
        <f t="shared" si="101"/>
        <v>0</v>
      </c>
      <c r="AB515" s="72">
        <f t="shared" si="102"/>
        <v>0</v>
      </c>
      <c r="AC515" s="72">
        <f t="shared" si="103"/>
        <v>0</v>
      </c>
      <c r="AD515" s="72">
        <f t="shared" si="104"/>
        <v>0</v>
      </c>
      <c r="AF515" s="115"/>
      <c r="AG515" s="115"/>
      <c r="AH515" s="115"/>
      <c r="AI515" s="115"/>
      <c r="AJ515" s="115"/>
      <c r="AK515" s="115"/>
      <c r="AL515" s="115"/>
      <c r="AM515" s="115"/>
      <c r="AN515" s="115"/>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c r="BJ515" s="115"/>
      <c r="BK515" s="115"/>
      <c r="BL515" s="115"/>
      <c r="BM515" s="115">
        <v>11</v>
      </c>
      <c r="BN515" s="115"/>
      <c r="BO515" s="115"/>
      <c r="BP515" s="115"/>
      <c r="BQ515" s="115"/>
      <c r="BR515" s="115"/>
      <c r="BS515" s="115"/>
      <c r="BT515" s="115"/>
      <c r="BU515" s="115"/>
    </row>
    <row r="516" spans="1:73" ht="51" customHeight="1" x14ac:dyDescent="0.3">
      <c r="A516" s="67" t="s">
        <v>501</v>
      </c>
      <c r="B516" s="143" cm="1">
        <f t="array" ref="B516">IF(COUNTA(AF516:BU516)=0,"",_xlfn.XLOOKUP(INDEX(AF516:BU516,MATCH(FALSE,ISBLANK(AF516:BU516),0)),$AF516:$BU516,$AF$432:$BU$432,0))</f>
        <v>45873</v>
      </c>
      <c r="C516" s="67" t="s">
        <v>956</v>
      </c>
      <c r="D516" s="67" t="s">
        <v>957</v>
      </c>
      <c r="E516" s="67">
        <v>2504267064</v>
      </c>
      <c r="F516" s="12" t="s">
        <v>878</v>
      </c>
      <c r="G516" s="12"/>
      <c r="H516" s="12" t="s">
        <v>164</v>
      </c>
      <c r="I516" s="59"/>
      <c r="J516" s="14" t="s">
        <v>1264</v>
      </c>
      <c r="K516" s="14">
        <f>_xlfn.XLOOKUP(CONCATENATE(O516," ",U516),'Liste BT'!$J:$J,'Liste BT'!$C:$C,0)</f>
        <v>0</v>
      </c>
      <c r="L516" s="14" t="s">
        <v>1264</v>
      </c>
      <c r="M516" s="68" t="str">
        <f>IF(N516=0,"",_xlfn.XLOOKUP(N516,'Liste des sites'!$E:$E,'Liste des sites'!$O:$O,""))</f>
        <v>Neuchâtel</v>
      </c>
      <c r="N516" s="12" t="s">
        <v>569</v>
      </c>
      <c r="O516" s="69">
        <f>IF(N516=0,"",_xlfn.XLOOKUP(N516,'Liste des sites'!$E:$E,'Liste des sites'!$D:$D,""))</f>
        <v>0</v>
      </c>
      <c r="P516" s="12" t="s">
        <v>569</v>
      </c>
      <c r="Q516" s="20" t="s">
        <v>876</v>
      </c>
      <c r="R516" s="69" t="str">
        <f t="shared" si="100"/>
        <v/>
      </c>
      <c r="S516" s="103"/>
      <c r="T516" s="14">
        <f>IF(S516="",0,_xlfn.XLOOKUP(S516,'Clés appart'!$D:$D,'Clés appart'!$G:$G,0))</f>
        <v>0</v>
      </c>
      <c r="U516" s="69"/>
      <c r="V516" s="69"/>
      <c r="W516" s="69" t="str">
        <f>_xlfn.XLOOKUP(R516,'Liste BT'!$J:$J,'Liste BT'!$K:$K,"")</f>
        <v/>
      </c>
      <c r="X516" s="105" t="s">
        <v>876</v>
      </c>
      <c r="Y516" s="90"/>
      <c r="Z516" s="71">
        <f t="shared" si="105"/>
        <v>24</v>
      </c>
      <c r="AA516" s="72">
        <f t="shared" si="101"/>
        <v>0</v>
      </c>
      <c r="AB516" s="72">
        <f t="shared" si="102"/>
        <v>0</v>
      </c>
      <c r="AC516" s="72">
        <f t="shared" si="103"/>
        <v>0</v>
      </c>
      <c r="AD516" s="72">
        <f t="shared" si="104"/>
        <v>0</v>
      </c>
      <c r="AF516" s="115"/>
      <c r="AG516" s="115"/>
      <c r="AH516" s="115"/>
      <c r="AI516" s="115"/>
      <c r="AJ516" s="115"/>
      <c r="AK516" s="115"/>
      <c r="AL516" s="115"/>
      <c r="AM516" s="115">
        <v>6</v>
      </c>
      <c r="AN516" s="115">
        <v>6</v>
      </c>
      <c r="AO516" s="115">
        <v>4</v>
      </c>
      <c r="AP516" s="115"/>
      <c r="AQ516" s="115"/>
      <c r="AR516" s="115"/>
      <c r="AS516" s="115"/>
      <c r="AT516" s="115">
        <v>4</v>
      </c>
      <c r="AU516" s="115">
        <v>4</v>
      </c>
      <c r="AV516" s="115"/>
      <c r="AW516" s="115"/>
      <c r="AX516" s="115"/>
      <c r="AY516" s="115"/>
      <c r="AZ516" s="115"/>
      <c r="BA516" s="115"/>
      <c r="BB516" s="115"/>
      <c r="BC516" s="115"/>
      <c r="BD516" s="115"/>
      <c r="BE516" s="115"/>
      <c r="BF516" s="115"/>
      <c r="BG516" s="115"/>
      <c r="BH516" s="115"/>
      <c r="BI516" s="115"/>
      <c r="BJ516" s="115"/>
      <c r="BK516" s="115"/>
      <c r="BL516" s="115"/>
      <c r="BM516" s="115"/>
      <c r="BN516" s="115"/>
      <c r="BO516" s="115"/>
      <c r="BP516" s="115"/>
      <c r="BQ516" s="115"/>
      <c r="BR516" s="115"/>
      <c r="BS516" s="115"/>
      <c r="BT516" s="115"/>
      <c r="BU516" s="115"/>
    </row>
    <row r="517" spans="1:73" ht="51" customHeight="1" x14ac:dyDescent="0.3">
      <c r="A517" s="67" t="s">
        <v>501</v>
      </c>
      <c r="B517" s="143" cm="1">
        <f t="array" ref="B517">IF(COUNTA(AF517:BU517)=0,"",_xlfn.XLOOKUP(INDEX(AF517:BU517,MATCH(FALSE,ISBLANK(AF517:BU517),0)),$AF517:$BU517,$AF$432:$BU$432,0))</f>
        <v>45873</v>
      </c>
      <c r="C517" s="67" t="s">
        <v>956</v>
      </c>
      <c r="D517" s="67" t="s">
        <v>957</v>
      </c>
      <c r="E517" s="67">
        <v>2504267064</v>
      </c>
      <c r="F517" s="12" t="s">
        <v>865</v>
      </c>
      <c r="G517" s="12"/>
      <c r="H517" s="12" t="s">
        <v>164</v>
      </c>
      <c r="I517" s="59"/>
      <c r="J517" s="14"/>
      <c r="K517" s="14" t="str">
        <f>_xlfn.XLOOKUP(CONCATENATE(O517," ",U517),'Liste BT'!$J:$J,'Liste BT'!$C:$C,0)</f>
        <v>17958</v>
      </c>
      <c r="L517" s="14"/>
      <c r="M517" s="68" t="str">
        <f>IF(N517=0,"",_xlfn.XLOOKUP(N517,'Liste des sites'!$E:$E,'Liste des sites'!$O:$O,""))</f>
        <v>Neuchâtel</v>
      </c>
      <c r="N517" s="12" t="s">
        <v>1208</v>
      </c>
      <c r="O517" s="69" t="str">
        <f>IF(N517=0,"",_xlfn.XLOOKUP(N517,'Liste des sites'!$E:$E,'Liste des sites'!$D:$D,""))</f>
        <v>19229</v>
      </c>
      <c r="P517" s="12" t="s">
        <v>1208</v>
      </c>
      <c r="Q517" s="20" t="s">
        <v>824</v>
      </c>
      <c r="R517" s="69" t="str">
        <f t="shared" si="100"/>
        <v>19229 Vitrerie intérieure et extérieure</v>
      </c>
      <c r="S517" s="103"/>
      <c r="T517" s="14">
        <f>IF(S517="",0,_xlfn.XLOOKUP(S517,'Clés appart'!$D:$D,'Clés appart'!$G:$G,0))</f>
        <v>0</v>
      </c>
      <c r="U517" s="69" t="s">
        <v>544</v>
      </c>
      <c r="V517" s="69" t="s">
        <v>544</v>
      </c>
      <c r="W517" s="69" t="str">
        <f>_xlfn.XLOOKUP(R517,'Liste BT'!$J:$J,'Liste BT'!$K:$K,"")</f>
        <v>A01</v>
      </c>
      <c r="X517" s="105"/>
      <c r="Y517" s="90"/>
      <c r="Z517" s="71">
        <f t="shared" si="105"/>
        <v>36.5</v>
      </c>
      <c r="AA517" s="72">
        <f t="shared" si="101"/>
        <v>0</v>
      </c>
      <c r="AB517" s="72">
        <f t="shared" si="102"/>
        <v>0</v>
      </c>
      <c r="AC517" s="72">
        <f t="shared" si="103"/>
        <v>0</v>
      </c>
      <c r="AD517" s="72">
        <f t="shared" si="104"/>
        <v>0</v>
      </c>
      <c r="AF517" s="115"/>
      <c r="AG517" s="115"/>
      <c r="AH517" s="115"/>
      <c r="AI517" s="115"/>
      <c r="AJ517" s="115"/>
      <c r="AK517" s="115"/>
      <c r="AL517" s="115"/>
      <c r="AM517" s="115">
        <v>4</v>
      </c>
      <c r="AN517" s="115">
        <v>4</v>
      </c>
      <c r="AO517" s="115">
        <v>6</v>
      </c>
      <c r="AP517" s="115">
        <v>9</v>
      </c>
      <c r="AQ517" s="115">
        <v>4.5</v>
      </c>
      <c r="AR517" s="115"/>
      <c r="AS517" s="115"/>
      <c r="AT517" s="115">
        <v>3</v>
      </c>
      <c r="AU517" s="115">
        <v>3</v>
      </c>
      <c r="AV517" s="115">
        <v>3</v>
      </c>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row>
    <row r="518" spans="1:73" ht="51" customHeight="1" x14ac:dyDescent="0.3">
      <c r="A518" s="67" t="s">
        <v>501</v>
      </c>
      <c r="B518" s="143" cm="1">
        <f t="array" ref="B518">IF(COUNTA(AF518:BU518)=0,"",_xlfn.XLOOKUP(INDEX(AF518:BU518,MATCH(FALSE,ISBLANK(AF518:BU518),0)),$AF518:$BU518,$AF$432:$BU$432,0))</f>
        <v>45871</v>
      </c>
      <c r="C518" s="67" t="s">
        <v>956</v>
      </c>
      <c r="D518" s="67" t="s">
        <v>957</v>
      </c>
      <c r="E518" s="67">
        <v>2504267064</v>
      </c>
      <c r="F518" s="12" t="s">
        <v>879</v>
      </c>
      <c r="G518" s="12"/>
      <c r="H518" s="12" t="s">
        <v>164</v>
      </c>
      <c r="I518" s="59"/>
      <c r="J518" s="14" t="s">
        <v>1497</v>
      </c>
      <c r="K518" s="14">
        <f>_xlfn.XLOOKUP(CONCATENATE(O518," ",U518),'Liste BT'!$J:$J,'Liste BT'!$C:$C,0)</f>
        <v>0</v>
      </c>
      <c r="L518" s="14" t="s">
        <v>1497</v>
      </c>
      <c r="M518" s="68" t="str">
        <f>IF(N518=0,"",_xlfn.XLOOKUP(N518,'Liste des sites'!$E:$E,'Liste des sites'!$O:$O,""))</f>
        <v>Jura</v>
      </c>
      <c r="N518" s="12" t="s">
        <v>1106</v>
      </c>
      <c r="O518" s="69" t="str">
        <f>IF(N518=0,"",_xlfn.XLOOKUP(N518,'Liste des sites'!$E:$E,'Liste des sites'!$D:$D,""))</f>
        <v>119</v>
      </c>
      <c r="P518" s="12" t="s">
        <v>1106</v>
      </c>
      <c r="Q518" s="20" t="s">
        <v>877</v>
      </c>
      <c r="R518" s="69" t="str">
        <f t="shared" si="100"/>
        <v/>
      </c>
      <c r="S518" s="103"/>
      <c r="T518" s="14">
        <f>IF(S518="",0,_xlfn.XLOOKUP(S518,'Clés appart'!$D:$D,'Clés appart'!$G:$G,0))</f>
        <v>0</v>
      </c>
      <c r="U518" s="69"/>
      <c r="V518" s="69"/>
      <c r="W518" s="69" t="str">
        <f>_xlfn.XLOOKUP(R518,'Liste BT'!$J:$J,'Liste BT'!$K:$K,"")</f>
        <v/>
      </c>
      <c r="X518" s="105" t="s">
        <v>877</v>
      </c>
      <c r="Y518" s="90"/>
      <c r="Z518" s="71">
        <f t="shared" si="105"/>
        <v>4</v>
      </c>
      <c r="AA518" s="72">
        <f t="shared" si="101"/>
        <v>0</v>
      </c>
      <c r="AB518" s="72">
        <f t="shared" si="102"/>
        <v>0</v>
      </c>
      <c r="AC518" s="72">
        <f t="shared" si="103"/>
        <v>0</v>
      </c>
      <c r="AD518" s="72">
        <f t="shared" si="104"/>
        <v>0</v>
      </c>
      <c r="AF518" s="115"/>
      <c r="AG518" s="115"/>
      <c r="AH518" s="115"/>
      <c r="AI518" s="115"/>
      <c r="AJ518" s="115"/>
      <c r="AK518" s="115">
        <v>4</v>
      </c>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row>
    <row r="519" spans="1:73" ht="51" customHeight="1" x14ac:dyDescent="0.3">
      <c r="A519" s="67" t="s">
        <v>501</v>
      </c>
      <c r="B519" s="143" cm="1">
        <f t="array" ref="B519">IF(COUNTA(AF519:BU519)=0,"",_xlfn.XLOOKUP(INDEX(AF519:BU519,MATCH(FALSE,ISBLANK(AF519:BU519),0)),$AF519:$BU519,$AF$432:$BU$432,0))</f>
        <v>45873</v>
      </c>
      <c r="C519" s="67" t="s">
        <v>956</v>
      </c>
      <c r="D519" s="67" t="s">
        <v>957</v>
      </c>
      <c r="E519" s="67">
        <v>2504267064</v>
      </c>
      <c r="F519" s="12" t="s">
        <v>864</v>
      </c>
      <c r="G519" s="12"/>
      <c r="H519" s="12" t="s">
        <v>164</v>
      </c>
      <c r="I519" s="59"/>
      <c r="J519" s="14" t="s">
        <v>1259</v>
      </c>
      <c r="K519" s="14">
        <f>_xlfn.XLOOKUP(CONCATENATE(O519," ",U519),'Liste BT'!$J:$J,'Liste BT'!$C:$C,0)</f>
        <v>0</v>
      </c>
      <c r="L519" s="14" t="s">
        <v>1259</v>
      </c>
      <c r="M519" s="68" t="str">
        <f>IF(N519=0,"",_xlfn.XLOOKUP(N519,'Liste des sites'!$E:$E,'Liste des sites'!$O:$O,""))</f>
        <v>Neuchâtel</v>
      </c>
      <c r="N519" s="12" t="s">
        <v>1262</v>
      </c>
      <c r="O519" s="69" t="str">
        <f>IF(N519=0,"",_xlfn.XLOOKUP(N519,'Liste des sites'!$E:$E,'Liste des sites'!$D:$D,""))</f>
        <v>19243</v>
      </c>
      <c r="P519" s="12" t="s">
        <v>1262</v>
      </c>
      <c r="Q519" s="20" t="s">
        <v>853</v>
      </c>
      <c r="R519" s="69" t="str">
        <f t="shared" si="100"/>
        <v/>
      </c>
      <c r="S519" s="103"/>
      <c r="T519" s="14">
        <f>IF(S519="",0,_xlfn.XLOOKUP(S519,'Clés appart'!$D:$D,'Clés appart'!$G:$G,0))</f>
        <v>0</v>
      </c>
      <c r="U519" s="69"/>
      <c r="V519" s="69"/>
      <c r="W519" s="69" t="str">
        <f>_xlfn.XLOOKUP(R519,'Liste BT'!$J:$J,'Liste BT'!$K:$K,"")</f>
        <v/>
      </c>
      <c r="X519" s="105" t="s">
        <v>853</v>
      </c>
      <c r="Y519" s="90"/>
      <c r="Z519" s="71">
        <f t="shared" si="105"/>
        <v>13.75</v>
      </c>
      <c r="AA519" s="72">
        <f t="shared" si="101"/>
        <v>0</v>
      </c>
      <c r="AB519" s="72">
        <f t="shared" si="102"/>
        <v>0</v>
      </c>
      <c r="AC519" s="72">
        <f t="shared" si="103"/>
        <v>0</v>
      </c>
      <c r="AD519" s="72">
        <f t="shared" si="104"/>
        <v>0</v>
      </c>
      <c r="AF519" s="115"/>
      <c r="AG519" s="115"/>
      <c r="AH519" s="115"/>
      <c r="AI519" s="115"/>
      <c r="AJ519" s="115"/>
      <c r="AK519" s="115"/>
      <c r="AL519" s="115"/>
      <c r="AM519" s="115">
        <v>0.75</v>
      </c>
      <c r="AN519" s="115">
        <v>0.75</v>
      </c>
      <c r="AO519" s="115">
        <v>0.75</v>
      </c>
      <c r="AP519" s="115">
        <v>1</v>
      </c>
      <c r="AQ519" s="115">
        <v>1</v>
      </c>
      <c r="AR519" s="115"/>
      <c r="AS519" s="115"/>
      <c r="AT519" s="115">
        <v>1.5</v>
      </c>
      <c r="AU519" s="115">
        <v>3</v>
      </c>
      <c r="AV519" s="115">
        <v>4</v>
      </c>
      <c r="AW519" s="115">
        <v>1</v>
      </c>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row>
    <row r="520" spans="1:73" ht="51" customHeight="1" x14ac:dyDescent="0.3">
      <c r="A520" s="67" t="s">
        <v>501</v>
      </c>
      <c r="B520" s="143" cm="1">
        <f t="array" ref="B520">IF(COUNTA(AF520:BU520)=0,"",_xlfn.XLOOKUP(INDEX(AF520:BU520,MATCH(FALSE,ISBLANK(AF520:BU520),0)),$AF520:$BU520,$AF$432:$BU$432,0))</f>
        <v>45883</v>
      </c>
      <c r="C520" s="67" t="s">
        <v>956</v>
      </c>
      <c r="D520" s="67" t="s">
        <v>957</v>
      </c>
      <c r="E520" s="67">
        <v>2504267064</v>
      </c>
      <c r="F520" s="12"/>
      <c r="G520" s="12"/>
      <c r="H520" s="12" t="s">
        <v>1501</v>
      </c>
      <c r="I520" s="59"/>
      <c r="J520" s="14" t="s">
        <v>1497</v>
      </c>
      <c r="K520" s="14">
        <f>_xlfn.XLOOKUP(CONCATENATE(O520," ",U520),'Liste BT'!$J:$J,'Liste BT'!$C:$C,0)</f>
        <v>0</v>
      </c>
      <c r="L520" s="14" t="s">
        <v>1497</v>
      </c>
      <c r="M520" s="68" t="str">
        <f>IF(N520=0,"",_xlfn.XLOOKUP(N520,'Liste des sites'!$E:$E,'Liste des sites'!$O:$O,""))</f>
        <v>Neuchâtel</v>
      </c>
      <c r="N520" s="12" t="s">
        <v>1205</v>
      </c>
      <c r="O520" s="69" t="str">
        <f>IF(N520=0,"",_xlfn.XLOOKUP(N520,'Liste des sites'!$E:$E,'Liste des sites'!$D:$D,""))</f>
        <v>1848</v>
      </c>
      <c r="P520" s="12" t="s">
        <v>1205</v>
      </c>
      <c r="Q520" s="20" t="s">
        <v>824</v>
      </c>
      <c r="R520" s="69" t="str">
        <f t="shared" si="100"/>
        <v/>
      </c>
      <c r="S520" s="103"/>
      <c r="T520" s="14">
        <f>IF(S520="",0,_xlfn.XLOOKUP(S520,'Clés appart'!$D:$D,'Clés appart'!$G:$G,0))</f>
        <v>0</v>
      </c>
      <c r="U520" s="69"/>
      <c r="V520" s="69"/>
      <c r="W520" s="69" t="str">
        <f>_xlfn.XLOOKUP(R520,'Liste BT'!$J:$J,'Liste BT'!$K:$K,"")</f>
        <v/>
      </c>
      <c r="X520" s="105" t="s">
        <v>824</v>
      </c>
      <c r="Y520" s="90"/>
      <c r="Z520" s="71">
        <f t="shared" si="105"/>
        <v>2</v>
      </c>
      <c r="AA520" s="72">
        <f t="shared" si="101"/>
        <v>0</v>
      </c>
      <c r="AB520" s="72">
        <f t="shared" si="102"/>
        <v>0</v>
      </c>
      <c r="AC520" s="72">
        <f t="shared" si="103"/>
        <v>0</v>
      </c>
      <c r="AD520" s="72">
        <f t="shared" si="104"/>
        <v>0</v>
      </c>
      <c r="AF520" s="115"/>
      <c r="AG520" s="115"/>
      <c r="AH520" s="115"/>
      <c r="AI520" s="115"/>
      <c r="AJ520" s="115"/>
      <c r="AK520" s="115"/>
      <c r="AL520" s="115"/>
      <c r="AM520" s="115"/>
      <c r="AN520" s="115"/>
      <c r="AO520" s="115"/>
      <c r="AP520" s="115"/>
      <c r="AQ520" s="115"/>
      <c r="AR520" s="115"/>
      <c r="AS520" s="115"/>
      <c r="AT520" s="115"/>
      <c r="AU520" s="115"/>
      <c r="AV520" s="115"/>
      <c r="AW520" s="115">
        <v>2</v>
      </c>
      <c r="AX520" s="115"/>
      <c r="AY520" s="115"/>
      <c r="AZ520" s="115"/>
      <c r="BA520" s="115"/>
      <c r="BB520" s="115"/>
      <c r="BC520" s="115"/>
      <c r="BD520" s="115"/>
      <c r="BE520" s="115"/>
      <c r="BF520" s="115"/>
      <c r="BG520" s="115"/>
      <c r="BH520" s="115"/>
      <c r="BI520" s="115"/>
      <c r="BJ520" s="115"/>
      <c r="BK520" s="115"/>
      <c r="BL520" s="115"/>
      <c r="BM520" s="115"/>
      <c r="BN520" s="115"/>
      <c r="BO520" s="115"/>
      <c r="BP520" s="115"/>
      <c r="BQ520" s="115"/>
      <c r="BR520" s="115"/>
      <c r="BS520" s="115"/>
      <c r="BT520" s="115"/>
      <c r="BU520" s="115"/>
    </row>
    <row r="521" spans="1:73" ht="51" customHeight="1" x14ac:dyDescent="0.3">
      <c r="A521" s="67" t="s">
        <v>501</v>
      </c>
      <c r="B521" s="143" cm="1">
        <f t="array" ref="B521">IF(COUNTA(AF521:BU521)=0,"",_xlfn.XLOOKUP(INDEX(AF521:BU521,MATCH(FALSE,ISBLANK(AF521:BU521),0)),$AF521:$BU521,$AF$432:$BU$432,0))</f>
        <v>45874</v>
      </c>
      <c r="C521" s="67" t="s">
        <v>960</v>
      </c>
      <c r="D521" s="67" t="s">
        <v>961</v>
      </c>
      <c r="E521" s="67">
        <v>1504001294</v>
      </c>
      <c r="F521" s="12" t="s">
        <v>868</v>
      </c>
      <c r="G521" s="12"/>
      <c r="H521" s="12" t="s">
        <v>164</v>
      </c>
      <c r="I521" s="59"/>
      <c r="J521" s="14" t="s">
        <v>1252</v>
      </c>
      <c r="K521" s="14">
        <f>_xlfn.XLOOKUP(CONCATENATE(O521," ",U521),'Liste BT'!$J:$J,'Liste BT'!$C:$C,0)</f>
        <v>0</v>
      </c>
      <c r="L521" s="14" t="s">
        <v>1252</v>
      </c>
      <c r="M521" s="68" t="str">
        <f>IF(N521=0,"",_xlfn.XLOOKUP(N521,'Liste des sites'!$E:$E,'Liste des sites'!$O:$O,""))</f>
        <v>Neuchâtel</v>
      </c>
      <c r="N521" s="12" t="s">
        <v>2257</v>
      </c>
      <c r="O521" s="69" t="str">
        <f>IF(N521=0,"",_xlfn.XLOOKUP(N521,'Liste des sites'!$E:$E,'Liste des sites'!$D:$D,""))</f>
        <v>135</v>
      </c>
      <c r="P521" s="12" t="s">
        <v>2257</v>
      </c>
      <c r="Q521" s="20" t="s">
        <v>854</v>
      </c>
      <c r="R521" s="69" t="str">
        <f t="shared" si="100"/>
        <v/>
      </c>
      <c r="S521" s="103"/>
      <c r="T521" s="14">
        <f>IF(S521="",0,_xlfn.XLOOKUP(S521,'Clés appart'!$D:$D,'Clés appart'!$G:$G,0))</f>
        <v>0</v>
      </c>
      <c r="U521" s="69"/>
      <c r="V521" s="69"/>
      <c r="W521" s="69" t="str">
        <f>_xlfn.XLOOKUP(R521,'Liste BT'!$J:$J,'Liste BT'!$K:$K,"")</f>
        <v/>
      </c>
      <c r="X521" s="105" t="s">
        <v>854</v>
      </c>
      <c r="Y521" s="90"/>
      <c r="Z521" s="71">
        <f t="shared" si="105"/>
        <v>13.01</v>
      </c>
      <c r="AA521" s="72">
        <f t="shared" si="101"/>
        <v>0</v>
      </c>
      <c r="AB521" s="72">
        <f t="shared" si="102"/>
        <v>0</v>
      </c>
      <c r="AC521" s="72">
        <f t="shared" si="103"/>
        <v>0</v>
      </c>
      <c r="AD521" s="72">
        <f t="shared" si="104"/>
        <v>0</v>
      </c>
      <c r="AF521" s="115"/>
      <c r="AG521" s="115"/>
      <c r="AH521" s="115"/>
      <c r="AI521" s="115"/>
      <c r="AJ521" s="115"/>
      <c r="AK521" s="115"/>
      <c r="AL521" s="115"/>
      <c r="AM521" s="115"/>
      <c r="AN521" s="115">
        <v>3</v>
      </c>
      <c r="AO521" s="115">
        <v>1.5</v>
      </c>
      <c r="AP521" s="115">
        <v>3.17</v>
      </c>
      <c r="AQ521" s="115">
        <v>1.5</v>
      </c>
      <c r="AR521" s="115"/>
      <c r="AS521" s="115"/>
      <c r="AT521" s="115"/>
      <c r="AU521" s="115">
        <v>2.5</v>
      </c>
      <c r="AV521" s="115">
        <v>1.34</v>
      </c>
      <c r="AW521" s="115"/>
      <c r="AX521" s="115"/>
      <c r="AY521" s="115"/>
      <c r="AZ521" s="115"/>
      <c r="BA521" s="115"/>
      <c r="BB521" s="115"/>
      <c r="BC521" s="115"/>
      <c r="BD521" s="115"/>
      <c r="BE521" s="115"/>
      <c r="BF521" s="115"/>
      <c r="BG521" s="115"/>
      <c r="BH521" s="115"/>
      <c r="BI521" s="115"/>
      <c r="BJ521" s="115"/>
      <c r="BK521" s="115"/>
      <c r="BL521" s="115"/>
      <c r="BM521" s="115"/>
      <c r="BN521" s="115"/>
      <c r="BO521" s="115"/>
      <c r="BP521" s="115"/>
      <c r="BQ521" s="115"/>
      <c r="BR521" s="115"/>
      <c r="BS521" s="115"/>
      <c r="BT521" s="115"/>
      <c r="BU521" s="115"/>
    </row>
    <row r="522" spans="1:73" ht="51" customHeight="1" x14ac:dyDescent="0.3">
      <c r="A522" s="67" t="s">
        <v>501</v>
      </c>
      <c r="B522" s="143" cm="1">
        <f t="array" ref="B522">IF(COUNTA(AF522:BU522)=0,"",_xlfn.XLOOKUP(INDEX(AF522:BU522,MATCH(FALSE,ISBLANK(AF522:BU522),0)),$AF522:$BU522,$AF$432:$BU$432,0))</f>
        <v>45871</v>
      </c>
      <c r="C522" s="67" t="s">
        <v>973</v>
      </c>
      <c r="D522" s="67" t="s">
        <v>974</v>
      </c>
      <c r="E522" s="67">
        <v>2504266874</v>
      </c>
      <c r="F522" s="12" t="s">
        <v>879</v>
      </c>
      <c r="G522" s="12"/>
      <c r="H522" s="12" t="s">
        <v>164</v>
      </c>
      <c r="I522" s="59"/>
      <c r="J522" s="14" t="s">
        <v>1497</v>
      </c>
      <c r="K522" s="14">
        <f>_xlfn.XLOOKUP(CONCATENATE(O522," ",U522),'Liste BT'!$J:$J,'Liste BT'!$C:$C,0)</f>
        <v>0</v>
      </c>
      <c r="L522" s="14" t="s">
        <v>1497</v>
      </c>
      <c r="M522" s="68" t="str">
        <f>IF(N522=0,"",_xlfn.XLOOKUP(N522,'Liste des sites'!$E:$E,'Liste des sites'!$O:$O,""))</f>
        <v>Jura</v>
      </c>
      <c r="N522" s="12" t="s">
        <v>1106</v>
      </c>
      <c r="O522" s="69" t="str">
        <f>IF(N522=0,"",_xlfn.XLOOKUP(N522,'Liste des sites'!$E:$E,'Liste des sites'!$D:$D,""))</f>
        <v>119</v>
      </c>
      <c r="P522" s="12" t="s">
        <v>1106</v>
      </c>
      <c r="Q522" s="20" t="s">
        <v>877</v>
      </c>
      <c r="R522" s="69" t="str">
        <f t="shared" si="100"/>
        <v/>
      </c>
      <c r="S522" s="103"/>
      <c r="T522" s="14">
        <f>IF(S522="",0,_xlfn.XLOOKUP(S522,'Clés appart'!$D:$D,'Clés appart'!$G:$G,0))</f>
        <v>0</v>
      </c>
      <c r="U522" s="69"/>
      <c r="V522" s="69"/>
      <c r="W522" s="69" t="str">
        <f>_xlfn.XLOOKUP(R522,'Liste BT'!$J:$J,'Liste BT'!$K:$K,"")</f>
        <v/>
      </c>
      <c r="X522" s="105" t="s">
        <v>877</v>
      </c>
      <c r="Y522" s="90"/>
      <c r="Z522" s="71">
        <f t="shared" si="105"/>
        <v>4</v>
      </c>
      <c r="AA522" s="72">
        <f t="shared" si="101"/>
        <v>0</v>
      </c>
      <c r="AB522" s="72">
        <f t="shared" si="102"/>
        <v>0</v>
      </c>
      <c r="AC522" s="72">
        <f t="shared" si="103"/>
        <v>0</v>
      </c>
      <c r="AD522" s="72">
        <f t="shared" si="104"/>
        <v>0</v>
      </c>
      <c r="AF522" s="115"/>
      <c r="AG522" s="115"/>
      <c r="AH522" s="115"/>
      <c r="AI522" s="115"/>
      <c r="AJ522" s="115"/>
      <c r="AK522" s="115">
        <v>4</v>
      </c>
      <c r="AL522" s="115"/>
      <c r="AM522" s="115"/>
      <c r="AN522" s="115"/>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c r="BJ522" s="115"/>
      <c r="BK522" s="115"/>
      <c r="BL522" s="115"/>
      <c r="BM522" s="115"/>
      <c r="BN522" s="115"/>
      <c r="BO522" s="115"/>
      <c r="BP522" s="115"/>
      <c r="BQ522" s="115"/>
      <c r="BR522" s="115"/>
      <c r="BS522" s="115"/>
      <c r="BT522" s="115"/>
      <c r="BU522" s="115"/>
    </row>
    <row r="523" spans="1:73" ht="51" customHeight="1" x14ac:dyDescent="0.3">
      <c r="A523" s="67" t="s">
        <v>501</v>
      </c>
      <c r="B523" s="143" cm="1">
        <f t="array" ref="B523">IF(COUNTA(AF523:BU523)=0,"",_xlfn.XLOOKUP(INDEX(AF523:BU523,MATCH(FALSE,ISBLANK(AF523:BU523),0)),$AF523:$BU523,$AF$432:$BU$432,0))</f>
        <v>45873</v>
      </c>
      <c r="C523" s="67" t="s">
        <v>788</v>
      </c>
      <c r="D523" s="67" t="s">
        <v>819</v>
      </c>
      <c r="E523" s="67">
        <v>2504266871</v>
      </c>
      <c r="F523" s="12" t="s">
        <v>878</v>
      </c>
      <c r="G523" s="12"/>
      <c r="H523" s="12" t="s">
        <v>164</v>
      </c>
      <c r="I523" s="59"/>
      <c r="J523" s="14" t="s">
        <v>1264</v>
      </c>
      <c r="K523" s="14">
        <f>_xlfn.XLOOKUP(CONCATENATE(O523," ",U523),'Liste BT'!$J:$J,'Liste BT'!$C:$C,0)</f>
        <v>0</v>
      </c>
      <c r="L523" s="14" t="s">
        <v>1264</v>
      </c>
      <c r="M523" s="68" t="str">
        <f>IF(N523=0,"",_xlfn.XLOOKUP(N523,'Liste des sites'!$E:$E,'Liste des sites'!$O:$O,""))</f>
        <v>Neuchâtel</v>
      </c>
      <c r="N523" s="12" t="s">
        <v>569</v>
      </c>
      <c r="O523" s="69">
        <f>IF(N523=0,"",_xlfn.XLOOKUP(N523,'Liste des sites'!$E:$E,'Liste des sites'!$D:$D,""))</f>
        <v>0</v>
      </c>
      <c r="P523" s="12" t="s">
        <v>569</v>
      </c>
      <c r="Q523" s="20" t="s">
        <v>876</v>
      </c>
      <c r="R523" s="69" t="str">
        <f t="shared" si="100"/>
        <v/>
      </c>
      <c r="S523" s="103"/>
      <c r="T523" s="14">
        <f>IF(S523="",0,_xlfn.XLOOKUP(S523,'Clés appart'!$D:$D,'Clés appart'!$G:$G,0))</f>
        <v>0</v>
      </c>
      <c r="U523" s="69"/>
      <c r="V523" s="69"/>
      <c r="W523" s="69" t="str">
        <f>_xlfn.XLOOKUP(R523,'Liste BT'!$J:$J,'Liste BT'!$K:$K,"")</f>
        <v/>
      </c>
      <c r="X523" s="105" t="s">
        <v>876</v>
      </c>
      <c r="Y523" s="90"/>
      <c r="Z523" s="71">
        <f t="shared" si="105"/>
        <v>16</v>
      </c>
      <c r="AA523" s="72">
        <f t="shared" si="101"/>
        <v>0</v>
      </c>
      <c r="AB523" s="72">
        <f t="shared" si="102"/>
        <v>0</v>
      </c>
      <c r="AC523" s="72">
        <f t="shared" si="103"/>
        <v>0</v>
      </c>
      <c r="AD523" s="72">
        <f t="shared" si="104"/>
        <v>0</v>
      </c>
      <c r="AF523" s="115"/>
      <c r="AG523" s="115"/>
      <c r="AH523" s="115"/>
      <c r="AI523" s="115"/>
      <c r="AJ523" s="115"/>
      <c r="AK523" s="115"/>
      <c r="AL523" s="115"/>
      <c r="AM523" s="115">
        <v>4</v>
      </c>
      <c r="AN523" s="115">
        <v>4</v>
      </c>
      <c r="AO523" s="115">
        <v>4</v>
      </c>
      <c r="AP523" s="115"/>
      <c r="AQ523" s="115"/>
      <c r="AR523" s="115"/>
      <c r="AS523" s="115"/>
      <c r="AT523" s="115"/>
      <c r="AU523" s="115"/>
      <c r="AV523" s="115"/>
      <c r="AW523" s="115"/>
      <c r="AX523" s="115"/>
      <c r="AY523" s="115"/>
      <c r="AZ523" s="115"/>
      <c r="BA523" s="115"/>
      <c r="BB523" s="115"/>
      <c r="BC523" s="115"/>
      <c r="BD523" s="115">
        <v>4</v>
      </c>
      <c r="BE523" s="115"/>
      <c r="BF523" s="115"/>
      <c r="BG523" s="115"/>
      <c r="BH523" s="115"/>
      <c r="BI523" s="115"/>
      <c r="BJ523" s="115"/>
      <c r="BK523" s="115"/>
      <c r="BL523" s="115"/>
      <c r="BM523" s="115"/>
      <c r="BN523" s="115"/>
      <c r="BO523" s="115"/>
      <c r="BP523" s="115"/>
      <c r="BQ523" s="115"/>
      <c r="BR523" s="115"/>
      <c r="BS523" s="115"/>
      <c r="BT523" s="115"/>
      <c r="BU523" s="115"/>
    </row>
    <row r="524" spans="1:73" ht="51" customHeight="1" x14ac:dyDescent="0.3">
      <c r="A524" s="67" t="s">
        <v>501</v>
      </c>
      <c r="B524" s="143" cm="1">
        <f t="array" ref="B524">IF(COUNTA(AF524:BU524)=0,"",_xlfn.XLOOKUP(INDEX(AF524:BU524,MATCH(FALSE,ISBLANK(AF524:BU524),0)),$AF524:$BU524,$AF$432:$BU$432,0))</f>
        <v>45873</v>
      </c>
      <c r="C524" s="67" t="s">
        <v>788</v>
      </c>
      <c r="D524" s="67" t="s">
        <v>819</v>
      </c>
      <c r="E524" s="67">
        <v>2504266871</v>
      </c>
      <c r="F524" s="12" t="s">
        <v>865</v>
      </c>
      <c r="G524" s="12"/>
      <c r="H524" s="12" t="s">
        <v>164</v>
      </c>
      <c r="I524" s="59"/>
      <c r="J524" s="14"/>
      <c r="K524" s="14" t="str">
        <f>_xlfn.XLOOKUP(CONCATENATE(O524," ",U524),'Liste BT'!$J:$J,'Liste BT'!$C:$C,0)</f>
        <v>17958</v>
      </c>
      <c r="L524" s="14"/>
      <c r="M524" s="68" t="str">
        <f>IF(N524=0,"",_xlfn.XLOOKUP(N524,'Liste des sites'!$E:$E,'Liste des sites'!$O:$O,""))</f>
        <v>Neuchâtel</v>
      </c>
      <c r="N524" s="12" t="s">
        <v>1208</v>
      </c>
      <c r="O524" s="69" t="str">
        <f>IF(N524=0,"",_xlfn.XLOOKUP(N524,'Liste des sites'!$E:$E,'Liste des sites'!$D:$D,""))</f>
        <v>19229</v>
      </c>
      <c r="P524" s="12" t="s">
        <v>1208</v>
      </c>
      <c r="Q524" s="20" t="s">
        <v>824</v>
      </c>
      <c r="R524" s="69" t="str">
        <f t="shared" si="100"/>
        <v>19229 Vitrerie intérieure et extérieure</v>
      </c>
      <c r="S524" s="103"/>
      <c r="T524" s="14">
        <f>IF(S524="",0,_xlfn.XLOOKUP(S524,'Clés appart'!$D:$D,'Clés appart'!$G:$G,0))</f>
        <v>0</v>
      </c>
      <c r="U524" s="69" t="s">
        <v>544</v>
      </c>
      <c r="V524" s="69" t="s">
        <v>544</v>
      </c>
      <c r="W524" s="69" t="str">
        <f>_xlfn.XLOOKUP(R524,'Liste BT'!$J:$J,'Liste BT'!$K:$K,"")</f>
        <v>A01</v>
      </c>
      <c r="X524" s="105"/>
      <c r="Y524" s="90"/>
      <c r="Z524" s="71">
        <f t="shared" si="105"/>
        <v>25.5</v>
      </c>
      <c r="AA524" s="72">
        <f t="shared" si="101"/>
        <v>1</v>
      </c>
      <c r="AB524" s="72">
        <f t="shared" si="102"/>
        <v>0</v>
      </c>
      <c r="AC524" s="72">
        <f t="shared" si="103"/>
        <v>3</v>
      </c>
      <c r="AD524" s="72">
        <f t="shared" si="104"/>
        <v>0</v>
      </c>
      <c r="AF524" s="115"/>
      <c r="AG524" s="115"/>
      <c r="AH524" s="115"/>
      <c r="AI524" s="115"/>
      <c r="AJ524" s="115"/>
      <c r="AK524" s="115"/>
      <c r="AL524" s="115"/>
      <c r="AM524" s="115">
        <v>6</v>
      </c>
      <c r="AN524" s="115"/>
      <c r="AO524" s="115">
        <v>6</v>
      </c>
      <c r="AP524" s="115">
        <v>6</v>
      </c>
      <c r="AQ524" s="115">
        <v>4.5</v>
      </c>
      <c r="AR524" s="115"/>
      <c r="AS524" s="115"/>
      <c r="AT524" s="115">
        <v>3</v>
      </c>
      <c r="AU524" s="115" t="s">
        <v>807</v>
      </c>
      <c r="AV524" s="115" t="s">
        <v>790</v>
      </c>
      <c r="AW524" s="115" t="s">
        <v>790</v>
      </c>
      <c r="AX524" s="115" t="s">
        <v>790</v>
      </c>
      <c r="AY524" s="115"/>
      <c r="AZ524" s="115"/>
      <c r="BA524" s="115"/>
      <c r="BB524" s="115"/>
      <c r="BC524" s="115"/>
      <c r="BD524" s="115"/>
      <c r="BE524" s="115"/>
      <c r="BF524" s="115"/>
      <c r="BG524" s="115"/>
      <c r="BH524" s="115"/>
      <c r="BI524" s="115"/>
      <c r="BJ524" s="115"/>
      <c r="BK524" s="115"/>
      <c r="BL524" s="115"/>
      <c r="BM524" s="115"/>
      <c r="BN524" s="115"/>
      <c r="BO524" s="115"/>
      <c r="BP524" s="115"/>
      <c r="BQ524" s="115"/>
      <c r="BR524" s="115"/>
      <c r="BS524" s="115"/>
      <c r="BT524" s="115"/>
      <c r="BU524" s="115"/>
    </row>
    <row r="525" spans="1:73" ht="51" customHeight="1" x14ac:dyDescent="0.3">
      <c r="A525" s="67" t="s">
        <v>501</v>
      </c>
      <c r="B525" s="143" cm="1">
        <f t="array" ref="B525">IF(COUNTA(AF525:BU525)=0,"",_xlfn.XLOOKUP(INDEX(AF525:BU525,MATCH(FALSE,ISBLANK(AF525:BU525),0)),$AF525:$BU525,$AF$432:$BU$432,0))</f>
        <v>45873</v>
      </c>
      <c r="C525" s="67" t="s">
        <v>788</v>
      </c>
      <c r="D525" s="67" t="s">
        <v>819</v>
      </c>
      <c r="E525" s="67">
        <v>2504266871</v>
      </c>
      <c r="F525" s="12" t="s">
        <v>864</v>
      </c>
      <c r="G525" s="12"/>
      <c r="H525" s="12" t="s">
        <v>164</v>
      </c>
      <c r="I525" s="59"/>
      <c r="J525" s="14" t="s">
        <v>1259</v>
      </c>
      <c r="K525" s="14">
        <f>_xlfn.XLOOKUP(CONCATENATE(O525," ",U525),'Liste BT'!$J:$J,'Liste BT'!$C:$C,0)</f>
        <v>0</v>
      </c>
      <c r="L525" s="14" t="s">
        <v>1259</v>
      </c>
      <c r="M525" s="68" t="str">
        <f>IF(N525=0,"",_xlfn.XLOOKUP(N525,'Liste des sites'!$E:$E,'Liste des sites'!$O:$O,""))</f>
        <v>Neuchâtel</v>
      </c>
      <c r="N525" s="12" t="s">
        <v>1262</v>
      </c>
      <c r="O525" s="69" t="str">
        <f>IF(N525=0,"",_xlfn.XLOOKUP(N525,'Liste des sites'!$E:$E,'Liste des sites'!$D:$D,""))</f>
        <v>19243</v>
      </c>
      <c r="P525" s="12" t="s">
        <v>1262</v>
      </c>
      <c r="Q525" s="20" t="s">
        <v>853</v>
      </c>
      <c r="R525" s="69" t="str">
        <f t="shared" si="100"/>
        <v/>
      </c>
      <c r="S525" s="103"/>
      <c r="T525" s="14">
        <f>IF(S525="",0,_xlfn.XLOOKUP(S525,'Clés appart'!$D:$D,'Clés appart'!$G:$G,0))</f>
        <v>0</v>
      </c>
      <c r="U525" s="69"/>
      <c r="V525" s="69"/>
      <c r="W525" s="69" t="str">
        <f>_xlfn.XLOOKUP(R525,'Liste BT'!$J:$J,'Liste BT'!$K:$K,"")</f>
        <v/>
      </c>
      <c r="X525" s="105" t="s">
        <v>853</v>
      </c>
      <c r="Y525" s="90"/>
      <c r="Z525" s="71">
        <f t="shared" si="105"/>
        <v>10.5</v>
      </c>
      <c r="AA525" s="72">
        <f t="shared" si="101"/>
        <v>1</v>
      </c>
      <c r="AB525" s="72">
        <f t="shared" si="102"/>
        <v>0</v>
      </c>
      <c r="AC525" s="72">
        <f t="shared" si="103"/>
        <v>3</v>
      </c>
      <c r="AD525" s="72">
        <f t="shared" si="104"/>
        <v>0</v>
      </c>
      <c r="AF525" s="115"/>
      <c r="AG525" s="115"/>
      <c r="AH525" s="115"/>
      <c r="AI525" s="115"/>
      <c r="AJ525" s="115"/>
      <c r="AK525" s="115"/>
      <c r="AL525" s="115"/>
      <c r="AM525" s="115">
        <v>2</v>
      </c>
      <c r="AN525" s="115">
        <v>1</v>
      </c>
      <c r="AO525" s="115">
        <v>1</v>
      </c>
      <c r="AP525" s="115">
        <v>1</v>
      </c>
      <c r="AQ525" s="115">
        <v>1</v>
      </c>
      <c r="AR525" s="115"/>
      <c r="AS525" s="115"/>
      <c r="AT525" s="115">
        <v>1.5</v>
      </c>
      <c r="AU525" s="115" t="s">
        <v>807</v>
      </c>
      <c r="AV525" s="115" t="s">
        <v>790</v>
      </c>
      <c r="AW525" s="115" t="s">
        <v>790</v>
      </c>
      <c r="AX525" s="115" t="s">
        <v>790</v>
      </c>
      <c r="AY525" s="115"/>
      <c r="AZ525" s="115"/>
      <c r="BA525" s="115"/>
      <c r="BB525" s="115"/>
      <c r="BC525" s="115"/>
      <c r="BD525" s="115"/>
      <c r="BE525" s="115">
        <v>3</v>
      </c>
      <c r="BF525" s="115"/>
      <c r="BG525" s="115"/>
      <c r="BH525" s="115"/>
      <c r="BI525" s="115"/>
      <c r="BJ525" s="115"/>
      <c r="BK525" s="115"/>
      <c r="BL525" s="115"/>
      <c r="BM525" s="115"/>
      <c r="BN525" s="115"/>
      <c r="BO525" s="115"/>
      <c r="BP525" s="115"/>
      <c r="BQ525" s="115"/>
      <c r="BR525" s="115"/>
      <c r="BS525" s="115"/>
      <c r="BT525" s="115"/>
      <c r="BU525" s="115"/>
    </row>
    <row r="526" spans="1:73" ht="51" customHeight="1" x14ac:dyDescent="0.3">
      <c r="A526" s="67" t="s">
        <v>501</v>
      </c>
      <c r="B526" s="143" cm="1">
        <f t="array" ref="B526">IF(COUNTA(AF526:BU526)=0,"",_xlfn.XLOOKUP(INDEX(AF526:BU526,MATCH(FALSE,ISBLANK(AF526:BU526),0)),$AF526:$BU526,$AF$432:$BU$432,0))</f>
        <v>45899</v>
      </c>
      <c r="C526" s="67" t="s">
        <v>788</v>
      </c>
      <c r="D526" s="67" t="s">
        <v>819</v>
      </c>
      <c r="E526" s="67">
        <v>2504266871</v>
      </c>
      <c r="F526" s="12" t="s">
        <v>868</v>
      </c>
      <c r="G526" s="12"/>
      <c r="H526" s="12" t="s">
        <v>164</v>
      </c>
      <c r="I526" s="59"/>
      <c r="J526" s="14" t="s">
        <v>1252</v>
      </c>
      <c r="K526" s="14">
        <f>_xlfn.XLOOKUP(CONCATENATE(O526," ",U526),'Liste BT'!$J:$J,'Liste BT'!$C:$C,0)</f>
        <v>0</v>
      </c>
      <c r="L526" s="14" t="s">
        <v>1252</v>
      </c>
      <c r="M526" s="68" t="str">
        <f>IF(N526=0,"",_xlfn.XLOOKUP(N526,'Liste des sites'!$E:$E,'Liste des sites'!$O:$O,""))</f>
        <v>Neuchâtel</v>
      </c>
      <c r="N526" s="12" t="s">
        <v>2257</v>
      </c>
      <c r="O526" s="69" t="str">
        <f>IF(N526=0,"",_xlfn.XLOOKUP(N526,'Liste des sites'!$E:$E,'Liste des sites'!$D:$D,""))</f>
        <v>135</v>
      </c>
      <c r="P526" s="12" t="s">
        <v>2257</v>
      </c>
      <c r="Q526" s="20" t="s">
        <v>854</v>
      </c>
      <c r="R526" s="69" t="str">
        <f t="shared" si="100"/>
        <v/>
      </c>
      <c r="S526" s="103"/>
      <c r="T526" s="14">
        <f>IF(S526="",0,_xlfn.XLOOKUP(S526,'Clés appart'!$D:$D,'Clés appart'!$G:$G,0))</f>
        <v>0</v>
      </c>
      <c r="U526" s="69"/>
      <c r="V526" s="69"/>
      <c r="W526" s="69" t="str">
        <f>_xlfn.XLOOKUP(R526,'Liste BT'!$J:$J,'Liste BT'!$K:$K,"")</f>
        <v/>
      </c>
      <c r="X526" s="105" t="s">
        <v>854</v>
      </c>
      <c r="Y526" s="90"/>
      <c r="Z526" s="71">
        <f t="shared" si="105"/>
        <v>8.5</v>
      </c>
      <c r="AA526" s="72">
        <f t="shared" si="101"/>
        <v>0</v>
      </c>
      <c r="AB526" s="72">
        <f t="shared" si="102"/>
        <v>0</v>
      </c>
      <c r="AC526" s="72">
        <f t="shared" si="103"/>
        <v>0</v>
      </c>
      <c r="AD526" s="72">
        <f t="shared" si="104"/>
        <v>0</v>
      </c>
      <c r="AF526" s="115"/>
      <c r="AG526" s="115"/>
      <c r="AH526" s="115"/>
      <c r="AI526" s="115"/>
      <c r="AJ526" s="115"/>
      <c r="AK526" s="115"/>
      <c r="AL526" s="115"/>
      <c r="AM526" s="115"/>
      <c r="AN526" s="115"/>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c r="BJ526" s="115"/>
      <c r="BK526" s="115"/>
      <c r="BL526" s="115"/>
      <c r="BM526" s="115">
        <v>8.5</v>
      </c>
      <c r="BN526" s="115"/>
      <c r="BO526" s="115"/>
      <c r="BP526" s="115"/>
      <c r="BQ526" s="115"/>
      <c r="BR526" s="115"/>
      <c r="BS526" s="115"/>
      <c r="BT526" s="115"/>
      <c r="BU526" s="115"/>
    </row>
    <row r="527" spans="1:73" ht="51" customHeight="1" x14ac:dyDescent="0.3">
      <c r="A527" s="67" t="s">
        <v>501</v>
      </c>
      <c r="B527" s="143" cm="1">
        <f t="array" ref="B527">IF(COUNTA(AF527:BU527)=0,"",_xlfn.XLOOKUP(INDEX(AF527:BU527,MATCH(FALSE,ISBLANK(AF527:BU527),0)),$AF527:$BU527,$AF$432:$BU$432,0))</f>
        <v>45899</v>
      </c>
      <c r="C527" s="67" t="s">
        <v>983</v>
      </c>
      <c r="D527" s="67" t="s">
        <v>984</v>
      </c>
      <c r="E527" s="67">
        <v>2304262301</v>
      </c>
      <c r="F527" s="12" t="s">
        <v>868</v>
      </c>
      <c r="G527" s="12"/>
      <c r="H527" s="12" t="s">
        <v>164</v>
      </c>
      <c r="I527" s="59"/>
      <c r="J527" s="14" t="s">
        <v>1252</v>
      </c>
      <c r="K527" s="14">
        <f>_xlfn.XLOOKUP(CONCATENATE(O527," ",U527),'Liste BT'!$J:$J,'Liste BT'!$C:$C,0)</f>
        <v>0</v>
      </c>
      <c r="L527" s="14" t="s">
        <v>1252</v>
      </c>
      <c r="M527" s="68" t="str">
        <f>IF(N527=0,"",_xlfn.XLOOKUP(N527,'Liste des sites'!$E:$E,'Liste des sites'!$O:$O,""))</f>
        <v>Neuchâtel</v>
      </c>
      <c r="N527" s="12" t="s">
        <v>2257</v>
      </c>
      <c r="O527" s="69" t="str">
        <f>IF(N527=0,"",_xlfn.XLOOKUP(N527,'Liste des sites'!$E:$E,'Liste des sites'!$D:$D,""))</f>
        <v>135</v>
      </c>
      <c r="P527" s="12" t="s">
        <v>2257</v>
      </c>
      <c r="Q527" s="20" t="s">
        <v>854</v>
      </c>
      <c r="R527" s="69" t="str">
        <f t="shared" si="100"/>
        <v/>
      </c>
      <c r="S527" s="103"/>
      <c r="T527" s="14">
        <f>IF(S527="",0,_xlfn.XLOOKUP(S527,'Clés appart'!$D:$D,'Clés appart'!$G:$G,0))</f>
        <v>0</v>
      </c>
      <c r="U527" s="69"/>
      <c r="V527" s="69"/>
      <c r="W527" s="69" t="str">
        <f>_xlfn.XLOOKUP(R527,'Liste BT'!$J:$J,'Liste BT'!$K:$K,"")</f>
        <v/>
      </c>
      <c r="X527" s="105" t="s">
        <v>854</v>
      </c>
      <c r="Y527" s="90"/>
      <c r="Z527" s="71">
        <f t="shared" si="105"/>
        <v>2</v>
      </c>
      <c r="AA527" s="72">
        <f t="shared" si="101"/>
        <v>0</v>
      </c>
      <c r="AB527" s="72">
        <f t="shared" si="102"/>
        <v>0</v>
      </c>
      <c r="AC527" s="72">
        <f t="shared" si="103"/>
        <v>0</v>
      </c>
      <c r="AD527" s="72">
        <f t="shared" si="104"/>
        <v>0</v>
      </c>
      <c r="AF527" s="115"/>
      <c r="AG527" s="115"/>
      <c r="AH527" s="115"/>
      <c r="AI527" s="115"/>
      <c r="AJ527" s="115"/>
      <c r="AK527" s="115"/>
      <c r="AL527" s="115"/>
      <c r="AM527" s="115"/>
      <c r="AN527" s="115"/>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c r="BJ527" s="115"/>
      <c r="BK527" s="115"/>
      <c r="BL527" s="115"/>
      <c r="BM527" s="115">
        <v>2</v>
      </c>
      <c r="BN527" s="115"/>
      <c r="BO527" s="115"/>
      <c r="BP527" s="115"/>
      <c r="BQ527" s="115"/>
      <c r="BR527" s="115"/>
      <c r="BS527" s="115"/>
      <c r="BT527" s="115"/>
      <c r="BU527" s="115"/>
    </row>
    <row r="528" spans="1:73" ht="51" customHeight="1" x14ac:dyDescent="0.3">
      <c r="A528" s="67" t="s">
        <v>501</v>
      </c>
      <c r="B528" s="143" cm="1">
        <f t="array" ref="B528">IF(COUNTA(AF528:BU528)=0,"",_xlfn.XLOOKUP(INDEX(AF528:BU528,MATCH(FALSE,ISBLANK(AF528:BU528),0)),$AF528:$BU528,$AF$432:$BU$432,0))</f>
        <v>45899</v>
      </c>
      <c r="C528" s="67" t="s">
        <v>977</v>
      </c>
      <c r="D528" s="67" t="s">
        <v>978</v>
      </c>
      <c r="E528" s="67">
        <v>2502265875</v>
      </c>
      <c r="F528" s="12" t="s">
        <v>868</v>
      </c>
      <c r="G528" s="12"/>
      <c r="H528" s="12" t="s">
        <v>164</v>
      </c>
      <c r="I528" s="59"/>
      <c r="J528" s="14" t="s">
        <v>1252</v>
      </c>
      <c r="K528" s="14">
        <f>_xlfn.XLOOKUP(CONCATENATE(O528," ",U528),'Liste BT'!$J:$J,'Liste BT'!$C:$C,0)</f>
        <v>0</v>
      </c>
      <c r="L528" s="14" t="s">
        <v>1252</v>
      </c>
      <c r="M528" s="68" t="str">
        <f>IF(N528=0,"",_xlfn.XLOOKUP(N528,'Liste des sites'!$E:$E,'Liste des sites'!$O:$O,""))</f>
        <v>Neuchâtel</v>
      </c>
      <c r="N528" s="12" t="s">
        <v>2257</v>
      </c>
      <c r="O528" s="69" t="str">
        <f>IF(N528=0,"",_xlfn.XLOOKUP(N528,'Liste des sites'!$E:$E,'Liste des sites'!$D:$D,""))</f>
        <v>135</v>
      </c>
      <c r="P528" s="12" t="s">
        <v>2257</v>
      </c>
      <c r="Q528" s="20" t="s">
        <v>854</v>
      </c>
      <c r="R528" s="69" t="str">
        <f t="shared" si="100"/>
        <v/>
      </c>
      <c r="S528" s="103"/>
      <c r="T528" s="14">
        <f>IF(S528="",0,_xlfn.XLOOKUP(S528,'Clés appart'!$D:$D,'Clés appart'!$G:$G,0))</f>
        <v>0</v>
      </c>
      <c r="U528" s="69"/>
      <c r="V528" s="69"/>
      <c r="W528" s="69" t="str">
        <f>_xlfn.XLOOKUP(R528,'Liste BT'!$J:$J,'Liste BT'!$K:$K,"")</f>
        <v/>
      </c>
      <c r="X528" s="105" t="s">
        <v>854</v>
      </c>
      <c r="Y528" s="90"/>
      <c r="Z528" s="71">
        <f t="shared" si="105"/>
        <v>11</v>
      </c>
      <c r="AA528" s="72">
        <f t="shared" si="101"/>
        <v>0</v>
      </c>
      <c r="AB528" s="72">
        <f t="shared" si="102"/>
        <v>0</v>
      </c>
      <c r="AC528" s="72">
        <f t="shared" si="103"/>
        <v>0</v>
      </c>
      <c r="AD528" s="72">
        <f t="shared" si="104"/>
        <v>0</v>
      </c>
      <c r="AF528" s="115"/>
      <c r="AG528" s="115"/>
      <c r="AH528" s="115"/>
      <c r="AI528" s="115"/>
      <c r="AJ528" s="115"/>
      <c r="AK528" s="115"/>
      <c r="AL528" s="115"/>
      <c r="AM528" s="115"/>
      <c r="AN528" s="115"/>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c r="BJ528" s="115"/>
      <c r="BK528" s="115"/>
      <c r="BL528" s="115"/>
      <c r="BM528" s="115">
        <v>11</v>
      </c>
      <c r="BN528" s="115"/>
      <c r="BO528" s="115"/>
      <c r="BP528" s="115"/>
      <c r="BQ528" s="115"/>
      <c r="BR528" s="115"/>
      <c r="BS528" s="115"/>
      <c r="BT528" s="115"/>
      <c r="BU528" s="115"/>
    </row>
    <row r="529" spans="1:73" ht="51" customHeight="1" x14ac:dyDescent="0.3">
      <c r="A529" s="67" t="s">
        <v>501</v>
      </c>
      <c r="B529" s="143" cm="1">
        <f t="array" ref="B529">IF(COUNTA(AF529:BU529)=0,"",_xlfn.XLOOKUP(INDEX(AF529:BU529,MATCH(FALSE,ISBLANK(AF529:BU529),0)),$AF529:$BU529,$AF$432:$BU$432,0))</f>
        <v>45871</v>
      </c>
      <c r="C529" s="67" t="s">
        <v>975</v>
      </c>
      <c r="D529" s="67" t="s">
        <v>976</v>
      </c>
      <c r="E529" s="67">
        <v>2206260522</v>
      </c>
      <c r="F529" s="12" t="s">
        <v>827</v>
      </c>
      <c r="G529" s="12"/>
      <c r="H529" s="12" t="s">
        <v>164</v>
      </c>
      <c r="I529" s="59"/>
      <c r="J529" s="14" t="s">
        <v>1354</v>
      </c>
      <c r="K529" s="14">
        <f>_xlfn.XLOOKUP(CONCATENATE(O529," ",U529),'Liste BT'!$J:$J,'Liste BT'!$C:$C,0)</f>
        <v>0</v>
      </c>
      <c r="L529" s="14" t="s">
        <v>1354</v>
      </c>
      <c r="M529" s="68" t="str">
        <f>IF(N529=0,"",_xlfn.XLOOKUP(N529,'Liste des sites'!$E:$E,'Liste des sites'!$O:$O,""))</f>
        <v>Jura</v>
      </c>
      <c r="N529" s="12" t="s">
        <v>1106</v>
      </c>
      <c r="O529" s="69" t="str">
        <f>IF(N529=0,"",_xlfn.XLOOKUP(N529,'Liste des sites'!$E:$E,'Liste des sites'!$D:$D,""))</f>
        <v>119</v>
      </c>
      <c r="P529" s="12" t="s">
        <v>1106</v>
      </c>
      <c r="Q529" s="20" t="s">
        <v>848</v>
      </c>
      <c r="R529" s="69" t="str">
        <f t="shared" si="100"/>
        <v/>
      </c>
      <c r="S529" s="103"/>
      <c r="T529" s="14">
        <f>IF(S529="",0,_xlfn.XLOOKUP(S529,'Clés appart'!$D:$D,'Clés appart'!$G:$G,0))</f>
        <v>0</v>
      </c>
      <c r="U529" s="69"/>
      <c r="V529" s="69"/>
      <c r="W529" s="69" t="str">
        <f>_xlfn.XLOOKUP(R529,'Liste BT'!$J:$J,'Liste BT'!$K:$K,"")</f>
        <v/>
      </c>
      <c r="X529" s="105" t="s">
        <v>848</v>
      </c>
      <c r="Y529" s="90"/>
      <c r="Z529" s="71">
        <f t="shared" si="105"/>
        <v>7.5</v>
      </c>
      <c r="AA529" s="72">
        <f t="shared" si="101"/>
        <v>0</v>
      </c>
      <c r="AB529" s="72">
        <f t="shared" si="102"/>
        <v>0</v>
      </c>
      <c r="AC529" s="72">
        <f t="shared" si="103"/>
        <v>0</v>
      </c>
      <c r="AD529" s="72">
        <f t="shared" si="104"/>
        <v>0</v>
      </c>
      <c r="AE529" s="147" t="s">
        <v>1498</v>
      </c>
      <c r="AF529" s="115"/>
      <c r="AG529" s="115"/>
      <c r="AH529" s="115"/>
      <c r="AI529" s="115"/>
      <c r="AJ529" s="115"/>
      <c r="AK529" s="115">
        <v>7.5</v>
      </c>
      <c r="AL529" s="115"/>
      <c r="AM529" s="115"/>
      <c r="AN529" s="115"/>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c r="BJ529" s="115"/>
      <c r="BK529" s="115"/>
      <c r="BL529" s="115"/>
      <c r="BM529" s="115"/>
      <c r="BN529" s="115"/>
      <c r="BO529" s="115"/>
      <c r="BP529" s="115"/>
      <c r="BQ529" s="115"/>
      <c r="BR529" s="115"/>
      <c r="BS529" s="115"/>
      <c r="BT529" s="115"/>
      <c r="BU529" s="115"/>
    </row>
    <row r="530" spans="1:73" ht="51" customHeight="1" x14ac:dyDescent="0.3">
      <c r="A530" s="67" t="s">
        <v>501</v>
      </c>
      <c r="B530" s="143" cm="1">
        <f t="array" ref="B530">IF(COUNTA(AF530:BU530)=0,"",_xlfn.XLOOKUP(INDEX(AF530:BU530,MATCH(FALSE,ISBLANK(AF530:BU530),0)),$AF530:$BU530,$AF$432:$BU$432,0))</f>
        <v>45873</v>
      </c>
      <c r="C530" s="67" t="s">
        <v>834</v>
      </c>
      <c r="D530" s="67" t="s">
        <v>835</v>
      </c>
      <c r="E530" s="67">
        <v>2504266788</v>
      </c>
      <c r="F530" s="12" t="s">
        <v>1283</v>
      </c>
      <c r="G530" s="12"/>
      <c r="H530" s="12" t="s">
        <v>164</v>
      </c>
      <c r="I530" s="59"/>
      <c r="J530" s="14" t="s">
        <v>668</v>
      </c>
      <c r="K530" s="14">
        <f>_xlfn.XLOOKUP(CONCATENATE(O530," ",U530),'Liste BT'!$J:$J,'Liste BT'!$C:$C,0)</f>
        <v>0</v>
      </c>
      <c r="L530" s="14" t="s">
        <v>668</v>
      </c>
      <c r="M530" s="68" t="str">
        <f>IF(N530=0,"",_xlfn.XLOOKUP(N530,'Liste des sites'!$E:$E,'Liste des sites'!$O:$O,""))</f>
        <v>Neuchâtel</v>
      </c>
      <c r="N530" s="12" t="s">
        <v>1285</v>
      </c>
      <c r="O530" s="69" t="str">
        <f>IF(N530=0,"",_xlfn.XLOOKUP(N530,'Liste des sites'!$E:$E,'Liste des sites'!$D:$D,""))</f>
        <v>18594</v>
      </c>
      <c r="P530" s="12" t="s">
        <v>1285</v>
      </c>
      <c r="Q530" s="20" t="s">
        <v>837</v>
      </c>
      <c r="R530" s="69" t="str">
        <f t="shared" si="100"/>
        <v/>
      </c>
      <c r="S530" s="103"/>
      <c r="T530" s="14">
        <f>IF(S530="",0,_xlfn.XLOOKUP(S530,'Clés appart'!$D:$D,'Clés appart'!$G:$G,0))</f>
        <v>0</v>
      </c>
      <c r="U530" s="69"/>
      <c r="V530" s="69"/>
      <c r="W530" s="69" t="str">
        <f>_xlfn.XLOOKUP(R530,'Liste BT'!$J:$J,'Liste BT'!$K:$K,"")</f>
        <v/>
      </c>
      <c r="X530" s="105" t="s">
        <v>837</v>
      </c>
      <c r="Y530" s="90"/>
      <c r="Z530" s="71">
        <f t="shared" si="105"/>
        <v>34</v>
      </c>
      <c r="AA530" s="72">
        <f t="shared" si="101"/>
        <v>0</v>
      </c>
      <c r="AB530" s="72">
        <f t="shared" si="102"/>
        <v>0</v>
      </c>
      <c r="AC530" s="72">
        <f t="shared" si="103"/>
        <v>0</v>
      </c>
      <c r="AD530" s="72">
        <f t="shared" si="104"/>
        <v>0</v>
      </c>
      <c r="AF530" s="115"/>
      <c r="AG530" s="115"/>
      <c r="AH530" s="115"/>
      <c r="AI530" s="115"/>
      <c r="AJ530" s="115"/>
      <c r="AK530" s="115"/>
      <c r="AL530" s="115"/>
      <c r="AM530" s="115">
        <v>7</v>
      </c>
      <c r="AN530" s="115">
        <v>7</v>
      </c>
      <c r="AO530" s="115">
        <v>7</v>
      </c>
      <c r="AP530" s="115">
        <v>7</v>
      </c>
      <c r="AQ530" s="115">
        <v>6</v>
      </c>
      <c r="AR530" s="115"/>
      <c r="AS530" s="115"/>
      <c r="AT530" s="115"/>
      <c r="AU530" s="115"/>
      <c r="AV530" s="115"/>
      <c r="AW530" s="115"/>
      <c r="AX530" s="115"/>
      <c r="AY530" s="115"/>
      <c r="AZ530" s="115"/>
      <c r="BA530" s="115"/>
      <c r="BB530" s="115"/>
      <c r="BC530" s="115"/>
      <c r="BD530" s="115"/>
      <c r="BE530" s="115"/>
      <c r="BF530" s="115"/>
      <c r="BG530" s="115"/>
      <c r="BH530" s="115"/>
      <c r="BI530" s="115"/>
      <c r="BJ530" s="115"/>
      <c r="BK530" s="115"/>
      <c r="BL530" s="115"/>
      <c r="BM530" s="115"/>
      <c r="BN530" s="115"/>
      <c r="BO530" s="115"/>
      <c r="BP530" s="115"/>
      <c r="BQ530" s="115"/>
      <c r="BR530" s="115"/>
      <c r="BS530" s="115"/>
      <c r="BT530" s="115"/>
      <c r="BU530" s="115"/>
    </row>
    <row r="531" spans="1:73" ht="51" customHeight="1" x14ac:dyDescent="0.3">
      <c r="A531" s="67" t="s">
        <v>501</v>
      </c>
      <c r="B531" s="143" cm="1">
        <f t="array" ref="B531">IF(COUNTA(AF531:BU531)=0,"",_xlfn.XLOOKUP(INDEX(AF531:BU531,MATCH(FALSE,ISBLANK(AF531:BU531),0)),$AF531:$BU531,$AF$432:$BU$432,0))</f>
        <v>45876</v>
      </c>
      <c r="C531" s="67" t="s">
        <v>834</v>
      </c>
      <c r="D531" s="67" t="s">
        <v>835</v>
      </c>
      <c r="E531" s="67">
        <v>2504266788</v>
      </c>
      <c r="F531" s="12" t="s">
        <v>861</v>
      </c>
      <c r="G531" s="12"/>
      <c r="H531" s="12" t="s">
        <v>164</v>
      </c>
      <c r="I531" s="59"/>
      <c r="J531" s="14" t="s">
        <v>1521</v>
      </c>
      <c r="K531" s="14">
        <f>_xlfn.XLOOKUP(CONCATENATE(O531," ",U531),'Liste BT'!$J:$J,'Liste BT'!$C:$C,0)</f>
        <v>0</v>
      </c>
      <c r="L531" s="14" t="s">
        <v>1521</v>
      </c>
      <c r="M531" s="68" t="str">
        <f>IF(N531=0,"",_xlfn.XLOOKUP(N531,'Liste des sites'!$E:$E,'Liste des sites'!$O:$O,""))</f>
        <v>Neuchâtel</v>
      </c>
      <c r="N531" s="12" t="s">
        <v>180</v>
      </c>
      <c r="O531" s="69" t="str">
        <f>IF(N531=0,"",_xlfn.XLOOKUP(N531,'Liste des sites'!$E:$E,'Liste des sites'!$D:$D,""))</f>
        <v>17984</v>
      </c>
      <c r="P531" s="12" t="s">
        <v>180</v>
      </c>
      <c r="Q531" s="20" t="s">
        <v>838</v>
      </c>
      <c r="R531" s="69" t="str">
        <f t="shared" si="100"/>
        <v/>
      </c>
      <c r="S531" s="103"/>
      <c r="T531" s="14">
        <f>IF(S531="",0,_xlfn.XLOOKUP(S531,'Clés appart'!$D:$D,'Clés appart'!$G:$G,0))</f>
        <v>0</v>
      </c>
      <c r="U531" s="69"/>
      <c r="V531" s="69"/>
      <c r="W531" s="69" t="str">
        <f>_xlfn.XLOOKUP(R531,'Liste BT'!$J:$J,'Liste BT'!$K:$K,"")</f>
        <v/>
      </c>
      <c r="X531" s="105" t="s">
        <v>838</v>
      </c>
      <c r="Y531" s="90"/>
      <c r="Z531" s="71">
        <f t="shared" si="105"/>
        <v>7</v>
      </c>
      <c r="AA531" s="72">
        <f t="shared" si="101"/>
        <v>0</v>
      </c>
      <c r="AB531" s="72">
        <f t="shared" si="102"/>
        <v>0</v>
      </c>
      <c r="AC531" s="72">
        <f t="shared" si="103"/>
        <v>0</v>
      </c>
      <c r="AD531" s="72">
        <f t="shared" si="104"/>
        <v>0</v>
      </c>
      <c r="AF531" s="115"/>
      <c r="AG531" s="115"/>
      <c r="AH531" s="115"/>
      <c r="AI531" s="115"/>
      <c r="AJ531" s="115"/>
      <c r="AK531" s="115"/>
      <c r="AL531" s="115"/>
      <c r="AM531" s="115"/>
      <c r="AN531" s="115"/>
      <c r="AO531" s="115"/>
      <c r="AP531" s="115">
        <v>3</v>
      </c>
      <c r="AQ531" s="115">
        <v>4</v>
      </c>
      <c r="AR531" s="115"/>
      <c r="AS531" s="115"/>
      <c r="AT531" s="115"/>
      <c r="AU531" s="115"/>
      <c r="AV531" s="115"/>
      <c r="AW531" s="115"/>
      <c r="AX531" s="115"/>
      <c r="AY531" s="115"/>
      <c r="AZ531" s="115"/>
      <c r="BA531" s="115"/>
      <c r="BB531" s="115"/>
      <c r="BC531" s="115"/>
      <c r="BD531" s="115"/>
      <c r="BE531" s="115"/>
      <c r="BF531" s="115"/>
      <c r="BG531" s="115"/>
      <c r="BH531" s="115"/>
      <c r="BI531" s="115"/>
      <c r="BJ531" s="115"/>
      <c r="BK531" s="115"/>
      <c r="BL531" s="115"/>
      <c r="BM531" s="115"/>
      <c r="BN531" s="115"/>
      <c r="BO531" s="115"/>
      <c r="BP531" s="115"/>
      <c r="BQ531" s="115"/>
      <c r="BR531" s="115"/>
      <c r="BS531" s="115"/>
      <c r="BT531" s="115"/>
      <c r="BU531" s="115"/>
    </row>
    <row r="532" spans="1:73" ht="51" customHeight="1" x14ac:dyDescent="0.3">
      <c r="A532" s="67" t="s">
        <v>501</v>
      </c>
      <c r="B532" s="143" cm="1">
        <f t="array" ref="B532">IF(COUNTA(AF532:BU532)=0,"",_xlfn.XLOOKUP(INDEX(AF532:BU532,MATCH(FALSE,ISBLANK(AF532:BU532),0)),$AF532:$BU532,$AF$432:$BU$432,0))</f>
        <v>45899</v>
      </c>
      <c r="C532" s="67"/>
      <c r="D532" s="67" t="s">
        <v>880</v>
      </c>
      <c r="E532" s="67"/>
      <c r="F532" s="12" t="s">
        <v>868</v>
      </c>
      <c r="G532" s="12"/>
      <c r="H532" s="12" t="s">
        <v>164</v>
      </c>
      <c r="I532" s="59"/>
      <c r="J532" s="14" t="s">
        <v>1252</v>
      </c>
      <c r="K532" s="14">
        <f>_xlfn.XLOOKUP(CONCATENATE(O532," ",U532),'Liste BT'!$J:$J,'Liste BT'!$C:$C,0)</f>
        <v>0</v>
      </c>
      <c r="L532" s="14" t="s">
        <v>1252</v>
      </c>
      <c r="M532" s="68" t="str">
        <f>IF(N532=0,"",_xlfn.XLOOKUP(N532,'Liste des sites'!$E:$E,'Liste des sites'!$O:$O,""))</f>
        <v>Neuchâtel</v>
      </c>
      <c r="N532" s="12" t="s">
        <v>2257</v>
      </c>
      <c r="O532" s="69" t="str">
        <f>IF(N532=0,"",_xlfn.XLOOKUP(N532,'Liste des sites'!$E:$E,'Liste des sites'!$D:$D,""))</f>
        <v>135</v>
      </c>
      <c r="P532" s="12" t="s">
        <v>2257</v>
      </c>
      <c r="Q532" s="20" t="s">
        <v>854</v>
      </c>
      <c r="R532" s="69" t="str">
        <f t="shared" si="100"/>
        <v/>
      </c>
      <c r="S532" s="103"/>
      <c r="T532" s="14">
        <f>IF(S532="",0,_xlfn.XLOOKUP(S532,'Clés appart'!$D:$D,'Clés appart'!$G:$G,0))</f>
        <v>0</v>
      </c>
      <c r="U532" s="69"/>
      <c r="V532" s="69"/>
      <c r="W532" s="69" t="str">
        <f>_xlfn.XLOOKUP(R532,'Liste BT'!$J:$J,'Liste BT'!$K:$K,"")</f>
        <v/>
      </c>
      <c r="X532" s="105" t="s">
        <v>854</v>
      </c>
      <c r="Y532" s="90"/>
      <c r="Z532" s="71">
        <f t="shared" si="105"/>
        <v>8.5</v>
      </c>
      <c r="AA532" s="72">
        <f t="shared" si="101"/>
        <v>0</v>
      </c>
      <c r="AB532" s="72">
        <f t="shared" si="102"/>
        <v>0</v>
      </c>
      <c r="AC532" s="72">
        <f t="shared" si="103"/>
        <v>0</v>
      </c>
      <c r="AD532" s="72">
        <f t="shared" si="104"/>
        <v>0</v>
      </c>
      <c r="AF532" s="115"/>
      <c r="AG532" s="115"/>
      <c r="AH532" s="115"/>
      <c r="AI532" s="115"/>
      <c r="AJ532" s="115"/>
      <c r="AK532" s="115"/>
      <c r="AL532" s="115"/>
      <c r="AM532" s="115"/>
      <c r="AN532" s="115"/>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c r="BJ532" s="115"/>
      <c r="BK532" s="115"/>
      <c r="BL532" s="115"/>
      <c r="BM532" s="115">
        <v>8.5</v>
      </c>
      <c r="BN532" s="115"/>
      <c r="BO532" s="115"/>
      <c r="BP532" s="115"/>
      <c r="BQ532" s="115"/>
      <c r="BR532" s="115"/>
      <c r="BS532" s="115"/>
      <c r="BT532" s="115"/>
      <c r="BU532" s="115"/>
    </row>
    <row r="533" spans="1:73" ht="51" customHeight="1" x14ac:dyDescent="0.3">
      <c r="A533" s="67" t="s">
        <v>501</v>
      </c>
      <c r="B533" s="143" t="str" cm="1">
        <f t="array" ref="B533">IF(COUNTA(AF533:BU533)=0,"",_xlfn.XLOOKUP(INDEX(AF533:BU533,MATCH(FALSE,ISBLANK(AF533:BU533),0)),$AF533:$BU533,$AF$432:$BU$432,0))</f>
        <v/>
      </c>
      <c r="C533" s="67"/>
      <c r="D533" s="67"/>
      <c r="E533" s="67"/>
      <c r="F533" s="12"/>
      <c r="G533" s="12"/>
      <c r="H533" s="12"/>
      <c r="I533" s="59"/>
      <c r="J533" s="14"/>
      <c r="K533" s="14">
        <f>_xlfn.XLOOKUP(CONCATENATE(O533," ",U533),'Liste BT'!$J:$J,'Liste BT'!$C:$C,0)</f>
        <v>0</v>
      </c>
      <c r="L533" s="14"/>
      <c r="M533" s="68" t="str">
        <f>IF(N533=0,"",_xlfn.XLOOKUP(N533,'Liste des sites'!$E:$E,'Liste des sites'!$O:$O,""))</f>
        <v/>
      </c>
      <c r="N533" s="12"/>
      <c r="O533" s="69" t="str">
        <f>IF(N533=0,"",_xlfn.XLOOKUP(N533,'Liste des sites'!$E:$E,'Liste des sites'!$D:$D,""))</f>
        <v/>
      </c>
      <c r="P533" s="12"/>
      <c r="Q533" s="20"/>
      <c r="R533" s="69" t="str">
        <f t="shared" si="100"/>
        <v/>
      </c>
      <c r="S533" s="103"/>
      <c r="T533" s="14">
        <f>IF(S533="",0,_xlfn.XLOOKUP(S533,'Clés appart'!$D:$D,'Clés appart'!$G:$G,0))</f>
        <v>0</v>
      </c>
      <c r="U533" s="69"/>
      <c r="V533" s="69"/>
      <c r="W533" s="69" t="str">
        <f>_xlfn.XLOOKUP(R533,'Liste BT'!$J:$J,'Liste BT'!$K:$K,"")</f>
        <v/>
      </c>
      <c r="X533" s="105"/>
      <c r="Y533" s="90"/>
      <c r="Z533" s="71">
        <f t="shared" ref="Z533" si="106">SUM(AF533:BU533)</f>
        <v>0</v>
      </c>
      <c r="AA533" s="72">
        <f t="shared" ref="AA533:AA535" si="107">COUNTIF($AF533:$BU533,"Abs")</f>
        <v>0</v>
      </c>
      <c r="AB533" s="72">
        <f t="shared" ref="AB533:AB535" si="108">COUNTIF($AF533:$BU533,"CP")</f>
        <v>0</v>
      </c>
      <c r="AC533" s="72">
        <f t="shared" ref="AC533:AC535" si="109">COUNTIF($AF533:$BU533,"MA")</f>
        <v>0</v>
      </c>
      <c r="AD533" s="72">
        <f t="shared" ref="AD533:AD535" si="110">COUNTIF($AF533:$BU533,"F")</f>
        <v>0</v>
      </c>
      <c r="AF533" s="115"/>
      <c r="AG533" s="115"/>
      <c r="AH533" s="115"/>
      <c r="AI533" s="115"/>
      <c r="AJ533" s="115"/>
      <c r="AK533" s="115"/>
      <c r="AL533" s="115"/>
      <c r="AM533" s="115"/>
      <c r="AN533" s="115"/>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c r="BJ533" s="115"/>
      <c r="BK533" s="115"/>
      <c r="BL533" s="115"/>
      <c r="BM533" s="115"/>
      <c r="BN533" s="115"/>
      <c r="BO533" s="115"/>
      <c r="BP533" s="115"/>
      <c r="BQ533" s="115"/>
      <c r="BR533" s="115"/>
      <c r="BS533" s="115"/>
      <c r="BT533" s="115"/>
      <c r="BU533" s="115"/>
    </row>
    <row r="534" spans="1:73" ht="51" customHeight="1" x14ac:dyDescent="0.3">
      <c r="A534" s="67" t="s">
        <v>501</v>
      </c>
      <c r="B534" s="143" t="str" cm="1">
        <f t="array" ref="B534">IF(COUNTA(AF534:BU534)=0,"",_xlfn.XLOOKUP(INDEX(AF534:BU534,MATCH(FALSE,ISBLANK(AF534:BU534),0)),$AF534:$BU534,$AF$432:$BU$432,0))</f>
        <v/>
      </c>
      <c r="C534" s="67"/>
      <c r="D534" s="67"/>
      <c r="E534" s="67"/>
      <c r="F534" s="12"/>
      <c r="G534" s="12"/>
      <c r="H534" s="12"/>
      <c r="I534" s="59"/>
      <c r="J534" s="14"/>
      <c r="K534" s="14">
        <f>_xlfn.XLOOKUP(CONCATENATE(O534," ",U534),'Liste BT'!$J:$J,'Liste BT'!$C:$C,0)</f>
        <v>0</v>
      </c>
      <c r="L534" s="14"/>
      <c r="M534" s="68" t="str">
        <f>IF(N534=0,"",_xlfn.XLOOKUP(N534,'Liste des sites'!$E:$E,'Liste des sites'!$O:$O,""))</f>
        <v/>
      </c>
      <c r="N534" s="12"/>
      <c r="O534" s="69" t="str">
        <f>IF(N534=0,"",_xlfn.XLOOKUP(N534,'Liste des sites'!$E:$E,'Liste des sites'!$D:$D,""))</f>
        <v/>
      </c>
      <c r="P534" s="12"/>
      <c r="Q534" s="20"/>
      <c r="R534" s="69" t="str">
        <f t="shared" si="100"/>
        <v/>
      </c>
      <c r="S534" s="103"/>
      <c r="T534" s="14">
        <f>IF(S534="",0,_xlfn.XLOOKUP(S534,'Clés appart'!$D:$D,'Clés appart'!$G:$G,0))</f>
        <v>0</v>
      </c>
      <c r="U534" s="69"/>
      <c r="V534" s="69"/>
      <c r="W534" s="69" t="str">
        <f>_xlfn.XLOOKUP(R534,'Liste BT'!$J:$J,'Liste BT'!$K:$K,"")</f>
        <v/>
      </c>
      <c r="X534" s="105"/>
      <c r="Y534" s="90"/>
      <c r="Z534" s="71">
        <f t="shared" ref="Z534:Z535" si="111">SUM(AF534:BU534)</f>
        <v>0</v>
      </c>
      <c r="AA534" s="72">
        <f t="shared" si="107"/>
        <v>0</v>
      </c>
      <c r="AB534" s="72">
        <f t="shared" si="108"/>
        <v>0</v>
      </c>
      <c r="AC534" s="72">
        <f t="shared" si="109"/>
        <v>0</v>
      </c>
      <c r="AD534" s="72">
        <f t="shared" si="110"/>
        <v>0</v>
      </c>
      <c r="AF534" s="115"/>
      <c r="AG534" s="115"/>
      <c r="AH534" s="115"/>
      <c r="AI534" s="115"/>
      <c r="AJ534" s="115"/>
      <c r="AK534" s="115"/>
      <c r="AL534" s="115"/>
      <c r="AM534" s="115"/>
      <c r="AN534" s="115"/>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c r="BJ534" s="115"/>
      <c r="BK534" s="115"/>
      <c r="BL534" s="115"/>
      <c r="BM534" s="115"/>
      <c r="BN534" s="115"/>
      <c r="BO534" s="115"/>
      <c r="BP534" s="115"/>
      <c r="BQ534" s="115"/>
      <c r="BR534" s="115"/>
      <c r="BS534" s="115"/>
      <c r="BT534" s="115"/>
      <c r="BU534" s="115"/>
    </row>
    <row r="535" spans="1:73" ht="51" customHeight="1" x14ac:dyDescent="0.3">
      <c r="A535" s="67" t="s">
        <v>501</v>
      </c>
      <c r="B535" s="143" t="str" cm="1">
        <f t="array" ref="B535">IF(COUNTA(AF535:BU535)=0,"",_xlfn.XLOOKUP(INDEX(AF535:BU535,MATCH(FALSE,ISBLANK(AF535:BU535),0)),$AF535:$BU535,$AF$432:$BU$432,0))</f>
        <v/>
      </c>
      <c r="C535" s="67"/>
      <c r="D535" s="67"/>
      <c r="E535" s="67"/>
      <c r="F535" s="12"/>
      <c r="G535" s="12"/>
      <c r="H535" s="12"/>
      <c r="I535" s="59"/>
      <c r="J535" s="14"/>
      <c r="K535" s="14">
        <f>_xlfn.XLOOKUP(CONCATENATE(O535," ",U535),'Liste BT'!$J:$J,'Liste BT'!$C:$C,0)</f>
        <v>0</v>
      </c>
      <c r="L535" s="14"/>
      <c r="M535" s="68" t="str">
        <f>IF(N535=0,"",_xlfn.XLOOKUP(N535,'Liste des sites'!$E:$E,'Liste des sites'!$O:$O,""))</f>
        <v/>
      </c>
      <c r="N535" s="12"/>
      <c r="O535" s="69" t="str">
        <f>IF(N535=0,"",_xlfn.XLOOKUP(N535,'Liste des sites'!$E:$E,'Liste des sites'!$D:$D,""))</f>
        <v/>
      </c>
      <c r="P535" s="12"/>
      <c r="Q535" s="20"/>
      <c r="R535" s="69" t="str">
        <f t="shared" si="100"/>
        <v/>
      </c>
      <c r="S535" s="103"/>
      <c r="T535" s="14">
        <f>IF(S535="",0,_xlfn.XLOOKUP(S535,'Clés appart'!$D:$D,'Clés appart'!$G:$G,0))</f>
        <v>0</v>
      </c>
      <c r="U535" s="69"/>
      <c r="V535" s="69"/>
      <c r="W535" s="69" t="str">
        <f>_xlfn.XLOOKUP(R535,'Liste BT'!$J:$J,'Liste BT'!$K:$K,"")</f>
        <v/>
      </c>
      <c r="X535" s="105"/>
      <c r="Y535" s="90"/>
      <c r="Z535" s="71">
        <f t="shared" si="111"/>
        <v>0</v>
      </c>
      <c r="AA535" s="72">
        <f t="shared" si="107"/>
        <v>0</v>
      </c>
      <c r="AB535" s="72">
        <f t="shared" si="108"/>
        <v>0</v>
      </c>
      <c r="AC535" s="72">
        <f t="shared" si="109"/>
        <v>0</v>
      </c>
      <c r="AD535" s="72">
        <f t="shared" si="110"/>
        <v>0</v>
      </c>
      <c r="AF535" s="115"/>
      <c r="AG535" s="115"/>
      <c r="AH535" s="115"/>
      <c r="AI535" s="115"/>
      <c r="AJ535" s="115"/>
      <c r="AK535" s="115"/>
      <c r="AL535" s="115"/>
      <c r="AM535" s="115"/>
      <c r="AN535" s="115"/>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c r="BJ535" s="115"/>
      <c r="BK535" s="115"/>
      <c r="BL535" s="115"/>
      <c r="BM535" s="115"/>
      <c r="BN535" s="115"/>
      <c r="BO535" s="115"/>
      <c r="BP535" s="115"/>
      <c r="BQ535" s="115"/>
      <c r="BR535" s="115"/>
      <c r="BS535" s="115"/>
      <c r="BT535" s="115"/>
      <c r="BU535" s="115"/>
    </row>
    <row r="536" spans="1:73" x14ac:dyDescent="0.3">
      <c r="A536" s="59"/>
      <c r="B536" s="59"/>
      <c r="C536" s="59"/>
      <c r="D536" s="59"/>
      <c r="F536" s="59"/>
      <c r="G536" s="59"/>
      <c r="H536" s="59"/>
      <c r="I536" s="59"/>
      <c r="J536" s="59"/>
      <c r="K536" s="59"/>
      <c r="L536" s="74"/>
      <c r="M536" s="59"/>
      <c r="N536" s="76"/>
      <c r="O536" s="76"/>
      <c r="P536" s="76"/>
      <c r="Q536" s="75"/>
      <c r="R536" s="75"/>
      <c r="S536" s="76"/>
      <c r="T536" s="76"/>
      <c r="U536" s="75"/>
      <c r="V536" s="75"/>
      <c r="W536" s="75"/>
      <c r="X536" s="76"/>
    </row>
    <row r="537" spans="1:73" x14ac:dyDescent="0.3">
      <c r="A537" s="59"/>
      <c r="B537" s="59"/>
      <c r="C537" s="59"/>
      <c r="D537" s="59"/>
      <c r="F537" s="59"/>
      <c r="G537" s="59"/>
      <c r="H537" s="59"/>
      <c r="I537" s="59"/>
      <c r="J537" s="59"/>
      <c r="K537" s="59"/>
      <c r="L537" s="74"/>
      <c r="M537" s="59"/>
      <c r="N537" s="76"/>
      <c r="O537" s="76"/>
      <c r="P537" s="76"/>
      <c r="Q537" s="75"/>
      <c r="R537" s="75"/>
      <c r="S537" s="76"/>
      <c r="T537" s="76"/>
      <c r="U537" s="75"/>
      <c r="V537" s="75"/>
      <c r="W537" s="75"/>
      <c r="X537" s="76"/>
    </row>
    <row r="538" spans="1:73" x14ac:dyDescent="0.3">
      <c r="A538" s="59"/>
      <c r="B538" s="59"/>
      <c r="C538" s="59"/>
      <c r="D538" s="59"/>
      <c r="F538" s="59"/>
      <c r="G538" s="59"/>
      <c r="H538" s="59"/>
      <c r="I538" s="59"/>
      <c r="J538" s="59"/>
      <c r="K538" s="59"/>
      <c r="L538" s="74"/>
      <c r="M538" s="59"/>
      <c r="N538" s="76"/>
      <c r="O538" s="76"/>
      <c r="P538" s="76"/>
      <c r="Q538" s="76"/>
      <c r="R538" s="76"/>
      <c r="S538" s="76"/>
      <c r="T538" s="76"/>
      <c r="U538" s="75"/>
      <c r="V538" s="75"/>
      <c r="W538" s="75"/>
      <c r="X538" s="76"/>
    </row>
    <row r="539" spans="1:73" x14ac:dyDescent="0.3">
      <c r="A539" s="59"/>
      <c r="B539" s="59"/>
      <c r="C539" s="59"/>
      <c r="D539" s="59"/>
      <c r="F539" s="59"/>
      <c r="G539" s="59"/>
      <c r="H539" s="59"/>
      <c r="I539" s="59"/>
      <c r="J539" s="59"/>
      <c r="K539" s="59"/>
      <c r="L539" s="74"/>
      <c r="M539" s="59"/>
      <c r="N539" s="76"/>
      <c r="O539" s="76"/>
      <c r="P539" s="76"/>
      <c r="Q539" s="76"/>
      <c r="R539" s="76"/>
      <c r="S539" s="76"/>
      <c r="T539" s="76"/>
    </row>
    <row r="540" spans="1:73" s="55" customFormat="1" x14ac:dyDescent="0.3">
      <c r="A540" s="66"/>
      <c r="B540" s="66"/>
      <c r="C540" s="66"/>
      <c r="D540" s="66"/>
      <c r="E540" s="66"/>
      <c r="F540" s="66"/>
      <c r="G540" s="66"/>
      <c r="H540" s="66"/>
      <c r="I540" s="66"/>
      <c r="J540" s="66"/>
      <c r="K540" s="66"/>
      <c r="L540" s="66"/>
      <c r="N540" s="66"/>
      <c r="O540" s="66"/>
      <c r="P540" s="66"/>
      <c r="Q540" s="66"/>
      <c r="R540" s="66"/>
      <c r="S540" s="66"/>
      <c r="T540" s="66"/>
      <c r="U540" s="136"/>
      <c r="V540" s="136"/>
      <c r="W540" s="136"/>
      <c r="X540" s="128"/>
      <c r="Y540" s="77">
        <f>SUM(Y436:Y535)</f>
        <v>155.30000000000001</v>
      </c>
      <c r="Z540" s="77">
        <f>SUM(Z436:Z535)</f>
        <v>655.90000000000009</v>
      </c>
      <c r="AA540" s="65"/>
      <c r="AB540" s="65"/>
      <c r="AC540" s="78"/>
      <c r="AD540" s="78"/>
      <c r="AE540" s="147"/>
      <c r="AF540" s="10" t="s">
        <v>513</v>
      </c>
      <c r="AG540" s="66"/>
      <c r="AH540" s="66"/>
      <c r="AI540" s="66"/>
      <c r="AJ540" s="66"/>
      <c r="AK540" s="66"/>
      <c r="AL540" s="66"/>
      <c r="AM540" s="66"/>
      <c r="AN540" s="66"/>
      <c r="AO540" s="66"/>
      <c r="AP540" s="66"/>
      <c r="AQ540" s="66"/>
      <c r="AR540" s="66"/>
      <c r="AS540" s="66"/>
      <c r="AT540" s="66"/>
      <c r="AU540" s="66"/>
      <c r="AV540" s="66"/>
      <c r="AW540" s="66"/>
      <c r="AX540" s="66"/>
      <c r="AY540" s="66"/>
      <c r="AZ540" s="66"/>
      <c r="BA540" s="66"/>
      <c r="BB540" s="66"/>
      <c r="BC540" s="66"/>
      <c r="BD540" s="66"/>
      <c r="BE540" s="66"/>
      <c r="BF540" s="66"/>
      <c r="BG540" s="66"/>
      <c r="BH540" s="66"/>
      <c r="BI540" s="66"/>
      <c r="BJ540" s="66"/>
      <c r="BK540" s="66"/>
      <c r="BL540" s="66"/>
      <c r="BM540" s="66"/>
      <c r="BN540" s="66"/>
      <c r="BO540" s="66"/>
      <c r="BP540" s="66"/>
      <c r="BQ540" s="66"/>
      <c r="BR540" s="66"/>
      <c r="BS540" s="66"/>
      <c r="BT540" s="66"/>
      <c r="BU540" s="66"/>
    </row>
    <row r="541" spans="1:73" ht="23" thickBot="1" x14ac:dyDescent="0.35">
      <c r="F541" s="58"/>
      <c r="G541" s="58"/>
    </row>
    <row r="542" spans="1:73" ht="131" customHeight="1" thickTop="1" thickBot="1" x14ac:dyDescent="0.35">
      <c r="F542" s="58"/>
      <c r="G542" s="58"/>
      <c r="J542" s="165" t="s">
        <v>2584</v>
      </c>
      <c r="K542" s="166"/>
      <c r="L542" s="166"/>
      <c r="M542" s="166"/>
      <c r="N542" s="166"/>
      <c r="O542" s="166"/>
      <c r="P542" s="166"/>
      <c r="Q542" s="166"/>
      <c r="R542" s="166"/>
      <c r="S542" s="166"/>
      <c r="T542" s="166"/>
      <c r="U542" s="137"/>
      <c r="V542" s="137"/>
      <c r="W542" s="137"/>
      <c r="X542" s="76"/>
      <c r="AF542" s="10" t="s">
        <v>514</v>
      </c>
      <c r="AM542" s="58"/>
      <c r="AN542" s="58"/>
      <c r="AP542" s="58"/>
      <c r="AQ542" s="59"/>
    </row>
    <row r="543" spans="1:73" ht="23" thickTop="1" x14ac:dyDescent="0.3">
      <c r="F543" s="58"/>
      <c r="G543" s="58"/>
      <c r="J543" s="59"/>
      <c r="K543" s="59"/>
      <c r="L543" s="59"/>
      <c r="AA543" s="58"/>
      <c r="AB543" s="58"/>
      <c r="AC543" s="10"/>
      <c r="AD543" s="58"/>
    </row>
    <row r="544" spans="1:73" x14ac:dyDescent="0.3">
      <c r="F544" s="58"/>
      <c r="G544" s="58"/>
    </row>
    <row r="545" spans="1:73" x14ac:dyDescent="0.3">
      <c r="F545" s="58"/>
      <c r="G545" s="58"/>
    </row>
    <row r="546" spans="1:73" x14ac:dyDescent="0.3">
      <c r="F546" s="58"/>
      <c r="G546" s="58"/>
    </row>
    <row r="547" spans="1:73" x14ac:dyDescent="0.3">
      <c r="A547" s="59"/>
      <c r="B547" s="59"/>
      <c r="C547" s="59"/>
      <c r="D547" s="59"/>
      <c r="F547" s="59"/>
      <c r="G547" s="59"/>
      <c r="H547" s="59"/>
      <c r="I547" s="59"/>
      <c r="J547" s="59"/>
      <c r="K547" s="59"/>
      <c r="L547" s="59"/>
    </row>
    <row r="548" spans="1:73" x14ac:dyDescent="0.3">
      <c r="A548" s="59"/>
      <c r="B548" s="59"/>
      <c r="C548" s="59"/>
      <c r="D548" s="59"/>
      <c r="F548" s="59"/>
      <c r="G548" s="59"/>
      <c r="H548" s="59"/>
      <c r="I548" s="59"/>
      <c r="J548" s="59"/>
      <c r="K548" s="59"/>
      <c r="L548" s="59"/>
      <c r="M548" s="62" t="s">
        <v>510</v>
      </c>
      <c r="AF548" s="111" t="s">
        <v>2586</v>
      </c>
      <c r="AG548" s="112"/>
      <c r="AH548" s="112"/>
      <c r="AI548" s="112"/>
      <c r="AJ548" s="112"/>
      <c r="AL548" s="113" t="s">
        <v>515</v>
      </c>
      <c r="AM548" s="119" t="s">
        <v>498</v>
      </c>
    </row>
    <row r="549" spans="1:73" x14ac:dyDescent="0.3">
      <c r="A549" s="59"/>
      <c r="B549" s="59"/>
      <c r="C549" s="59"/>
      <c r="D549" s="59"/>
      <c r="F549" s="59"/>
      <c r="G549" s="59"/>
      <c r="H549" s="59"/>
      <c r="I549" s="59"/>
      <c r="J549" s="59"/>
      <c r="K549" s="59"/>
      <c r="L549" s="59"/>
      <c r="M549" s="63" t="s">
        <v>511</v>
      </c>
      <c r="Z549" s="64" t="s">
        <v>512</v>
      </c>
      <c r="AA549" s="65"/>
      <c r="AB549" s="65"/>
      <c r="AF549" s="111" t="s">
        <v>822</v>
      </c>
      <c r="AG549" s="112"/>
      <c r="AH549" s="112"/>
      <c r="AI549" s="112"/>
      <c r="AJ549" s="112"/>
    </row>
    <row r="550" spans="1:73" x14ac:dyDescent="0.3">
      <c r="A550" s="59"/>
      <c r="B550" s="59"/>
      <c r="C550" s="59"/>
      <c r="D550" s="59"/>
      <c r="F550" s="59"/>
      <c r="G550" s="59"/>
      <c r="H550" s="59"/>
      <c r="I550" s="59"/>
      <c r="J550" s="59"/>
      <c r="K550" s="59"/>
      <c r="L550" s="59"/>
      <c r="M550" s="58" t="s">
        <v>505</v>
      </c>
      <c r="AF550" s="148">
        <v>45901</v>
      </c>
      <c r="AG550" s="148">
        <v>45902</v>
      </c>
      <c r="AH550" s="148">
        <v>45903</v>
      </c>
      <c r="AI550" s="148">
        <v>45904</v>
      </c>
      <c r="AJ550" s="148">
        <v>45905</v>
      </c>
      <c r="AK550" s="148">
        <v>45906</v>
      </c>
      <c r="AL550" s="148">
        <v>45907</v>
      </c>
      <c r="AM550" s="148">
        <v>45908</v>
      </c>
      <c r="AN550" s="148">
        <v>45909</v>
      </c>
      <c r="AO550" s="148">
        <v>45910</v>
      </c>
      <c r="AP550" s="148">
        <v>45911</v>
      </c>
      <c r="AQ550" s="148">
        <v>45912</v>
      </c>
      <c r="AR550" s="148">
        <v>45913</v>
      </c>
      <c r="AS550" s="148">
        <v>45914</v>
      </c>
      <c r="AT550" s="148">
        <v>45915</v>
      </c>
      <c r="AU550" s="148">
        <v>45916</v>
      </c>
      <c r="AV550" s="148">
        <v>45917</v>
      </c>
      <c r="AW550" s="148">
        <v>45918</v>
      </c>
      <c r="AX550" s="148">
        <v>45919</v>
      </c>
      <c r="AY550" s="148">
        <v>45920</v>
      </c>
      <c r="AZ550" s="148">
        <v>45921</v>
      </c>
      <c r="BA550" s="148">
        <v>45922</v>
      </c>
      <c r="BB550" s="148">
        <v>45923</v>
      </c>
      <c r="BC550" s="148">
        <v>45924</v>
      </c>
      <c r="BD550" s="148">
        <v>45925</v>
      </c>
      <c r="BE550" s="148">
        <v>45926</v>
      </c>
      <c r="BF550" s="148">
        <v>45927</v>
      </c>
      <c r="BG550" s="148">
        <v>45928</v>
      </c>
      <c r="BH550" s="148">
        <v>45929</v>
      </c>
      <c r="BI550" s="148">
        <v>45930</v>
      </c>
      <c r="BJ550" s="148">
        <v>45931</v>
      </c>
      <c r="BK550" s="148">
        <v>45932</v>
      </c>
      <c r="BL550" s="148">
        <v>45933</v>
      </c>
      <c r="BM550" s="148">
        <v>45934</v>
      </c>
      <c r="BN550" s="148">
        <v>45935</v>
      </c>
      <c r="BO550" s="148">
        <v>45936</v>
      </c>
      <c r="BP550" s="148">
        <v>45937</v>
      </c>
      <c r="BQ550" s="148">
        <v>45938</v>
      </c>
      <c r="BR550" s="148">
        <v>45939</v>
      </c>
      <c r="BS550" s="148">
        <v>45940</v>
      </c>
      <c r="BT550" s="148">
        <v>45941</v>
      </c>
      <c r="BU550" s="148">
        <v>45942</v>
      </c>
    </row>
    <row r="551" spans="1:73" x14ac:dyDescent="0.3">
      <c r="A551" s="59"/>
      <c r="B551" s="59"/>
      <c r="C551" s="59"/>
      <c r="D551" s="59"/>
      <c r="F551" s="59"/>
      <c r="G551" s="59"/>
      <c r="H551" s="59"/>
      <c r="I551" s="59"/>
      <c r="J551" s="59"/>
      <c r="K551" s="59"/>
      <c r="L551" s="59"/>
      <c r="AA551" s="167" t="s">
        <v>814</v>
      </c>
      <c r="AB551" s="167"/>
      <c r="AC551" s="167"/>
      <c r="AD551" s="167"/>
      <c r="AF551" s="114">
        <v>1</v>
      </c>
      <c r="AG551" s="115">
        <f>AF551+1</f>
        <v>2</v>
      </c>
      <c r="AH551" s="114">
        <f>AG551+1</f>
        <v>3</v>
      </c>
      <c r="AI551" s="115">
        <f>AH551+1</f>
        <v>4</v>
      </c>
      <c r="AJ551" s="114">
        <f>AI551+1</f>
        <v>5</v>
      </c>
      <c r="AK551" s="115">
        <f t="shared" ref="AK551:AL551" si="112">AJ551+1</f>
        <v>6</v>
      </c>
      <c r="AL551" s="114">
        <f t="shared" si="112"/>
        <v>7</v>
      </c>
      <c r="AM551" s="115">
        <f>AL551+1</f>
        <v>8</v>
      </c>
      <c r="AN551" s="114">
        <f>AM551+1</f>
        <v>9</v>
      </c>
      <c r="AO551" s="115">
        <f t="shared" ref="AO551:AQ551" si="113">AN551+1</f>
        <v>10</v>
      </c>
      <c r="AP551" s="114">
        <f t="shared" si="113"/>
        <v>11</v>
      </c>
      <c r="AQ551" s="115">
        <f t="shared" si="113"/>
        <v>12</v>
      </c>
      <c r="AR551" s="114">
        <f t="shared" ref="AR551:BI551" si="114">AQ551+1</f>
        <v>13</v>
      </c>
      <c r="AS551" s="115">
        <f t="shared" si="114"/>
        <v>14</v>
      </c>
      <c r="AT551" s="114">
        <f t="shared" si="114"/>
        <v>15</v>
      </c>
      <c r="AU551" s="115">
        <f t="shared" si="114"/>
        <v>16</v>
      </c>
      <c r="AV551" s="114">
        <f t="shared" si="114"/>
        <v>17</v>
      </c>
      <c r="AW551" s="115">
        <f t="shared" si="114"/>
        <v>18</v>
      </c>
      <c r="AX551" s="114">
        <f t="shared" si="114"/>
        <v>19</v>
      </c>
      <c r="AY551" s="115">
        <f t="shared" si="114"/>
        <v>20</v>
      </c>
      <c r="AZ551" s="114">
        <f t="shared" si="114"/>
        <v>21</v>
      </c>
      <c r="BA551" s="115">
        <f t="shared" si="114"/>
        <v>22</v>
      </c>
      <c r="BB551" s="114">
        <f t="shared" si="114"/>
        <v>23</v>
      </c>
      <c r="BC551" s="115">
        <f t="shared" si="114"/>
        <v>24</v>
      </c>
      <c r="BD551" s="114">
        <f t="shared" si="114"/>
        <v>25</v>
      </c>
      <c r="BE551" s="115">
        <f t="shared" si="114"/>
        <v>26</v>
      </c>
      <c r="BF551" s="114">
        <f t="shared" si="114"/>
        <v>27</v>
      </c>
      <c r="BG551" s="115">
        <f t="shared" si="114"/>
        <v>28</v>
      </c>
      <c r="BH551" s="114">
        <f t="shared" si="114"/>
        <v>29</v>
      </c>
      <c r="BI551" s="115">
        <f t="shared" si="114"/>
        <v>30</v>
      </c>
      <c r="BJ551" s="114"/>
      <c r="BK551" s="115"/>
      <c r="BL551" s="114"/>
      <c r="BM551" s="115"/>
      <c r="BN551" s="115"/>
      <c r="BO551" s="114"/>
      <c r="BP551" s="115"/>
      <c r="BQ551" s="114"/>
      <c r="BR551" s="115"/>
      <c r="BS551" s="114"/>
      <c r="BT551" s="115"/>
      <c r="BU551" s="114"/>
    </row>
    <row r="552" spans="1:73" x14ac:dyDescent="0.3">
      <c r="F552" s="58"/>
      <c r="G552" s="58"/>
    </row>
    <row r="553" spans="1:73" ht="46" x14ac:dyDescent="0.3">
      <c r="A553" s="54" t="s">
        <v>784</v>
      </c>
      <c r="B553" s="54" t="s">
        <v>2806</v>
      </c>
      <c r="C553" s="54" t="s">
        <v>809</v>
      </c>
      <c r="D553" s="54" t="s">
        <v>810</v>
      </c>
      <c r="E553" s="54" t="s">
        <v>811</v>
      </c>
      <c r="F553" s="54" t="s">
        <v>813</v>
      </c>
      <c r="G553" s="54"/>
      <c r="H553" s="54"/>
      <c r="I553" s="55"/>
      <c r="J553" s="56" t="s">
        <v>488</v>
      </c>
      <c r="K553" s="56" t="s">
        <v>2786</v>
      </c>
      <c r="L553" s="56" t="s">
        <v>1157</v>
      </c>
      <c r="M553" s="56" t="s">
        <v>0</v>
      </c>
      <c r="N553" s="142" t="s">
        <v>2753</v>
      </c>
      <c r="O553" s="142" t="s">
        <v>2</v>
      </c>
      <c r="P553" s="56" t="s">
        <v>1</v>
      </c>
      <c r="Q553" s="56" t="s">
        <v>3</v>
      </c>
      <c r="R553" s="56"/>
      <c r="S553" s="56" t="s">
        <v>2664</v>
      </c>
      <c r="T553" s="56" t="s">
        <v>2737</v>
      </c>
      <c r="U553" s="56" t="s">
        <v>2784</v>
      </c>
      <c r="V553" s="56" t="s">
        <v>2784</v>
      </c>
      <c r="W553" s="56"/>
      <c r="X553" s="56" t="s">
        <v>2785</v>
      </c>
      <c r="Y553" s="56" t="s">
        <v>506</v>
      </c>
      <c r="Z553" s="56" t="s">
        <v>507</v>
      </c>
      <c r="AA553" s="57" t="s">
        <v>807</v>
      </c>
      <c r="AB553" s="57" t="s">
        <v>579</v>
      </c>
      <c r="AC553" s="57" t="s">
        <v>790</v>
      </c>
      <c r="AD553" s="57" t="s">
        <v>808</v>
      </c>
      <c r="AF553" s="116" t="s">
        <v>801</v>
      </c>
      <c r="AG553" s="116" t="s">
        <v>802</v>
      </c>
      <c r="AH553" s="116" t="s">
        <v>802</v>
      </c>
      <c r="AI553" s="116" t="s">
        <v>803</v>
      </c>
      <c r="AJ553" s="116" t="s">
        <v>804</v>
      </c>
      <c r="AK553" s="116" t="s">
        <v>805</v>
      </c>
      <c r="AL553" s="116" t="s">
        <v>806</v>
      </c>
      <c r="AM553" s="117" t="s">
        <v>801</v>
      </c>
      <c r="AN553" s="117" t="s">
        <v>802</v>
      </c>
      <c r="AO553" s="117" t="s">
        <v>802</v>
      </c>
      <c r="AP553" s="117" t="s">
        <v>803</v>
      </c>
      <c r="AQ553" s="117" t="s">
        <v>804</v>
      </c>
      <c r="AR553" s="117" t="s">
        <v>805</v>
      </c>
      <c r="AS553" s="117" t="s">
        <v>806</v>
      </c>
      <c r="AT553" s="116" t="s">
        <v>801</v>
      </c>
      <c r="AU553" s="116" t="s">
        <v>802</v>
      </c>
      <c r="AV553" s="116" t="s">
        <v>802</v>
      </c>
      <c r="AW553" s="116" t="s">
        <v>803</v>
      </c>
      <c r="AX553" s="116" t="s">
        <v>804</v>
      </c>
      <c r="AY553" s="116" t="s">
        <v>805</v>
      </c>
      <c r="AZ553" s="116" t="s">
        <v>806</v>
      </c>
      <c r="BA553" s="117" t="s">
        <v>801</v>
      </c>
      <c r="BB553" s="117" t="s">
        <v>802</v>
      </c>
      <c r="BC553" s="117" t="s">
        <v>802</v>
      </c>
      <c r="BD553" s="117" t="s">
        <v>803</v>
      </c>
      <c r="BE553" s="117" t="s">
        <v>804</v>
      </c>
      <c r="BF553" s="117" t="s">
        <v>805</v>
      </c>
      <c r="BG553" s="117" t="s">
        <v>806</v>
      </c>
      <c r="BH553" s="116" t="s">
        <v>801</v>
      </c>
      <c r="BI553" s="116" t="s">
        <v>802</v>
      </c>
      <c r="BJ553" s="116" t="s">
        <v>802</v>
      </c>
      <c r="BK553" s="116" t="s">
        <v>803</v>
      </c>
      <c r="BL553" s="116" t="s">
        <v>804</v>
      </c>
      <c r="BM553" s="116" t="s">
        <v>805</v>
      </c>
      <c r="BN553" s="116" t="s">
        <v>806</v>
      </c>
      <c r="BO553" s="117" t="s">
        <v>801</v>
      </c>
      <c r="BP553" s="117" t="s">
        <v>802</v>
      </c>
      <c r="BQ553" s="117" t="s">
        <v>802</v>
      </c>
      <c r="BR553" s="117" t="s">
        <v>803</v>
      </c>
      <c r="BS553" s="117" t="s">
        <v>804</v>
      </c>
      <c r="BT553" s="117" t="s">
        <v>805</v>
      </c>
      <c r="BU553" s="117" t="s">
        <v>806</v>
      </c>
    </row>
    <row r="554" spans="1:73" ht="51" customHeight="1" x14ac:dyDescent="0.3">
      <c r="A554" s="67" t="s">
        <v>498</v>
      </c>
      <c r="B554" s="143" cm="1">
        <f t="array" ref="B554">IF(COUNTA(AF554:BU554)=0,"",_xlfn.XLOOKUP(INDEX(AF554:BU554,MATCH(FALSE,ISBLANK(AF554:BU554),0)),$AF554:$BU554,$AF$550:$BU$550,0))</f>
        <v>45906</v>
      </c>
      <c r="C554" s="67" t="s">
        <v>1510</v>
      </c>
      <c r="D554" s="67" t="s">
        <v>1509</v>
      </c>
      <c r="E554" s="67">
        <v>1804214057</v>
      </c>
      <c r="F554" s="12"/>
      <c r="G554" s="12"/>
      <c r="H554" s="12" t="s">
        <v>164</v>
      </c>
      <c r="I554" s="59"/>
      <c r="J554" s="14" t="s">
        <v>1243</v>
      </c>
      <c r="K554" s="14">
        <f>_xlfn.XLOOKUP(CONCATENATE(O554," ",U554),'Liste BT'!$J:$J,'Liste BT'!$C:$C,0)</f>
        <v>0</v>
      </c>
      <c r="L554" s="14" t="s">
        <v>1243</v>
      </c>
      <c r="M554" s="68" t="str">
        <f>IF(N554=0,"",_xlfn.XLOOKUP(N554,'Liste des sites'!$E:$E,'Liste des sites'!$O:$O,""))</f>
        <v>Neuchâtel</v>
      </c>
      <c r="N554" s="12" t="s">
        <v>1173</v>
      </c>
      <c r="O554" s="69" t="str">
        <f>IF(N554=0,"",_xlfn.XLOOKUP(N554,'Liste des sites'!$E:$E,'Liste des sites'!$D:$D,""))</f>
        <v>12</v>
      </c>
      <c r="P554" s="12" t="s">
        <v>1173</v>
      </c>
      <c r="Q554" s="14" t="s">
        <v>1519</v>
      </c>
      <c r="R554" s="69" t="str">
        <f t="shared" ref="R554:R617" si="115">IF(U554="","",CONCATENATE(O554," ",U554))</f>
        <v/>
      </c>
      <c r="S554" s="103"/>
      <c r="T554" s="14">
        <f>IF(S554="",0,_xlfn.XLOOKUP(S554,'Clés appart'!$D:$D,'Clés appart'!$G:$G,0))</f>
        <v>0</v>
      </c>
      <c r="U554" s="69"/>
      <c r="V554" s="69"/>
      <c r="W554" s="69" t="str">
        <f>_xlfn.XLOOKUP(R554,'Liste BT'!$J:$J,'Liste BT'!$K:$K,"")</f>
        <v/>
      </c>
      <c r="X554" s="105" t="s">
        <v>1519</v>
      </c>
      <c r="Y554" s="13">
        <v>2</v>
      </c>
      <c r="Z554" s="71">
        <f t="shared" ref="Z554:Z586" si="116">SUM(AF554:BU554)</f>
        <v>2</v>
      </c>
      <c r="AA554" s="72">
        <f t="shared" ref="AA554:AA585" si="117">COUNTIF($AF554:$BU554,"Abs")</f>
        <v>0</v>
      </c>
      <c r="AB554" s="72">
        <f t="shared" ref="AB554:AB585" si="118">COUNTIF($AF554:$BU554,"CP")</f>
        <v>0</v>
      </c>
      <c r="AC554" s="72">
        <f t="shared" ref="AC554:AC585" si="119">COUNTIF($AF554:$BU554,"MA")</f>
        <v>0</v>
      </c>
      <c r="AD554" s="72">
        <f t="shared" ref="AD554:AD585" si="120">COUNTIF($AF554:$BU554,"F")</f>
        <v>0</v>
      </c>
      <c r="AE554" s="147" t="s">
        <v>596</v>
      </c>
      <c r="AF554" s="115"/>
      <c r="AG554" s="115"/>
      <c r="AH554" s="115"/>
      <c r="AI554" s="115"/>
      <c r="AJ554" s="115"/>
      <c r="AK554" s="115">
        <v>2</v>
      </c>
      <c r="AL554" s="115"/>
      <c r="AM554" s="115"/>
      <c r="AN554" s="115"/>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c r="BJ554" s="115"/>
      <c r="BK554" s="115"/>
      <c r="BL554" s="115"/>
      <c r="BM554" s="115"/>
      <c r="BN554" s="115"/>
      <c r="BO554" s="115"/>
      <c r="BP554" s="115"/>
      <c r="BQ554" s="115"/>
      <c r="BR554" s="115"/>
      <c r="BS554" s="115"/>
      <c r="BT554" s="115"/>
      <c r="BU554" s="115"/>
    </row>
    <row r="555" spans="1:73" ht="51" customHeight="1" x14ac:dyDescent="0.3">
      <c r="A555" s="67" t="s">
        <v>498</v>
      </c>
      <c r="B555" s="143" cm="1">
        <f t="array" ref="B555">IF(COUNTA(AF555:BU555)=0,"",_xlfn.XLOOKUP(INDEX(AF555:BU555,MATCH(FALSE,ISBLANK(AF555:BU555),0)),$AF555:$BU555,$AF$550:$BU$550,0))</f>
        <v>45913</v>
      </c>
      <c r="C555" s="67" t="s">
        <v>1510</v>
      </c>
      <c r="D555" s="67" t="s">
        <v>1509</v>
      </c>
      <c r="E555" s="67">
        <v>1804214057</v>
      </c>
      <c r="F555" s="12"/>
      <c r="G555" s="12"/>
      <c r="H555" s="12" t="s">
        <v>164</v>
      </c>
      <c r="I555" s="59"/>
      <c r="J555" s="14" t="s">
        <v>1200</v>
      </c>
      <c r="K555" s="14">
        <f>_xlfn.XLOOKUP(CONCATENATE(O555," ",U555),'Liste BT'!$J:$J,'Liste BT'!$C:$C,0)</f>
        <v>0</v>
      </c>
      <c r="L555" s="14" t="s">
        <v>1200</v>
      </c>
      <c r="M555" s="68" t="str">
        <f>IF(N555=0,"",_xlfn.XLOOKUP(N555,'Liste des sites'!$E:$E,'Liste des sites'!$O:$O,""))</f>
        <v>Neuchâtel</v>
      </c>
      <c r="N555" s="12" t="s">
        <v>1173</v>
      </c>
      <c r="O555" s="69" t="str">
        <f>IF(N555=0,"",_xlfn.XLOOKUP(N555,'Liste des sites'!$E:$E,'Liste des sites'!$D:$D,""))</f>
        <v>12</v>
      </c>
      <c r="P555" s="12" t="s">
        <v>1173</v>
      </c>
      <c r="Q555" s="14" t="s">
        <v>1520</v>
      </c>
      <c r="R555" s="69" t="str">
        <f t="shared" si="115"/>
        <v/>
      </c>
      <c r="S555" s="103"/>
      <c r="T555" s="14">
        <f>IF(S555="",0,_xlfn.XLOOKUP(S555,'Clés appart'!$D:$D,'Clés appart'!$G:$G,0))</f>
        <v>0</v>
      </c>
      <c r="U555" s="69"/>
      <c r="V555" s="69"/>
      <c r="W555" s="69" t="str">
        <f>_xlfn.XLOOKUP(R555,'Liste BT'!$J:$J,'Liste BT'!$K:$K,"")</f>
        <v/>
      </c>
      <c r="X555" s="105" t="s">
        <v>1520</v>
      </c>
      <c r="Y555" s="13">
        <v>2</v>
      </c>
      <c r="Z555" s="71">
        <f t="shared" si="116"/>
        <v>2</v>
      </c>
      <c r="AA555" s="72">
        <f t="shared" si="117"/>
        <v>0</v>
      </c>
      <c r="AB555" s="72">
        <f t="shared" si="118"/>
        <v>0</v>
      </c>
      <c r="AC555" s="72">
        <f t="shared" si="119"/>
        <v>0</v>
      </c>
      <c r="AD555" s="72">
        <f t="shared" si="120"/>
        <v>0</v>
      </c>
      <c r="AE555" s="147" t="s">
        <v>596</v>
      </c>
      <c r="AF555" s="115"/>
      <c r="AG555" s="115"/>
      <c r="AH555" s="115"/>
      <c r="AI555" s="115"/>
      <c r="AJ555" s="115"/>
      <c r="AK555" s="115"/>
      <c r="AL555" s="115"/>
      <c r="AM555" s="115"/>
      <c r="AN555" s="115"/>
      <c r="AO555" s="115"/>
      <c r="AP555" s="115"/>
      <c r="AQ555" s="115"/>
      <c r="AR555" s="115">
        <v>2</v>
      </c>
      <c r="AS555" s="115"/>
      <c r="AT555" s="115"/>
      <c r="AU555" s="115"/>
      <c r="AV555" s="115"/>
      <c r="AW555" s="115"/>
      <c r="AX555" s="115"/>
      <c r="AY555" s="115"/>
      <c r="AZ555" s="115"/>
      <c r="BA555" s="115"/>
      <c r="BB555" s="115"/>
      <c r="BC555" s="115"/>
      <c r="BD555" s="115"/>
      <c r="BE555" s="115"/>
      <c r="BF555" s="115"/>
      <c r="BG555" s="115"/>
      <c r="BH555" s="115"/>
      <c r="BI555" s="115"/>
      <c r="BJ555" s="115"/>
      <c r="BK555" s="115"/>
      <c r="BL555" s="115"/>
      <c r="BM555" s="115"/>
      <c r="BN555" s="115"/>
      <c r="BO555" s="115"/>
      <c r="BP555" s="115"/>
      <c r="BQ555" s="115"/>
      <c r="BR555" s="115"/>
      <c r="BS555" s="115"/>
      <c r="BT555" s="115"/>
      <c r="BU555" s="115"/>
    </row>
    <row r="556" spans="1:73" ht="51" customHeight="1" x14ac:dyDescent="0.3">
      <c r="A556" s="67" t="s">
        <v>498</v>
      </c>
      <c r="B556" s="143" cm="1">
        <f t="array" ref="B556">IF(COUNTA(AF556:BU556)=0,"",_xlfn.XLOOKUP(INDEX(AF556:BU556,MATCH(FALSE,ISBLANK(AF556:BU556),0)),$AF556:$BU556,$AF$550:$BU$550,0))</f>
        <v>45920</v>
      </c>
      <c r="C556" s="67" t="s">
        <v>1510</v>
      </c>
      <c r="D556" s="67" t="s">
        <v>1509</v>
      </c>
      <c r="E556" s="67">
        <v>1804214057</v>
      </c>
      <c r="F556" s="12" t="s">
        <v>1135</v>
      </c>
      <c r="G556" s="12"/>
      <c r="H556" s="12" t="s">
        <v>164</v>
      </c>
      <c r="I556" s="59"/>
      <c r="J556" s="14" t="s">
        <v>1232</v>
      </c>
      <c r="K556" s="14">
        <f>_xlfn.XLOOKUP(CONCATENATE(O556," ",U556),'Liste BT'!$J:$J,'Liste BT'!$C:$C,0)</f>
        <v>0</v>
      </c>
      <c r="L556" s="14" t="s">
        <v>1232</v>
      </c>
      <c r="M556" s="68" t="str">
        <f>IF(N556=0,"",_xlfn.XLOOKUP(N556,'Liste des sites'!$E:$E,'Liste des sites'!$O:$O,""))</f>
        <v>Neuchâtel</v>
      </c>
      <c r="N556" s="12" t="s">
        <v>1173</v>
      </c>
      <c r="O556" s="69" t="str">
        <f>IF(N556=0,"",_xlfn.XLOOKUP(N556,'Liste des sites'!$E:$E,'Liste des sites'!$D:$D,""))</f>
        <v>12</v>
      </c>
      <c r="P556" s="12" t="s">
        <v>1173</v>
      </c>
      <c r="Q556" s="14" t="s">
        <v>1515</v>
      </c>
      <c r="R556" s="69" t="str">
        <f t="shared" si="115"/>
        <v/>
      </c>
      <c r="S556" s="103"/>
      <c r="T556" s="14">
        <f>IF(S556="",0,_xlfn.XLOOKUP(S556,'Clés appart'!$D:$D,'Clés appart'!$G:$G,0))</f>
        <v>0</v>
      </c>
      <c r="U556" s="69"/>
      <c r="V556" s="69"/>
      <c r="W556" s="69" t="str">
        <f>_xlfn.XLOOKUP(R556,'Liste BT'!$J:$J,'Liste BT'!$K:$K,"")</f>
        <v/>
      </c>
      <c r="X556" s="105" t="s">
        <v>1515</v>
      </c>
      <c r="Y556" s="13">
        <v>2</v>
      </c>
      <c r="Z556" s="71">
        <f t="shared" si="116"/>
        <v>2</v>
      </c>
      <c r="AA556" s="72">
        <f t="shared" si="117"/>
        <v>0</v>
      </c>
      <c r="AB556" s="72">
        <f t="shared" si="118"/>
        <v>0</v>
      </c>
      <c r="AC556" s="72">
        <f t="shared" si="119"/>
        <v>0</v>
      </c>
      <c r="AD556" s="72">
        <f t="shared" si="120"/>
        <v>0</v>
      </c>
      <c r="AF556" s="115"/>
      <c r="AG556" s="115"/>
      <c r="AH556" s="115"/>
      <c r="AI556" s="115"/>
      <c r="AJ556" s="115"/>
      <c r="AK556" s="115"/>
      <c r="AL556" s="115"/>
      <c r="AM556" s="115"/>
      <c r="AN556" s="115"/>
      <c r="AO556" s="115"/>
      <c r="AP556" s="115"/>
      <c r="AQ556" s="115"/>
      <c r="AR556" s="115"/>
      <c r="AS556" s="115"/>
      <c r="AT556" s="115"/>
      <c r="AU556" s="115"/>
      <c r="AV556" s="115"/>
      <c r="AW556" s="115"/>
      <c r="AX556" s="115"/>
      <c r="AY556" s="115">
        <v>2</v>
      </c>
      <c r="AZ556" s="115"/>
      <c r="BA556" s="115"/>
      <c r="BB556" s="115"/>
      <c r="BC556" s="115"/>
      <c r="BD556" s="115"/>
      <c r="BE556" s="115"/>
      <c r="BF556" s="115"/>
      <c r="BG556" s="115"/>
      <c r="BH556" s="115"/>
      <c r="BI556" s="115"/>
      <c r="BJ556" s="115"/>
      <c r="BK556" s="115"/>
      <c r="BL556" s="115"/>
      <c r="BM556" s="115"/>
      <c r="BN556" s="115"/>
      <c r="BO556" s="115"/>
      <c r="BP556" s="115"/>
      <c r="BQ556" s="115"/>
      <c r="BR556" s="115"/>
      <c r="BS556" s="115"/>
      <c r="BT556" s="115"/>
      <c r="BU556" s="115"/>
    </row>
    <row r="557" spans="1:73" ht="51" customHeight="1" x14ac:dyDescent="0.3">
      <c r="A557" s="67" t="s">
        <v>498</v>
      </c>
      <c r="B557" s="143" cm="1">
        <f t="array" ref="B557">IF(COUNTA(AF557:BU557)=0,"",_xlfn.XLOOKUP(INDEX(AF557:BU557,MATCH(FALSE,ISBLANK(AF557:BU557),0)),$AF557:$BU557,$AF$550:$BU$550,0))</f>
        <v>45927</v>
      </c>
      <c r="C557" s="67" t="s">
        <v>1510</v>
      </c>
      <c r="D557" s="67" t="s">
        <v>1509</v>
      </c>
      <c r="E557" s="67">
        <v>1804214057</v>
      </c>
      <c r="F557" s="12" t="s">
        <v>1138</v>
      </c>
      <c r="G557" s="12"/>
      <c r="H557" s="12" t="s">
        <v>164</v>
      </c>
      <c r="I557" s="59"/>
      <c r="J557" s="14" t="s">
        <v>1225</v>
      </c>
      <c r="K557" s="14">
        <f>_xlfn.XLOOKUP(CONCATENATE(O557," ",U557),'Liste BT'!$J:$J,'Liste BT'!$C:$C,0)</f>
        <v>0</v>
      </c>
      <c r="L557" s="14" t="s">
        <v>1225</v>
      </c>
      <c r="M557" s="68" t="str">
        <f>IF(N557=0,"",_xlfn.XLOOKUP(N557,'Liste des sites'!$E:$E,'Liste des sites'!$O:$O,""))</f>
        <v>Neuchâtel</v>
      </c>
      <c r="N557" s="12" t="s">
        <v>1173</v>
      </c>
      <c r="O557" s="69" t="str">
        <f>IF(N557=0,"",_xlfn.XLOOKUP(N557,'Liste des sites'!$E:$E,'Liste des sites'!$D:$D,""))</f>
        <v>12</v>
      </c>
      <c r="P557" s="12" t="s">
        <v>1173</v>
      </c>
      <c r="Q557" s="14" t="s">
        <v>1516</v>
      </c>
      <c r="R557" s="69" t="str">
        <f t="shared" si="115"/>
        <v/>
      </c>
      <c r="S557" s="103"/>
      <c r="T557" s="14">
        <f>IF(S557="",0,_xlfn.XLOOKUP(S557,'Clés appart'!$D:$D,'Clés appart'!$G:$G,0))</f>
        <v>0</v>
      </c>
      <c r="U557" s="69"/>
      <c r="V557" s="69"/>
      <c r="W557" s="69" t="str">
        <f>_xlfn.XLOOKUP(R557,'Liste BT'!$J:$J,'Liste BT'!$K:$K,"")</f>
        <v/>
      </c>
      <c r="X557" s="105" t="s">
        <v>1516</v>
      </c>
      <c r="Y557" s="13">
        <v>2</v>
      </c>
      <c r="Z557" s="71">
        <f t="shared" si="116"/>
        <v>2</v>
      </c>
      <c r="AA557" s="72">
        <f t="shared" si="117"/>
        <v>0</v>
      </c>
      <c r="AB557" s="72">
        <f t="shared" si="118"/>
        <v>0</v>
      </c>
      <c r="AC557" s="72">
        <f t="shared" si="119"/>
        <v>0</v>
      </c>
      <c r="AD557" s="72">
        <f t="shared" si="120"/>
        <v>0</v>
      </c>
      <c r="AF557" s="115"/>
      <c r="AG557" s="115"/>
      <c r="AH557" s="115"/>
      <c r="AI557" s="115"/>
      <c r="AJ557" s="115"/>
      <c r="AK557" s="115"/>
      <c r="AL557" s="115"/>
      <c r="AM557" s="115"/>
      <c r="AN557" s="115"/>
      <c r="AO557" s="115"/>
      <c r="AP557" s="115"/>
      <c r="AQ557" s="115"/>
      <c r="AR557" s="115"/>
      <c r="AS557" s="115"/>
      <c r="AT557" s="115"/>
      <c r="AU557" s="115"/>
      <c r="AV557" s="115"/>
      <c r="AW557" s="115"/>
      <c r="AX557" s="115"/>
      <c r="AY557" s="115"/>
      <c r="AZ557" s="115"/>
      <c r="BA557" s="115"/>
      <c r="BB557" s="115"/>
      <c r="BC557" s="115"/>
      <c r="BD557" s="115"/>
      <c r="BE557" s="115"/>
      <c r="BF557" s="115">
        <v>2</v>
      </c>
      <c r="BG557" s="115"/>
      <c r="BH557" s="115"/>
      <c r="BI557" s="115"/>
      <c r="BJ557" s="115"/>
      <c r="BK557" s="115"/>
      <c r="BL557" s="115"/>
      <c r="BM557" s="115"/>
      <c r="BN557" s="115"/>
      <c r="BO557" s="115"/>
      <c r="BP557" s="115"/>
      <c r="BQ557" s="115"/>
      <c r="BR557" s="115"/>
      <c r="BS557" s="115"/>
      <c r="BT557" s="115"/>
      <c r="BU557" s="115"/>
    </row>
    <row r="558" spans="1:73" ht="51" customHeight="1" x14ac:dyDescent="0.3">
      <c r="A558" s="67" t="s">
        <v>498</v>
      </c>
      <c r="B558" s="143" cm="1">
        <f t="array" ref="B558">IF(COUNTA(AF558:BU558)=0,"",_xlfn.XLOOKUP(INDEX(AF558:BU558,MATCH(FALSE,ISBLANK(AF558:BU558),0)),$AF558:$BU558,$AF$550:$BU$550,0))</f>
        <v>45930</v>
      </c>
      <c r="C558" s="67" t="s">
        <v>919</v>
      </c>
      <c r="D558" s="67" t="s">
        <v>920</v>
      </c>
      <c r="E558" s="67">
        <v>2504267604</v>
      </c>
      <c r="F558" s="12"/>
      <c r="G558" s="12"/>
      <c r="H558" s="12" t="s">
        <v>2746</v>
      </c>
      <c r="I558" s="59"/>
      <c r="J558" s="14"/>
      <c r="K558" s="14">
        <f>_xlfn.XLOOKUP(CONCATENATE(O558," ",U558),'Liste BT'!$J:$J,'Liste BT'!$C:$C,0)</f>
        <v>0</v>
      </c>
      <c r="L558" s="14" t="s">
        <v>1497</v>
      </c>
      <c r="M558" s="68" t="str">
        <f>IF(N558=0,"",_xlfn.XLOOKUP(N558,'Liste des sites'!$E:$E,'Liste des sites'!$O:$O,""))</f>
        <v>Neuchâtel</v>
      </c>
      <c r="N558" s="12" t="s">
        <v>2792</v>
      </c>
      <c r="O558" s="69" t="str">
        <f>IF(N558=0,"",_xlfn.XLOOKUP(N558,'Liste des sites'!$E:$E,'Liste des sites'!$D:$D,""))</f>
        <v>14993</v>
      </c>
      <c r="P558" s="12" t="s">
        <v>2792</v>
      </c>
      <c r="Q558" s="14" t="s">
        <v>888</v>
      </c>
      <c r="R558" s="69" t="str">
        <f t="shared" si="115"/>
        <v/>
      </c>
      <c r="S558" s="103"/>
      <c r="T558" s="14">
        <f>IF(S558="",0,_xlfn.XLOOKUP(S558,'Clés appart'!$D:$D,'Clés appart'!$G:$G,0))</f>
        <v>0</v>
      </c>
      <c r="U558" s="69"/>
      <c r="V558" s="69"/>
      <c r="W558" s="69" t="str">
        <f>_xlfn.XLOOKUP(R558,'Liste BT'!$J:$J,'Liste BT'!$K:$K,"")</f>
        <v/>
      </c>
      <c r="X558" s="105" t="s">
        <v>888</v>
      </c>
      <c r="Y558" s="13"/>
      <c r="Z558" s="71">
        <f t="shared" si="116"/>
        <v>5</v>
      </c>
      <c r="AA558" s="72">
        <f t="shared" si="117"/>
        <v>0</v>
      </c>
      <c r="AB558" s="72">
        <f t="shared" si="118"/>
        <v>0</v>
      </c>
      <c r="AC558" s="72">
        <f t="shared" si="119"/>
        <v>0</v>
      </c>
      <c r="AD558" s="72">
        <f t="shared" si="120"/>
        <v>0</v>
      </c>
      <c r="AF558" s="115"/>
      <c r="AG558" s="115"/>
      <c r="AH558" s="115"/>
      <c r="AI558" s="115"/>
      <c r="AJ558" s="115"/>
      <c r="AK558" s="115"/>
      <c r="AL558" s="115"/>
      <c r="AM558" s="115"/>
      <c r="AN558" s="115"/>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5</v>
      </c>
      <c r="BJ558" s="115"/>
      <c r="BK558" s="115"/>
      <c r="BL558" s="115"/>
      <c r="BM558" s="115"/>
      <c r="BN558" s="115"/>
      <c r="BO558" s="115"/>
      <c r="BP558" s="115"/>
      <c r="BQ558" s="115"/>
      <c r="BR558" s="115"/>
      <c r="BS558" s="115"/>
      <c r="BT558" s="115"/>
      <c r="BU558" s="115"/>
    </row>
    <row r="559" spans="1:73" ht="51" customHeight="1" x14ac:dyDescent="0.3">
      <c r="A559" s="67" t="s">
        <v>498</v>
      </c>
      <c r="B559" s="143" cm="1">
        <f t="array" ref="B559">IF(COUNTA(AF559:BU559)=0,"",_xlfn.XLOOKUP(INDEX(AF559:BU559,MATCH(FALSE,ISBLANK(AF559:BU559),0)),$AF559:$BU559,$AF$550:$BU$550,0))</f>
        <v>45925</v>
      </c>
      <c r="C559" s="67" t="s">
        <v>931</v>
      </c>
      <c r="D559" s="67" t="s">
        <v>932</v>
      </c>
      <c r="E559" s="67"/>
      <c r="F559" s="12" t="s">
        <v>865</v>
      </c>
      <c r="G559" s="12"/>
      <c r="H559" s="12" t="s">
        <v>1501</v>
      </c>
      <c r="I559" s="59"/>
      <c r="J559" s="14"/>
      <c r="K559" s="14" t="str">
        <f>_xlfn.XLOOKUP(CONCATENATE(O559," ",U559),'Liste BT'!$J:$J,'Liste BT'!$C:$C,0)</f>
        <v>17958</v>
      </c>
      <c r="L559" s="14"/>
      <c r="M559" s="68" t="str">
        <f>IF(N559=0,"",_xlfn.XLOOKUP(N559,'Liste des sites'!$E:$E,'Liste des sites'!$O:$O,""))</f>
        <v>Neuchâtel</v>
      </c>
      <c r="N559" s="12" t="s">
        <v>1208</v>
      </c>
      <c r="O559" s="69" t="str">
        <f>IF(N559=0,"",_xlfn.XLOOKUP(N559,'Liste des sites'!$E:$E,'Liste des sites'!$D:$D,""))</f>
        <v>19229</v>
      </c>
      <c r="P559" s="12" t="s">
        <v>1208</v>
      </c>
      <c r="Q559" s="14" t="s">
        <v>884</v>
      </c>
      <c r="R559" s="69" t="str">
        <f t="shared" si="115"/>
        <v>19229 Vitrerie intérieure et extérieure</v>
      </c>
      <c r="S559" s="103"/>
      <c r="T559" s="14">
        <f>IF(S559="",0,_xlfn.XLOOKUP(S559,'Clés appart'!$D:$D,'Clés appart'!$G:$G,0))</f>
        <v>0</v>
      </c>
      <c r="U559" s="69" t="s">
        <v>544</v>
      </c>
      <c r="V559" s="69" t="s">
        <v>544</v>
      </c>
      <c r="W559" s="69" t="str">
        <f>_xlfn.XLOOKUP(R559,'Liste BT'!$J:$J,'Liste BT'!$K:$K,"")</f>
        <v>A01</v>
      </c>
      <c r="X559" s="105"/>
      <c r="Y559" s="13"/>
      <c r="Z559" s="71">
        <f t="shared" si="116"/>
        <v>8</v>
      </c>
      <c r="AA559" s="72">
        <f t="shared" si="117"/>
        <v>0</v>
      </c>
      <c r="AB559" s="72">
        <f t="shared" si="118"/>
        <v>0</v>
      </c>
      <c r="AC559" s="72">
        <f t="shared" si="119"/>
        <v>0</v>
      </c>
      <c r="AD559" s="72">
        <f t="shared" si="120"/>
        <v>0</v>
      </c>
      <c r="AF559" s="115"/>
      <c r="AG559" s="115"/>
      <c r="AH559" s="115"/>
      <c r="AI559" s="115"/>
      <c r="AJ559" s="115"/>
      <c r="AK559" s="115"/>
      <c r="AL559" s="115"/>
      <c r="AM559" s="115"/>
      <c r="AN559" s="115"/>
      <c r="AO559" s="115"/>
      <c r="AP559" s="115"/>
      <c r="AQ559" s="115"/>
      <c r="AR559" s="115"/>
      <c r="AS559" s="115"/>
      <c r="AT559" s="115"/>
      <c r="AU559" s="115"/>
      <c r="AV559" s="115"/>
      <c r="AW559" s="115"/>
      <c r="AX559" s="115"/>
      <c r="AY559" s="115"/>
      <c r="AZ559" s="115"/>
      <c r="BA559" s="115"/>
      <c r="BB559" s="115"/>
      <c r="BC559" s="115"/>
      <c r="BD559" s="115">
        <v>4</v>
      </c>
      <c r="BE559" s="115">
        <v>4</v>
      </c>
      <c r="BF559" s="115"/>
      <c r="BG559" s="115"/>
      <c r="BH559" s="115"/>
      <c r="BI559" s="115"/>
      <c r="BJ559" s="115"/>
      <c r="BK559" s="115"/>
      <c r="BL559" s="115"/>
      <c r="BM559" s="115"/>
      <c r="BN559" s="115"/>
      <c r="BO559" s="115"/>
      <c r="BP559" s="115"/>
      <c r="BQ559" s="115"/>
      <c r="BR559" s="115"/>
      <c r="BS559" s="115"/>
      <c r="BT559" s="115"/>
      <c r="BU559" s="115"/>
    </row>
    <row r="560" spans="1:73" ht="51" customHeight="1" x14ac:dyDescent="0.3">
      <c r="A560" s="67" t="s">
        <v>498</v>
      </c>
      <c r="B560" s="143" cm="1">
        <f t="array" ref="B560">IF(COUNTA(AF560:BU560)=0,"",_xlfn.XLOOKUP(INDEX(AF560:BU560,MATCH(FALSE,ISBLANK(AF560:BU560),0)),$AF560:$BU560,$AF$550:$BU$550,0))</f>
        <v>45925</v>
      </c>
      <c r="C560" s="67" t="s">
        <v>931</v>
      </c>
      <c r="D560" s="67" t="s">
        <v>932</v>
      </c>
      <c r="E560" s="67"/>
      <c r="F560" s="12" t="s">
        <v>893</v>
      </c>
      <c r="G560" s="12"/>
      <c r="H560" s="12" t="s">
        <v>164</v>
      </c>
      <c r="I560" s="59"/>
      <c r="J560" s="14" t="s">
        <v>1160</v>
      </c>
      <c r="K560" s="14">
        <f>_xlfn.XLOOKUP(CONCATENATE(O560," ",U560),'Liste BT'!$J:$J,'Liste BT'!$C:$C,0)</f>
        <v>0</v>
      </c>
      <c r="L560" s="14" t="s">
        <v>1160</v>
      </c>
      <c r="M560" s="68" t="str">
        <f>IF(N560=0,"",_xlfn.XLOOKUP(N560,'Liste des sites'!$E:$E,'Liste des sites'!$O:$O,""))</f>
        <v>Neuchâtel</v>
      </c>
      <c r="N560" s="12" t="s">
        <v>1208</v>
      </c>
      <c r="O560" s="69" t="str">
        <f>IF(N560=0,"",_xlfn.XLOOKUP(N560,'Liste des sites'!$E:$E,'Liste des sites'!$D:$D,""))</f>
        <v>19229</v>
      </c>
      <c r="P560" s="12" t="s">
        <v>1208</v>
      </c>
      <c r="Q560" s="14" t="s">
        <v>886</v>
      </c>
      <c r="R560" s="69" t="str">
        <f t="shared" si="115"/>
        <v/>
      </c>
      <c r="S560" s="103"/>
      <c r="T560" s="14">
        <f>IF(S560="",0,_xlfn.XLOOKUP(S560,'Clés appart'!$D:$D,'Clés appart'!$G:$G,0))</f>
        <v>0</v>
      </c>
      <c r="U560" s="69"/>
      <c r="V560" s="69"/>
      <c r="W560" s="69" t="str">
        <f>_xlfn.XLOOKUP(R560,'Liste BT'!$J:$J,'Liste BT'!$K:$K,"")</f>
        <v/>
      </c>
      <c r="X560" s="105" t="s">
        <v>886</v>
      </c>
      <c r="Y560" s="13"/>
      <c r="Z560" s="71">
        <f t="shared" si="116"/>
        <v>8</v>
      </c>
      <c r="AA560" s="72">
        <f t="shared" si="117"/>
        <v>0</v>
      </c>
      <c r="AB560" s="72">
        <f t="shared" si="118"/>
        <v>0</v>
      </c>
      <c r="AC560" s="72">
        <f t="shared" si="119"/>
        <v>0</v>
      </c>
      <c r="AD560" s="72">
        <f t="shared" si="120"/>
        <v>0</v>
      </c>
      <c r="AF560" s="115"/>
      <c r="AG560" s="115"/>
      <c r="AH560" s="115"/>
      <c r="AI560" s="115"/>
      <c r="AJ560" s="115"/>
      <c r="AK560" s="115"/>
      <c r="AL560" s="115"/>
      <c r="AM560" s="115"/>
      <c r="AN560" s="115"/>
      <c r="AO560" s="115"/>
      <c r="AP560" s="115"/>
      <c r="AQ560" s="115"/>
      <c r="AR560" s="115"/>
      <c r="AS560" s="115"/>
      <c r="AT560" s="115"/>
      <c r="AU560" s="115"/>
      <c r="AV560" s="115"/>
      <c r="AW560" s="115"/>
      <c r="AX560" s="115"/>
      <c r="AY560" s="115"/>
      <c r="AZ560" s="115"/>
      <c r="BA560" s="115"/>
      <c r="BB560" s="115"/>
      <c r="BC560" s="115"/>
      <c r="BD560" s="115">
        <v>4</v>
      </c>
      <c r="BE560" s="115">
        <v>4</v>
      </c>
      <c r="BF560" s="115"/>
      <c r="BG560" s="115"/>
      <c r="BH560" s="115"/>
      <c r="BI560" s="115"/>
      <c r="BJ560" s="115"/>
      <c r="BK560" s="115"/>
      <c r="BL560" s="115"/>
      <c r="BM560" s="115"/>
      <c r="BN560" s="115"/>
      <c r="BO560" s="115"/>
      <c r="BP560" s="115"/>
      <c r="BQ560" s="115"/>
      <c r="BR560" s="115"/>
      <c r="BS560" s="115"/>
      <c r="BT560" s="115"/>
      <c r="BU560" s="115"/>
    </row>
    <row r="561" spans="1:73" ht="51" customHeight="1" x14ac:dyDescent="0.3">
      <c r="A561" s="67" t="s">
        <v>498</v>
      </c>
      <c r="B561" s="143" cm="1">
        <f t="array" ref="B561">IF(COUNTA(AF561:BU561)=0,"",_xlfn.XLOOKUP(INDEX(AF561:BU561,MATCH(FALSE,ISBLANK(AF561:BU561),0)),$AF561:$BU561,$AF$550:$BU$550,0))</f>
        <v>45920</v>
      </c>
      <c r="C561" s="67" t="s">
        <v>933</v>
      </c>
      <c r="D561" s="67" t="s">
        <v>935</v>
      </c>
      <c r="E561" s="67"/>
      <c r="F561" s="12" t="s">
        <v>892</v>
      </c>
      <c r="G561" s="12"/>
      <c r="H561" s="12" t="s">
        <v>164</v>
      </c>
      <c r="I561" s="59"/>
      <c r="J561" s="14" t="s">
        <v>1233</v>
      </c>
      <c r="K561" s="14">
        <f>_xlfn.XLOOKUP(CONCATENATE(O561," ",U561),'Liste BT'!$J:$J,'Liste BT'!$C:$C,0)</f>
        <v>0</v>
      </c>
      <c r="L561" s="14" t="s">
        <v>1233</v>
      </c>
      <c r="M561" s="68" t="str">
        <f>IF(N561=0,"",_xlfn.XLOOKUP(N561,'Liste des sites'!$E:$E,'Liste des sites'!$O:$O,""))</f>
        <v>Neuchâtel</v>
      </c>
      <c r="N561" s="12" t="s">
        <v>1173</v>
      </c>
      <c r="O561" s="69" t="str">
        <f>IF(N561=0,"",_xlfn.XLOOKUP(N561,'Liste des sites'!$E:$E,'Liste des sites'!$D:$D,""))</f>
        <v>12</v>
      </c>
      <c r="P561" s="12" t="s">
        <v>1173</v>
      </c>
      <c r="Q561" s="14" t="s">
        <v>883</v>
      </c>
      <c r="R561" s="69" t="str">
        <f t="shared" si="115"/>
        <v/>
      </c>
      <c r="S561" s="103"/>
      <c r="T561" s="14">
        <f>IF(S561="",0,_xlfn.XLOOKUP(S561,'Clés appart'!$D:$D,'Clés appart'!$G:$G,0))</f>
        <v>0</v>
      </c>
      <c r="U561" s="69"/>
      <c r="V561" s="69"/>
      <c r="W561" s="69" t="str">
        <f>_xlfn.XLOOKUP(R561,'Liste BT'!$J:$J,'Liste BT'!$K:$K,"")</f>
        <v/>
      </c>
      <c r="X561" s="105" t="s">
        <v>883</v>
      </c>
      <c r="Y561" s="13"/>
      <c r="Z561" s="71">
        <f t="shared" si="116"/>
        <v>6.5</v>
      </c>
      <c r="AA561" s="72">
        <f t="shared" si="117"/>
        <v>0</v>
      </c>
      <c r="AB561" s="72">
        <f t="shared" si="118"/>
        <v>0</v>
      </c>
      <c r="AC561" s="72">
        <f t="shared" si="119"/>
        <v>0</v>
      </c>
      <c r="AD561" s="72">
        <f t="shared" si="120"/>
        <v>0</v>
      </c>
      <c r="AF561" s="115"/>
      <c r="AG561" s="115"/>
      <c r="AH561" s="115"/>
      <c r="AI561" s="115"/>
      <c r="AJ561" s="115"/>
      <c r="AK561" s="115"/>
      <c r="AL561" s="115"/>
      <c r="AM561" s="115"/>
      <c r="AN561" s="115"/>
      <c r="AO561" s="115"/>
      <c r="AP561" s="115"/>
      <c r="AQ561" s="115"/>
      <c r="AR561" s="115"/>
      <c r="AS561" s="115"/>
      <c r="AT561" s="115"/>
      <c r="AU561" s="115"/>
      <c r="AV561" s="115"/>
      <c r="AW561" s="115"/>
      <c r="AX561" s="115"/>
      <c r="AY561" s="115">
        <v>6.5</v>
      </c>
      <c r="AZ561" s="115"/>
      <c r="BA561" s="115"/>
      <c r="BB561" s="115"/>
      <c r="BC561" s="115"/>
      <c r="BD561" s="115"/>
      <c r="BE561" s="115"/>
      <c r="BF561" s="115"/>
      <c r="BG561" s="115"/>
      <c r="BH561" s="115"/>
      <c r="BI561" s="115"/>
      <c r="BJ561" s="115"/>
      <c r="BK561" s="115"/>
      <c r="BL561" s="115"/>
      <c r="BM561" s="115"/>
      <c r="BN561" s="115"/>
      <c r="BO561" s="115"/>
      <c r="BP561" s="115"/>
      <c r="BQ561" s="115"/>
      <c r="BR561" s="115"/>
      <c r="BS561" s="115"/>
      <c r="BT561" s="115"/>
      <c r="BU561" s="115"/>
    </row>
    <row r="562" spans="1:73" ht="51" customHeight="1" x14ac:dyDescent="0.3">
      <c r="A562" s="67" t="s">
        <v>498</v>
      </c>
      <c r="B562" s="143" cm="1">
        <f t="array" ref="B562">IF(COUNTA(AF562:BU562)=0,"",_xlfn.XLOOKUP(INDEX(AF562:BU562,MATCH(FALSE,ISBLANK(AF562:BU562),0)),$AF562:$BU562,$AF$550:$BU$550,0))</f>
        <v>45905</v>
      </c>
      <c r="C562" s="67" t="s">
        <v>936</v>
      </c>
      <c r="D562" s="67" t="s">
        <v>937</v>
      </c>
      <c r="E562" s="67">
        <v>2504267116</v>
      </c>
      <c r="F562" s="12" t="s">
        <v>891</v>
      </c>
      <c r="G562" s="12"/>
      <c r="H562" s="12" t="s">
        <v>164</v>
      </c>
      <c r="I562" s="59"/>
      <c r="J562" s="14" t="s">
        <v>1244</v>
      </c>
      <c r="K562" s="14">
        <f>_xlfn.XLOOKUP(CONCATENATE(O562," ",U562),'Liste BT'!$J:$J,'Liste BT'!$C:$C,0)</f>
        <v>0</v>
      </c>
      <c r="L562" s="14" t="s">
        <v>1244</v>
      </c>
      <c r="M562" s="68" t="str">
        <f>IF(N562=0,"",_xlfn.XLOOKUP(N562,'Liste des sites'!$E:$E,'Liste des sites'!$O:$O,""))</f>
        <v>Neuchâtel</v>
      </c>
      <c r="N562" s="12" t="s">
        <v>1248</v>
      </c>
      <c r="O562" s="69" t="str">
        <f>IF(N562=0,"",_xlfn.XLOOKUP(N562,'Liste des sites'!$E:$E,'Liste des sites'!$D:$D,""))</f>
        <v>19297</v>
      </c>
      <c r="P562" s="12" t="s">
        <v>1248</v>
      </c>
      <c r="Q562" s="14" t="s">
        <v>555</v>
      </c>
      <c r="R562" s="69" t="str">
        <f t="shared" si="115"/>
        <v/>
      </c>
      <c r="S562" s="103"/>
      <c r="T562" s="14">
        <f>IF(S562="",0,_xlfn.XLOOKUP(S562,'Clés appart'!$D:$D,'Clés appart'!$G:$G,0))</f>
        <v>0</v>
      </c>
      <c r="U562" s="69"/>
      <c r="V562" s="69"/>
      <c r="W562" s="69" t="str">
        <f>_xlfn.XLOOKUP(R562,'Liste BT'!$J:$J,'Liste BT'!$K:$K,"")</f>
        <v/>
      </c>
      <c r="X562" s="105" t="s">
        <v>555</v>
      </c>
      <c r="Y562" s="13"/>
      <c r="Z562" s="71">
        <f t="shared" si="116"/>
        <v>12</v>
      </c>
      <c r="AA562" s="72">
        <f t="shared" si="117"/>
        <v>0</v>
      </c>
      <c r="AB562" s="72">
        <f t="shared" si="118"/>
        <v>0</v>
      </c>
      <c r="AC562" s="72">
        <f t="shared" si="119"/>
        <v>0</v>
      </c>
      <c r="AD562" s="72">
        <f t="shared" si="120"/>
        <v>0</v>
      </c>
      <c r="AF562" s="115"/>
      <c r="AG562" s="115"/>
      <c r="AH562" s="115"/>
      <c r="AI562" s="115"/>
      <c r="AJ562" s="115">
        <v>7</v>
      </c>
      <c r="AK562" s="115"/>
      <c r="AL562" s="115"/>
      <c r="AM562" s="115">
        <v>5</v>
      </c>
      <c r="AN562" s="115"/>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c r="BJ562" s="115"/>
      <c r="BK562" s="115"/>
      <c r="BL562" s="115"/>
      <c r="BM562" s="115"/>
      <c r="BN562" s="115"/>
      <c r="BO562" s="115"/>
      <c r="BP562" s="115"/>
      <c r="BQ562" s="115"/>
      <c r="BR562" s="115"/>
      <c r="BS562" s="115"/>
      <c r="BT562" s="115"/>
      <c r="BU562" s="115"/>
    </row>
    <row r="563" spans="1:73" ht="51" customHeight="1" x14ac:dyDescent="0.3">
      <c r="A563" s="67" t="s">
        <v>498</v>
      </c>
      <c r="B563" s="143" cm="1">
        <f t="array" ref="B563">IF(COUNTA(AF563:BU563)=0,"",_xlfn.XLOOKUP(INDEX(AF563:BU563,MATCH(FALSE,ISBLANK(AF563:BU563),0)),$AF563:$BU563,$AF$550:$BU$550,0))</f>
        <v>45901</v>
      </c>
      <c r="C563" s="67" t="s">
        <v>936</v>
      </c>
      <c r="D563" s="67" t="s">
        <v>937</v>
      </c>
      <c r="E563" s="67">
        <v>2504267116</v>
      </c>
      <c r="F563" s="12" t="s">
        <v>861</v>
      </c>
      <c r="G563" s="12"/>
      <c r="H563" s="12" t="s">
        <v>164</v>
      </c>
      <c r="I563" s="59"/>
      <c r="J563" s="14" t="s">
        <v>1521</v>
      </c>
      <c r="K563" s="14">
        <f>_xlfn.XLOOKUP(CONCATENATE(O563," ",U563),'Liste BT'!$J:$J,'Liste BT'!$C:$C,0)</f>
        <v>0</v>
      </c>
      <c r="L563" s="14" t="s">
        <v>1521</v>
      </c>
      <c r="M563" s="68" t="str">
        <f>IF(N563=0,"",_xlfn.XLOOKUP(N563,'Liste des sites'!$E:$E,'Liste des sites'!$O:$O,""))</f>
        <v>Neuchâtel</v>
      </c>
      <c r="N563" s="12" t="s">
        <v>180</v>
      </c>
      <c r="O563" s="69" t="str">
        <f>IF(N563=0,"",_xlfn.XLOOKUP(N563,'Liste des sites'!$E:$E,'Liste des sites'!$D:$D,""))</f>
        <v>17984</v>
      </c>
      <c r="P563" s="12" t="s">
        <v>180</v>
      </c>
      <c r="Q563" s="14" t="s">
        <v>881</v>
      </c>
      <c r="R563" s="69" t="str">
        <f t="shared" si="115"/>
        <v/>
      </c>
      <c r="S563" s="103"/>
      <c r="T563" s="14">
        <f>IF(S563="",0,_xlfn.XLOOKUP(S563,'Clés appart'!$D:$D,'Clés appart'!$G:$G,0))</f>
        <v>0</v>
      </c>
      <c r="U563" s="69"/>
      <c r="V563" s="69"/>
      <c r="W563" s="69" t="str">
        <f>_xlfn.XLOOKUP(R563,'Liste BT'!$J:$J,'Liste BT'!$K:$K,"")</f>
        <v/>
      </c>
      <c r="X563" s="105" t="s">
        <v>881</v>
      </c>
      <c r="Y563" s="13"/>
      <c r="Z563" s="71">
        <f t="shared" si="116"/>
        <v>16</v>
      </c>
      <c r="AA563" s="72">
        <f t="shared" si="117"/>
        <v>0</v>
      </c>
      <c r="AB563" s="72">
        <f t="shared" si="118"/>
        <v>0</v>
      </c>
      <c r="AC563" s="72">
        <f t="shared" si="119"/>
        <v>0</v>
      </c>
      <c r="AD563" s="72">
        <f t="shared" si="120"/>
        <v>0</v>
      </c>
      <c r="AF563" s="115">
        <v>4</v>
      </c>
      <c r="AG563" s="115">
        <v>3</v>
      </c>
      <c r="AH563" s="115">
        <v>3</v>
      </c>
      <c r="AI563" s="115">
        <v>3</v>
      </c>
      <c r="AJ563" s="115">
        <v>3</v>
      </c>
      <c r="AK563" s="115"/>
      <c r="AL563" s="115"/>
      <c r="AM563" s="115"/>
      <c r="AN563" s="115"/>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c r="BJ563" s="115"/>
      <c r="BK563" s="115"/>
      <c r="BL563" s="115"/>
      <c r="BM563" s="115"/>
      <c r="BN563" s="115"/>
      <c r="BO563" s="115"/>
      <c r="BP563" s="115"/>
      <c r="BQ563" s="115"/>
      <c r="BR563" s="115"/>
      <c r="BS563" s="115"/>
      <c r="BT563" s="115"/>
      <c r="BU563" s="115"/>
    </row>
    <row r="564" spans="1:73" ht="51" customHeight="1" x14ac:dyDescent="0.3">
      <c r="A564" s="67" t="s">
        <v>498</v>
      </c>
      <c r="B564" s="143" cm="1">
        <f t="array" ref="B564">IF(COUNTA(AF564:BU564)=0,"",_xlfn.XLOOKUP(INDEX(AF564:BU564,MATCH(FALSE,ISBLANK(AF564:BU564),0)),$AF564:$BU564,$AF$550:$BU$550,0))</f>
        <v>45908</v>
      </c>
      <c r="C564" s="67" t="s">
        <v>936</v>
      </c>
      <c r="D564" s="67" t="s">
        <v>937</v>
      </c>
      <c r="E564" s="67">
        <v>2504267116</v>
      </c>
      <c r="F564" s="12" t="s">
        <v>654</v>
      </c>
      <c r="G564" s="12"/>
      <c r="H564" s="12" t="s">
        <v>164</v>
      </c>
      <c r="I564" s="59"/>
      <c r="J564" s="14" t="s">
        <v>1242</v>
      </c>
      <c r="K564" s="14">
        <f>_xlfn.XLOOKUP(CONCATENATE(O564," ",U564),'Liste BT'!$J:$J,'Liste BT'!$C:$C,0)</f>
        <v>0</v>
      </c>
      <c r="L564" s="14" t="s">
        <v>1242</v>
      </c>
      <c r="M564" s="68" t="str">
        <f>IF(N564=0,"",_xlfn.XLOOKUP(N564,'Liste des sites'!$E:$E,'Liste des sites'!$O:$O,""))</f>
        <v>Neuchâtel</v>
      </c>
      <c r="N564" s="12" t="s">
        <v>1179</v>
      </c>
      <c r="O564" s="69" t="str">
        <f>IF(N564=0,"",_xlfn.XLOOKUP(N564,'Liste des sites'!$E:$E,'Liste des sites'!$D:$D,""))</f>
        <v>1266</v>
      </c>
      <c r="P564" s="12" t="s">
        <v>1179</v>
      </c>
      <c r="Q564" s="14" t="s">
        <v>882</v>
      </c>
      <c r="R564" s="69" t="str">
        <f t="shared" si="115"/>
        <v/>
      </c>
      <c r="S564" s="103"/>
      <c r="T564" s="14">
        <f>IF(S564="",0,_xlfn.XLOOKUP(S564,'Clés appart'!$D:$D,'Clés appart'!$G:$G,0))</f>
        <v>0</v>
      </c>
      <c r="U564" s="69"/>
      <c r="V564" s="69"/>
      <c r="W564" s="69" t="str">
        <f>_xlfn.XLOOKUP(R564,'Liste BT'!$J:$J,'Liste BT'!$K:$K,"")</f>
        <v/>
      </c>
      <c r="X564" s="105" t="s">
        <v>882</v>
      </c>
      <c r="Y564" s="13"/>
      <c r="Z564" s="71">
        <f t="shared" si="116"/>
        <v>2</v>
      </c>
      <c r="AA564" s="72">
        <f t="shared" si="117"/>
        <v>0</v>
      </c>
      <c r="AB564" s="72">
        <f t="shared" si="118"/>
        <v>0</v>
      </c>
      <c r="AC564" s="72">
        <f t="shared" si="119"/>
        <v>0</v>
      </c>
      <c r="AD564" s="72">
        <f t="shared" si="120"/>
        <v>0</v>
      </c>
      <c r="AF564" s="115"/>
      <c r="AG564" s="115"/>
      <c r="AH564" s="115"/>
      <c r="AI564" s="115"/>
      <c r="AJ564" s="115"/>
      <c r="AK564" s="115"/>
      <c r="AL564" s="115"/>
      <c r="AM564" s="115">
        <v>2</v>
      </c>
      <c r="AN564" s="115"/>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c r="BJ564" s="115"/>
      <c r="BK564" s="115"/>
      <c r="BL564" s="115"/>
      <c r="BM564" s="115"/>
      <c r="BN564" s="115"/>
      <c r="BO564" s="115"/>
      <c r="BP564" s="115"/>
      <c r="BQ564" s="115"/>
      <c r="BR564" s="115"/>
      <c r="BS564" s="115"/>
      <c r="BT564" s="115"/>
      <c r="BU564" s="115"/>
    </row>
    <row r="565" spans="1:73" ht="51" customHeight="1" x14ac:dyDescent="0.3">
      <c r="A565" s="67" t="s">
        <v>498</v>
      </c>
      <c r="B565" s="143" cm="1">
        <f t="array" ref="B565">IF(COUNTA(AF565:BU565)=0,"",_xlfn.XLOOKUP(INDEX(AF565:BU565,MATCH(FALSE,ISBLANK(AF565:BU565),0)),$AF565:$BU565,$AF$550:$BU$550,0))</f>
        <v>45904</v>
      </c>
      <c r="C565" s="67" t="s">
        <v>938</v>
      </c>
      <c r="D565" s="67" t="s">
        <v>939</v>
      </c>
      <c r="E565" s="67">
        <v>2504266937</v>
      </c>
      <c r="F565" s="12" t="s">
        <v>869</v>
      </c>
      <c r="G565" s="12"/>
      <c r="H565" s="12" t="s">
        <v>164</v>
      </c>
      <c r="I565" s="59"/>
      <c r="J565" s="14" t="s">
        <v>1161</v>
      </c>
      <c r="K565" s="14">
        <f>_xlfn.XLOOKUP(CONCATENATE(O565," ",U565),'Liste BT'!$J:$J,'Liste BT'!$C:$C,0)</f>
        <v>0</v>
      </c>
      <c r="L565" s="14" t="s">
        <v>1161</v>
      </c>
      <c r="M565" s="68" t="str">
        <f>IF(N565=0,"",_xlfn.XLOOKUP(N565,'Liste des sites'!$E:$E,'Liste des sites'!$O:$O,""))</f>
        <v>Neuchâtel</v>
      </c>
      <c r="N565" s="12" t="s">
        <v>1208</v>
      </c>
      <c r="O565" s="69" t="str">
        <f>IF(N565=0,"",_xlfn.XLOOKUP(N565,'Liste des sites'!$E:$E,'Liste des sites'!$D:$D,""))</f>
        <v>19229</v>
      </c>
      <c r="P565" s="12" t="s">
        <v>1208</v>
      </c>
      <c r="Q565" s="14" t="s">
        <v>855</v>
      </c>
      <c r="R565" s="69" t="str">
        <f t="shared" si="115"/>
        <v/>
      </c>
      <c r="S565" s="103"/>
      <c r="T565" s="14">
        <f>IF(S565="",0,_xlfn.XLOOKUP(S565,'Clés appart'!$D:$D,'Clés appart'!$G:$G,0))</f>
        <v>0</v>
      </c>
      <c r="U565" s="69"/>
      <c r="V565" s="69"/>
      <c r="W565" s="69" t="str">
        <f>_xlfn.XLOOKUP(R565,'Liste BT'!$J:$J,'Liste BT'!$K:$K,"")</f>
        <v/>
      </c>
      <c r="X565" s="105" t="s">
        <v>855</v>
      </c>
      <c r="Y565" s="13"/>
      <c r="Z565" s="71">
        <f t="shared" si="116"/>
        <v>2</v>
      </c>
      <c r="AA565" s="72">
        <f t="shared" si="117"/>
        <v>0</v>
      </c>
      <c r="AB565" s="72">
        <f t="shared" si="118"/>
        <v>0</v>
      </c>
      <c r="AC565" s="72">
        <f t="shared" si="119"/>
        <v>0</v>
      </c>
      <c r="AD565" s="72">
        <f t="shared" si="120"/>
        <v>0</v>
      </c>
      <c r="AF565" s="115"/>
      <c r="AG565" s="115"/>
      <c r="AH565" s="115"/>
      <c r="AI565" s="115">
        <v>1</v>
      </c>
      <c r="AJ565" s="115"/>
      <c r="AK565" s="115"/>
      <c r="AL565" s="115"/>
      <c r="AM565" s="115"/>
      <c r="AN565" s="115">
        <v>1</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c r="BJ565" s="115"/>
      <c r="BK565" s="115"/>
      <c r="BL565" s="115"/>
      <c r="BM565" s="115"/>
      <c r="BN565" s="115"/>
      <c r="BO565" s="115"/>
      <c r="BP565" s="115"/>
      <c r="BQ565" s="115"/>
      <c r="BR565" s="115"/>
      <c r="BS565" s="115"/>
      <c r="BT565" s="115"/>
      <c r="BU565" s="115"/>
    </row>
    <row r="566" spans="1:73" ht="51" customHeight="1" x14ac:dyDescent="0.3">
      <c r="A566" s="67" t="s">
        <v>498</v>
      </c>
      <c r="B566" s="143" cm="1">
        <f t="array" ref="B566">IF(COUNTA(AF566:BU566)=0,"",_xlfn.XLOOKUP(INDEX(AF566:BU566,MATCH(FALSE,ISBLANK(AF566:BU566),0)),$AF566:$BU566,$AF$550:$BU$550,0))</f>
        <v>45920</v>
      </c>
      <c r="C566" s="67" t="s">
        <v>1517</v>
      </c>
      <c r="D566" s="67" t="s">
        <v>1518</v>
      </c>
      <c r="E566" s="67">
        <v>1404000696</v>
      </c>
      <c r="F566" s="12" t="s">
        <v>1135</v>
      </c>
      <c r="G566" s="12"/>
      <c r="H566" s="12" t="s">
        <v>164</v>
      </c>
      <c r="I566" s="59"/>
      <c r="J566" s="14" t="s">
        <v>1232</v>
      </c>
      <c r="K566" s="14">
        <f>_xlfn.XLOOKUP(CONCATENATE(O566," ",U566),'Liste BT'!$J:$J,'Liste BT'!$C:$C,0)</f>
        <v>0</v>
      </c>
      <c r="L566" s="14" t="s">
        <v>1232</v>
      </c>
      <c r="M566" s="68" t="str">
        <f>IF(N566=0,"",_xlfn.XLOOKUP(N566,'Liste des sites'!$E:$E,'Liste des sites'!$O:$O,""))</f>
        <v>Neuchâtel</v>
      </c>
      <c r="N566" s="12" t="s">
        <v>1173</v>
      </c>
      <c r="O566" s="69" t="str">
        <f>IF(N566=0,"",_xlfn.XLOOKUP(N566,'Liste des sites'!$E:$E,'Liste des sites'!$D:$D,""))</f>
        <v>12</v>
      </c>
      <c r="P566" s="12" t="s">
        <v>1173</v>
      </c>
      <c r="Q566" s="14" t="s">
        <v>1515</v>
      </c>
      <c r="R566" s="69" t="str">
        <f t="shared" si="115"/>
        <v/>
      </c>
      <c r="S566" s="103"/>
      <c r="T566" s="14">
        <f>IF(S566="",0,_xlfn.XLOOKUP(S566,'Clés appart'!$D:$D,'Clés appart'!$G:$G,0))</f>
        <v>0</v>
      </c>
      <c r="U566" s="69"/>
      <c r="V566" s="69"/>
      <c r="W566" s="69" t="str">
        <f>_xlfn.XLOOKUP(R566,'Liste BT'!$J:$J,'Liste BT'!$K:$K,"")</f>
        <v/>
      </c>
      <c r="X566" s="105" t="s">
        <v>1515</v>
      </c>
      <c r="Y566" s="13">
        <v>2</v>
      </c>
      <c r="Z566" s="71">
        <f t="shared" si="116"/>
        <v>2</v>
      </c>
      <c r="AA566" s="72">
        <f t="shared" si="117"/>
        <v>0</v>
      </c>
      <c r="AB566" s="72">
        <f t="shared" si="118"/>
        <v>0</v>
      </c>
      <c r="AC566" s="72">
        <f t="shared" si="119"/>
        <v>0</v>
      </c>
      <c r="AD566" s="72">
        <f t="shared" si="120"/>
        <v>0</v>
      </c>
      <c r="AF566" s="115"/>
      <c r="AG566" s="115"/>
      <c r="AH566" s="115"/>
      <c r="AI566" s="115"/>
      <c r="AJ566" s="115"/>
      <c r="AK566" s="115"/>
      <c r="AL566" s="115"/>
      <c r="AM566" s="115"/>
      <c r="AN566" s="115"/>
      <c r="AO566" s="115"/>
      <c r="AP566" s="115"/>
      <c r="AQ566" s="115"/>
      <c r="AR566" s="115"/>
      <c r="AS566" s="115"/>
      <c r="AT566" s="115"/>
      <c r="AU566" s="115"/>
      <c r="AV566" s="115"/>
      <c r="AW566" s="115"/>
      <c r="AX566" s="115"/>
      <c r="AY566" s="115">
        <v>2</v>
      </c>
      <c r="AZ566" s="115"/>
      <c r="BA566" s="115"/>
      <c r="BB566" s="115"/>
      <c r="BC566" s="115"/>
      <c r="BD566" s="115"/>
      <c r="BE566" s="115"/>
      <c r="BF566" s="115"/>
      <c r="BG566" s="115"/>
      <c r="BH566" s="115"/>
      <c r="BI566" s="115"/>
      <c r="BJ566" s="115"/>
      <c r="BK566" s="115"/>
      <c r="BL566" s="115"/>
      <c r="BM566" s="115"/>
      <c r="BN566" s="115"/>
      <c r="BO566" s="115"/>
      <c r="BP566" s="115"/>
      <c r="BQ566" s="115"/>
      <c r="BR566" s="115"/>
      <c r="BS566" s="115"/>
      <c r="BT566" s="115"/>
      <c r="BU566" s="115"/>
    </row>
    <row r="567" spans="1:73" ht="51" customHeight="1" x14ac:dyDescent="0.3">
      <c r="A567" s="67" t="s">
        <v>498</v>
      </c>
      <c r="B567" s="143" cm="1">
        <f t="array" ref="B567">IF(COUNTA(AF567:BU567)=0,"",_xlfn.XLOOKUP(INDEX(AF567:BU567,MATCH(FALSE,ISBLANK(AF567:BU567),0)),$AF567:$BU567,$AF$550:$BU$550,0))</f>
        <v>45924</v>
      </c>
      <c r="C567" s="67" t="s">
        <v>942</v>
      </c>
      <c r="D567" s="67" t="s">
        <v>943</v>
      </c>
      <c r="E567" s="67">
        <v>2504267578</v>
      </c>
      <c r="F567" s="12" t="s">
        <v>861</v>
      </c>
      <c r="G567" s="12"/>
      <c r="H567" s="12" t="s">
        <v>164</v>
      </c>
      <c r="I567" s="59"/>
      <c r="J567" s="14" t="s">
        <v>1521</v>
      </c>
      <c r="K567" s="14">
        <f>_xlfn.XLOOKUP(CONCATENATE(O567," ",U567),'Liste BT'!$J:$J,'Liste BT'!$C:$C,0)</f>
        <v>0</v>
      </c>
      <c r="L567" s="14" t="s">
        <v>1521</v>
      </c>
      <c r="M567" s="68" t="str">
        <f>IF(N567=0,"",_xlfn.XLOOKUP(N567,'Liste des sites'!$E:$E,'Liste des sites'!$O:$O,""))</f>
        <v>Neuchâtel</v>
      </c>
      <c r="N567" s="12" t="s">
        <v>180</v>
      </c>
      <c r="O567" s="69" t="str">
        <f>IF(N567=0,"",_xlfn.XLOOKUP(N567,'Liste des sites'!$E:$E,'Liste des sites'!$D:$D,""))</f>
        <v>17984</v>
      </c>
      <c r="P567" s="12" t="s">
        <v>180</v>
      </c>
      <c r="Q567" s="14" t="s">
        <v>881</v>
      </c>
      <c r="R567" s="69" t="str">
        <f t="shared" si="115"/>
        <v/>
      </c>
      <c r="S567" s="103"/>
      <c r="T567" s="14">
        <f>IF(S567="",0,_xlfn.XLOOKUP(S567,'Clés appart'!$D:$D,'Clés appart'!$G:$G,0))</f>
        <v>0</v>
      </c>
      <c r="U567" s="69"/>
      <c r="V567" s="69"/>
      <c r="W567" s="69" t="str">
        <f>_xlfn.XLOOKUP(R567,'Liste BT'!$J:$J,'Liste BT'!$K:$K,"")</f>
        <v/>
      </c>
      <c r="X567" s="105" t="s">
        <v>881</v>
      </c>
      <c r="Y567" s="13"/>
      <c r="Z567" s="71">
        <f t="shared" si="116"/>
        <v>18.5</v>
      </c>
      <c r="AA567" s="72">
        <f t="shared" si="117"/>
        <v>0</v>
      </c>
      <c r="AB567" s="72">
        <f t="shared" si="118"/>
        <v>0</v>
      </c>
      <c r="AC567" s="72">
        <f t="shared" si="119"/>
        <v>0</v>
      </c>
      <c r="AD567" s="72">
        <f t="shared" si="120"/>
        <v>0</v>
      </c>
      <c r="AF567" s="115"/>
      <c r="AG567" s="115"/>
      <c r="AH567" s="115"/>
      <c r="AI567" s="115"/>
      <c r="AJ567" s="115"/>
      <c r="AK567" s="115"/>
      <c r="AL567" s="115"/>
      <c r="AM567" s="115"/>
      <c r="AN567" s="115"/>
      <c r="AO567" s="115"/>
      <c r="AP567" s="115"/>
      <c r="AQ567" s="115"/>
      <c r="AR567" s="115"/>
      <c r="AS567" s="115"/>
      <c r="AT567" s="115"/>
      <c r="AU567" s="115"/>
      <c r="AV567" s="115"/>
      <c r="AW567" s="115"/>
      <c r="AX567" s="115"/>
      <c r="AY567" s="115"/>
      <c r="AZ567" s="115"/>
      <c r="BA567" s="115"/>
      <c r="BB567" s="115"/>
      <c r="BC567" s="115">
        <v>4</v>
      </c>
      <c r="BD567" s="115">
        <v>3.75</v>
      </c>
      <c r="BE567" s="115">
        <v>3.5</v>
      </c>
      <c r="BF567" s="115"/>
      <c r="BG567" s="115"/>
      <c r="BH567" s="115">
        <v>3.75</v>
      </c>
      <c r="BI567" s="115">
        <v>3.5</v>
      </c>
      <c r="BJ567" s="115"/>
      <c r="BK567" s="115"/>
      <c r="BL567" s="115"/>
      <c r="BM567" s="115"/>
      <c r="BN567" s="115"/>
      <c r="BO567" s="115"/>
      <c r="BP567" s="115"/>
      <c r="BQ567" s="115"/>
      <c r="BR567" s="115"/>
      <c r="BS567" s="115"/>
      <c r="BT567" s="115"/>
      <c r="BU567" s="115"/>
    </row>
    <row r="568" spans="1:73" ht="51" customHeight="1" x14ac:dyDescent="0.3">
      <c r="A568" s="67" t="s">
        <v>498</v>
      </c>
      <c r="B568" s="143" cm="1">
        <f t="array" ref="B568">IF(COUNTA(AF568:BU568)=0,"",_xlfn.XLOOKUP(INDEX(AF568:BU568,MATCH(FALSE,ISBLANK(AF568:BU568),0)),$AF568:$BU568,$AF$550:$BU$550,0))</f>
        <v>45923</v>
      </c>
      <c r="C568" s="67" t="s">
        <v>942</v>
      </c>
      <c r="D568" s="67" t="s">
        <v>943</v>
      </c>
      <c r="E568" s="67">
        <v>2504267578</v>
      </c>
      <c r="F568" s="12" t="s">
        <v>878</v>
      </c>
      <c r="G568" s="12"/>
      <c r="H568" s="12" t="s">
        <v>164</v>
      </c>
      <c r="I568" s="59"/>
      <c r="J568" s="14" t="s">
        <v>1264</v>
      </c>
      <c r="K568" s="14">
        <f>_xlfn.XLOOKUP(CONCATENATE(O568," ",U568),'Liste BT'!$J:$J,'Liste BT'!$C:$C,0)</f>
        <v>0</v>
      </c>
      <c r="L568" s="14" t="s">
        <v>1264</v>
      </c>
      <c r="M568" s="68" t="str">
        <f>IF(N568=0,"",_xlfn.XLOOKUP(N568,'Liste des sites'!$E:$E,'Liste des sites'!$O:$O,""))</f>
        <v>Neuchâtel</v>
      </c>
      <c r="N568" s="12" t="s">
        <v>569</v>
      </c>
      <c r="O568" s="69">
        <f>IF(N568=0,"",_xlfn.XLOOKUP(N568,'Liste des sites'!$E:$E,'Liste des sites'!$D:$D,""))</f>
        <v>0</v>
      </c>
      <c r="P568" s="12" t="s">
        <v>569</v>
      </c>
      <c r="Q568" s="14" t="s">
        <v>876</v>
      </c>
      <c r="R568" s="69" t="str">
        <f t="shared" si="115"/>
        <v/>
      </c>
      <c r="S568" s="103"/>
      <c r="T568" s="14">
        <f>IF(S568="",0,_xlfn.XLOOKUP(S568,'Clés appart'!$D:$D,'Clés appart'!$G:$G,0))</f>
        <v>0</v>
      </c>
      <c r="U568" s="69"/>
      <c r="V568" s="69"/>
      <c r="W568" s="69" t="str">
        <f>_xlfn.XLOOKUP(R568,'Liste BT'!$J:$J,'Liste BT'!$K:$K,"")</f>
        <v/>
      </c>
      <c r="X568" s="105" t="s">
        <v>876</v>
      </c>
      <c r="Y568" s="13"/>
      <c r="Z568" s="71">
        <f t="shared" si="116"/>
        <v>1</v>
      </c>
      <c r="AA568" s="72">
        <f t="shared" si="117"/>
        <v>0</v>
      </c>
      <c r="AB568" s="72">
        <f t="shared" si="118"/>
        <v>0</v>
      </c>
      <c r="AC568" s="72">
        <f t="shared" si="119"/>
        <v>0</v>
      </c>
      <c r="AD568" s="72">
        <f t="shared" si="120"/>
        <v>0</v>
      </c>
      <c r="AF568" s="115"/>
      <c r="AG568" s="115"/>
      <c r="AH568" s="115"/>
      <c r="AI568" s="115"/>
      <c r="AJ568" s="115"/>
      <c r="AK568" s="115"/>
      <c r="AL568" s="115"/>
      <c r="AM568" s="115"/>
      <c r="AN568" s="115"/>
      <c r="AO568" s="115"/>
      <c r="AP568" s="115"/>
      <c r="AQ568" s="115"/>
      <c r="AR568" s="115"/>
      <c r="AS568" s="115"/>
      <c r="AT568" s="115"/>
      <c r="AU568" s="115"/>
      <c r="AV568" s="115"/>
      <c r="AW568" s="115"/>
      <c r="AX568" s="115"/>
      <c r="AY568" s="115"/>
      <c r="AZ568" s="115"/>
      <c r="BA568" s="115"/>
      <c r="BB568" s="115">
        <v>1</v>
      </c>
      <c r="BC568" s="115"/>
      <c r="BD568" s="115"/>
      <c r="BE568" s="115"/>
      <c r="BF568" s="115"/>
      <c r="BG568" s="115"/>
      <c r="BH568" s="115"/>
      <c r="BI568" s="115"/>
      <c r="BJ568" s="115"/>
      <c r="BK568" s="115"/>
      <c r="BL568" s="115"/>
      <c r="BM568" s="115"/>
      <c r="BN568" s="115"/>
      <c r="BO568" s="115"/>
      <c r="BP568" s="115"/>
      <c r="BQ568" s="115"/>
      <c r="BR568" s="115"/>
      <c r="BS568" s="115"/>
      <c r="BT568" s="115"/>
      <c r="BU568" s="115"/>
    </row>
    <row r="569" spans="1:73" ht="51" customHeight="1" x14ac:dyDescent="0.3">
      <c r="A569" s="67" t="s">
        <v>498</v>
      </c>
      <c r="B569" s="143" cm="1">
        <f t="array" ref="B569">IF(COUNTA(AF569:BU569)=0,"",_xlfn.XLOOKUP(INDEX(AF569:BU569,MATCH(FALSE,ISBLANK(AF569:BU569),0)),$AF569:$BU569,$AF$550:$BU$550,0))</f>
        <v>45924</v>
      </c>
      <c r="C569" s="67" t="s">
        <v>951</v>
      </c>
      <c r="D569" s="67" t="s">
        <v>952</v>
      </c>
      <c r="E569" s="67">
        <v>2504267576</v>
      </c>
      <c r="F569" s="12" t="s">
        <v>861</v>
      </c>
      <c r="G569" s="12"/>
      <c r="H569" s="12" t="s">
        <v>164</v>
      </c>
      <c r="I569" s="59"/>
      <c r="J569" s="14" t="s">
        <v>1521</v>
      </c>
      <c r="K569" s="14">
        <f>_xlfn.XLOOKUP(CONCATENATE(O569," ",U569),'Liste BT'!$J:$J,'Liste BT'!$C:$C,0)</f>
        <v>0</v>
      </c>
      <c r="L569" s="14" t="s">
        <v>1521</v>
      </c>
      <c r="M569" s="68" t="str">
        <f>IF(N569=0,"",_xlfn.XLOOKUP(N569,'Liste des sites'!$E:$E,'Liste des sites'!$O:$O,""))</f>
        <v>Neuchâtel</v>
      </c>
      <c r="N569" s="12" t="s">
        <v>180</v>
      </c>
      <c r="O569" s="69" t="str">
        <f>IF(N569=0,"",_xlfn.XLOOKUP(N569,'Liste des sites'!$E:$E,'Liste des sites'!$D:$D,""))</f>
        <v>17984</v>
      </c>
      <c r="P569" s="12" t="s">
        <v>180</v>
      </c>
      <c r="Q569" s="14" t="s">
        <v>881</v>
      </c>
      <c r="R569" s="69" t="str">
        <f t="shared" si="115"/>
        <v/>
      </c>
      <c r="S569" s="103"/>
      <c r="T569" s="14">
        <f>IF(S569="",0,_xlfn.XLOOKUP(S569,'Clés appart'!$D:$D,'Clés appart'!$G:$G,0))</f>
        <v>0</v>
      </c>
      <c r="U569" s="69"/>
      <c r="V569" s="69"/>
      <c r="W569" s="69" t="str">
        <f>_xlfn.XLOOKUP(R569,'Liste BT'!$J:$J,'Liste BT'!$K:$K,"")</f>
        <v/>
      </c>
      <c r="X569" s="105" t="s">
        <v>881</v>
      </c>
      <c r="Y569" s="13"/>
      <c r="Z569" s="71">
        <f t="shared" si="116"/>
        <v>18.5</v>
      </c>
      <c r="AA569" s="72">
        <f t="shared" si="117"/>
        <v>0</v>
      </c>
      <c r="AB569" s="72">
        <f t="shared" si="118"/>
        <v>0</v>
      </c>
      <c r="AC569" s="72">
        <f t="shared" si="119"/>
        <v>0</v>
      </c>
      <c r="AD569" s="72">
        <f t="shared" si="120"/>
        <v>0</v>
      </c>
      <c r="AF569" s="115"/>
      <c r="AG569" s="115"/>
      <c r="AH569" s="115"/>
      <c r="AI569" s="115"/>
      <c r="AJ569" s="115"/>
      <c r="AK569" s="115"/>
      <c r="AL569" s="115"/>
      <c r="AM569" s="115"/>
      <c r="AN569" s="115"/>
      <c r="AO569" s="115"/>
      <c r="AP569" s="115"/>
      <c r="AQ569" s="115"/>
      <c r="AR569" s="115"/>
      <c r="AS569" s="115"/>
      <c r="AT569" s="115"/>
      <c r="AU569" s="115"/>
      <c r="AV569" s="115"/>
      <c r="AW569" s="115"/>
      <c r="AX569" s="115"/>
      <c r="AY569" s="115"/>
      <c r="AZ569" s="115"/>
      <c r="BA569" s="115"/>
      <c r="BB569" s="115"/>
      <c r="BC569" s="115">
        <v>4</v>
      </c>
      <c r="BD569" s="115">
        <v>3.75</v>
      </c>
      <c r="BE569" s="115">
        <v>3.5</v>
      </c>
      <c r="BF569" s="115"/>
      <c r="BG569" s="115"/>
      <c r="BH569" s="115">
        <v>3.75</v>
      </c>
      <c r="BI569" s="115">
        <v>3.5</v>
      </c>
      <c r="BJ569" s="115"/>
      <c r="BK569" s="115"/>
      <c r="BL569" s="115"/>
      <c r="BM569" s="115"/>
      <c r="BN569" s="115"/>
      <c r="BO569" s="115"/>
      <c r="BP569" s="115"/>
      <c r="BQ569" s="115"/>
      <c r="BR569" s="115"/>
      <c r="BS569" s="115"/>
      <c r="BT569" s="115"/>
      <c r="BU569" s="115"/>
    </row>
    <row r="570" spans="1:73" ht="51" customHeight="1" x14ac:dyDescent="0.3">
      <c r="A570" s="67" t="s">
        <v>498</v>
      </c>
      <c r="B570" s="143" cm="1">
        <f t="array" ref="B570">IF(COUNTA(AF570:BU570)=0,"",_xlfn.XLOOKUP(INDEX(AF570:BU570,MATCH(FALSE,ISBLANK(AF570:BU570),0)),$AF570:$BU570,$AF$550:$BU$550,0))</f>
        <v>45923</v>
      </c>
      <c r="C570" s="67" t="s">
        <v>951</v>
      </c>
      <c r="D570" s="67" t="s">
        <v>952</v>
      </c>
      <c r="E570" s="67">
        <v>2504267576</v>
      </c>
      <c r="F570" s="12" t="s">
        <v>878</v>
      </c>
      <c r="G570" s="12"/>
      <c r="H570" s="12" t="s">
        <v>164</v>
      </c>
      <c r="I570" s="59"/>
      <c r="J570" s="14" t="s">
        <v>1264</v>
      </c>
      <c r="K570" s="14">
        <f>_xlfn.XLOOKUP(CONCATENATE(O570," ",U570),'Liste BT'!$J:$J,'Liste BT'!$C:$C,0)</f>
        <v>0</v>
      </c>
      <c r="L570" s="14" t="s">
        <v>1264</v>
      </c>
      <c r="M570" s="68" t="str">
        <f>IF(N570=0,"",_xlfn.XLOOKUP(N570,'Liste des sites'!$E:$E,'Liste des sites'!$O:$O,""))</f>
        <v>Neuchâtel</v>
      </c>
      <c r="N570" s="12" t="s">
        <v>569</v>
      </c>
      <c r="O570" s="69">
        <f>IF(N570=0,"",_xlfn.XLOOKUP(N570,'Liste des sites'!$E:$E,'Liste des sites'!$D:$D,""))</f>
        <v>0</v>
      </c>
      <c r="P570" s="12" t="s">
        <v>569</v>
      </c>
      <c r="Q570" s="14" t="s">
        <v>876</v>
      </c>
      <c r="R570" s="69" t="str">
        <f t="shared" si="115"/>
        <v/>
      </c>
      <c r="S570" s="103"/>
      <c r="T570" s="14">
        <f>IF(S570="",0,_xlfn.XLOOKUP(S570,'Clés appart'!$D:$D,'Clés appart'!$G:$G,0))</f>
        <v>0</v>
      </c>
      <c r="U570" s="69"/>
      <c r="V570" s="69"/>
      <c r="W570" s="69" t="str">
        <f>_xlfn.XLOOKUP(R570,'Liste BT'!$J:$J,'Liste BT'!$K:$K,"")</f>
        <v/>
      </c>
      <c r="X570" s="105" t="s">
        <v>876</v>
      </c>
      <c r="Y570" s="13"/>
      <c r="Z570" s="71">
        <f t="shared" si="116"/>
        <v>1</v>
      </c>
      <c r="AA570" s="72">
        <f t="shared" si="117"/>
        <v>0</v>
      </c>
      <c r="AB570" s="72">
        <f t="shared" si="118"/>
        <v>0</v>
      </c>
      <c r="AC570" s="72">
        <f t="shared" si="119"/>
        <v>0</v>
      </c>
      <c r="AD570" s="72">
        <f t="shared" si="120"/>
        <v>0</v>
      </c>
      <c r="AF570" s="115"/>
      <c r="AG570" s="115"/>
      <c r="AH570" s="115"/>
      <c r="AI570" s="115"/>
      <c r="AJ570" s="115"/>
      <c r="AK570" s="115"/>
      <c r="AL570" s="115"/>
      <c r="AM570" s="115"/>
      <c r="AN570" s="115"/>
      <c r="AO570" s="115"/>
      <c r="AP570" s="115"/>
      <c r="AQ570" s="115"/>
      <c r="AR570" s="115"/>
      <c r="AS570" s="115"/>
      <c r="AT570" s="115"/>
      <c r="AU570" s="115"/>
      <c r="AV570" s="115"/>
      <c r="AW570" s="115"/>
      <c r="AX570" s="115"/>
      <c r="AY570" s="115"/>
      <c r="AZ570" s="115"/>
      <c r="BA570" s="115"/>
      <c r="BB570" s="115">
        <v>1</v>
      </c>
      <c r="BC570" s="115"/>
      <c r="BD570" s="115"/>
      <c r="BE570" s="115"/>
      <c r="BF570" s="115"/>
      <c r="BG570" s="115"/>
      <c r="BH570" s="115"/>
      <c r="BI570" s="115"/>
      <c r="BJ570" s="115"/>
      <c r="BK570" s="115"/>
      <c r="BL570" s="115"/>
      <c r="BM570" s="115"/>
      <c r="BN570" s="115"/>
      <c r="BO570" s="115"/>
      <c r="BP570" s="115"/>
      <c r="BQ570" s="115"/>
      <c r="BR570" s="115"/>
      <c r="BS570" s="115"/>
      <c r="BT570" s="115"/>
      <c r="BU570" s="115"/>
    </row>
    <row r="571" spans="1:73" ht="51" customHeight="1" x14ac:dyDescent="0.3">
      <c r="A571" s="67" t="s">
        <v>498</v>
      </c>
      <c r="B571" s="143" cm="1">
        <f t="array" ref="B571">IF(COUNTA(AF571:BU571)=0,"",_xlfn.XLOOKUP(INDEX(AF571:BU571,MATCH(FALSE,ISBLANK(AF571:BU571),0)),$AF571:$BU571,$AF$550:$BU$550,0))</f>
        <v>45901</v>
      </c>
      <c r="C571" s="67" t="s">
        <v>787</v>
      </c>
      <c r="D571" s="67" t="s">
        <v>819</v>
      </c>
      <c r="E571" s="67">
        <v>2504267398</v>
      </c>
      <c r="F571" s="12"/>
      <c r="G571" s="12"/>
      <c r="H571" s="12" t="s">
        <v>1501</v>
      </c>
      <c r="I571" s="59"/>
      <c r="J571" s="14" t="s">
        <v>273</v>
      </c>
      <c r="K571" s="14" t="str">
        <f>_xlfn.XLOOKUP(CONCATENATE(O571," ",U571),'Liste BT'!$J:$J,'Liste BT'!$C:$C,0)</f>
        <v>13625</v>
      </c>
      <c r="L571" s="14"/>
      <c r="M571" s="68" t="str">
        <f>IF(N571=0,"",_xlfn.XLOOKUP(N571,'Liste des sites'!$E:$E,'Liste des sites'!$O:$O,""))</f>
        <v>Jura</v>
      </c>
      <c r="N571" s="12" t="s">
        <v>2344</v>
      </c>
      <c r="O571" s="69" t="str">
        <f>IF(N571=0,"",_xlfn.XLOOKUP(N571,'Liste des sites'!$E:$E,'Liste des sites'!$D:$D,""))</f>
        <v>1770</v>
      </c>
      <c r="P571" s="12" t="s">
        <v>2344</v>
      </c>
      <c r="Q571" s="14" t="s">
        <v>695</v>
      </c>
      <c r="R571" s="69" t="str">
        <f t="shared" si="115"/>
        <v>1770 A fond trimestriel</v>
      </c>
      <c r="S571" s="103"/>
      <c r="T571" s="14">
        <f>IF(S571="",0,_xlfn.XLOOKUP(S571,'Clés appart'!$D:$D,'Clés appart'!$G:$G,0))</f>
        <v>0</v>
      </c>
      <c r="U571" s="69" t="s">
        <v>2592</v>
      </c>
      <c r="V571" s="69" t="s">
        <v>2592</v>
      </c>
      <c r="W571" s="69" t="str">
        <f>_xlfn.XLOOKUP(R571,'Liste BT'!$J:$J,'Liste BT'!$K:$K,"")</f>
        <v>A04</v>
      </c>
      <c r="X571" s="105" t="s">
        <v>695</v>
      </c>
      <c r="Y571" s="13">
        <v>2</v>
      </c>
      <c r="Z571" s="71">
        <f t="shared" si="116"/>
        <v>2</v>
      </c>
      <c r="AA571" s="72">
        <f t="shared" si="117"/>
        <v>0</v>
      </c>
      <c r="AB571" s="72">
        <f t="shared" si="118"/>
        <v>0</v>
      </c>
      <c r="AC571" s="72">
        <f t="shared" si="119"/>
        <v>0</v>
      </c>
      <c r="AD571" s="72">
        <f t="shared" si="120"/>
        <v>0</v>
      </c>
      <c r="AF571" s="115">
        <v>2</v>
      </c>
      <c r="AG571" s="115"/>
      <c r="AH571" s="115"/>
      <c r="AI571" s="115"/>
      <c r="AJ571" s="115"/>
      <c r="AK571" s="115"/>
      <c r="AL571" s="115"/>
      <c r="AM571" s="115"/>
      <c r="AN571" s="115"/>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c r="BJ571" s="115"/>
      <c r="BK571" s="115"/>
      <c r="BL571" s="115"/>
      <c r="BM571" s="115"/>
      <c r="BN571" s="115"/>
      <c r="BO571" s="115"/>
      <c r="BP571" s="115"/>
      <c r="BQ571" s="115"/>
      <c r="BR571" s="115"/>
      <c r="BS571" s="115"/>
      <c r="BT571" s="115"/>
      <c r="BU571" s="115"/>
    </row>
    <row r="572" spans="1:73" ht="51" customHeight="1" x14ac:dyDescent="0.3">
      <c r="A572" s="67" t="s">
        <v>498</v>
      </c>
      <c r="B572" s="143" cm="1">
        <f t="array" ref="B572">IF(COUNTA(AF572:BU572)=0,"",_xlfn.XLOOKUP(INDEX(AF572:BU572,MATCH(FALSE,ISBLANK(AF572:BU572),0)),$AF572:$BU572,$AF$550:$BU$550,0))</f>
        <v>45901</v>
      </c>
      <c r="C572" s="67" t="s">
        <v>787</v>
      </c>
      <c r="D572" s="67" t="s">
        <v>819</v>
      </c>
      <c r="E572" s="67">
        <v>2504267398</v>
      </c>
      <c r="F572" s="12"/>
      <c r="G572" s="12"/>
      <c r="H572" s="12"/>
      <c r="I572" s="59"/>
      <c r="J572" s="14" t="s">
        <v>334</v>
      </c>
      <c r="K572" s="14" t="str">
        <f>_xlfn.XLOOKUP(CONCATENATE(O572," ",U572),'Liste BT'!$J:$J,'Liste BT'!$C:$C,0)</f>
        <v>13625</v>
      </c>
      <c r="L572" s="14"/>
      <c r="M572" s="68" t="str">
        <f>IF(N572=0,"",_xlfn.XLOOKUP(N572,'Liste des sites'!$E:$E,'Liste des sites'!$O:$O,""))</f>
        <v>Jura</v>
      </c>
      <c r="N572" s="12" t="s">
        <v>2344</v>
      </c>
      <c r="O572" s="69" t="str">
        <f>IF(N572=0,"",_xlfn.XLOOKUP(N572,'Liste des sites'!$E:$E,'Liste des sites'!$D:$D,""))</f>
        <v>1770</v>
      </c>
      <c r="P572" s="12" t="s">
        <v>2344</v>
      </c>
      <c r="Q572" s="14" t="s">
        <v>697</v>
      </c>
      <c r="R572" s="69" t="str">
        <f t="shared" si="115"/>
        <v>1770 Vitrerie intérieure et extérieure</v>
      </c>
      <c r="S572" s="103"/>
      <c r="T572" s="14">
        <f>IF(S572="",0,_xlfn.XLOOKUP(S572,'Clés appart'!$D:$D,'Clés appart'!$G:$G,0))</f>
        <v>0</v>
      </c>
      <c r="U572" s="69" t="s">
        <v>544</v>
      </c>
      <c r="V572" s="69" t="s">
        <v>544</v>
      </c>
      <c r="W572" s="69" t="str">
        <f>_xlfn.XLOOKUP(R572,'Liste BT'!$J:$J,'Liste BT'!$K:$K,"")</f>
        <v>A02</v>
      </c>
      <c r="X572" s="105"/>
      <c r="Y572" s="13">
        <v>0.5</v>
      </c>
      <c r="Z572" s="71">
        <f t="shared" si="116"/>
        <v>0.5</v>
      </c>
      <c r="AA572" s="72">
        <f t="shared" si="117"/>
        <v>0</v>
      </c>
      <c r="AB572" s="72">
        <f t="shared" si="118"/>
        <v>0</v>
      </c>
      <c r="AC572" s="72">
        <f t="shared" si="119"/>
        <v>0</v>
      </c>
      <c r="AD572" s="72">
        <f t="shared" si="120"/>
        <v>0</v>
      </c>
      <c r="AF572" s="115">
        <v>0.5</v>
      </c>
      <c r="AG572" s="115"/>
      <c r="AH572" s="115"/>
      <c r="AI572" s="115"/>
      <c r="AJ572" s="115"/>
      <c r="AK572" s="115"/>
      <c r="AL572" s="115"/>
      <c r="AM572" s="115"/>
      <c r="AN572" s="115"/>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c r="BJ572" s="115"/>
      <c r="BK572" s="115"/>
      <c r="BL572" s="115"/>
      <c r="BM572" s="115"/>
      <c r="BN572" s="115"/>
      <c r="BO572" s="115"/>
      <c r="BP572" s="115"/>
      <c r="BQ572" s="115"/>
      <c r="BR572" s="115"/>
      <c r="BS572" s="115"/>
      <c r="BT572" s="115"/>
      <c r="BU572" s="115"/>
    </row>
    <row r="573" spans="1:73" ht="51" customHeight="1" x14ac:dyDescent="0.3">
      <c r="A573" s="67" t="s">
        <v>498</v>
      </c>
      <c r="B573" s="143" cm="1">
        <f t="array" ref="B573">IF(COUNTA(AF573:BU573)=0,"",_xlfn.XLOOKUP(INDEX(AF573:BU573,MATCH(FALSE,ISBLANK(AF573:BU573),0)),$AF573:$BU573,$AF$550:$BU$550,0))</f>
        <v>45902</v>
      </c>
      <c r="C573" s="67" t="s">
        <v>787</v>
      </c>
      <c r="D573" s="67" t="s">
        <v>819</v>
      </c>
      <c r="E573" s="67">
        <v>2504267398</v>
      </c>
      <c r="F573" s="12"/>
      <c r="G573" s="12"/>
      <c r="H573" s="12"/>
      <c r="I573" s="59"/>
      <c r="J573" s="14" t="s">
        <v>11</v>
      </c>
      <c r="K573" s="14" t="str">
        <f>_xlfn.XLOOKUP(CONCATENATE(O573," ",U573),'Liste BT'!$J:$J,'Liste BT'!$C:$C,0)</f>
        <v>15368</v>
      </c>
      <c r="L573" s="14"/>
      <c r="M573" s="68" t="str">
        <f>IF(N573=0,"",_xlfn.XLOOKUP(N573,'Liste des sites'!$E:$E,'Liste des sites'!$O:$O,""))</f>
        <v>Jura</v>
      </c>
      <c r="N573" s="12" t="s">
        <v>2337</v>
      </c>
      <c r="O573" s="69" t="str">
        <f>IF(N573=0,"",_xlfn.XLOOKUP(N573,'Liste des sites'!$E:$E,'Liste des sites'!$D:$D,""))</f>
        <v>18248</v>
      </c>
      <c r="P573" s="12" t="s">
        <v>2337</v>
      </c>
      <c r="Q573" s="14" t="s">
        <v>698</v>
      </c>
      <c r="R573" s="69" t="str">
        <f t="shared" si="115"/>
        <v>18248 Vitrerie intérieure et extérieure</v>
      </c>
      <c r="S573" s="103"/>
      <c r="T573" s="14">
        <f>IF(S573="",0,_xlfn.XLOOKUP(S573,'Clés appart'!$D:$D,'Clés appart'!$G:$G,0))</f>
        <v>0</v>
      </c>
      <c r="U573" s="69" t="s">
        <v>544</v>
      </c>
      <c r="V573" s="69" t="s">
        <v>544</v>
      </c>
      <c r="W573" s="69" t="str">
        <f>_xlfn.XLOOKUP(R573,'Liste BT'!$J:$J,'Liste BT'!$K:$K,"")</f>
        <v>A04</v>
      </c>
      <c r="X573" s="105"/>
      <c r="Y573" s="13">
        <v>1.54</v>
      </c>
      <c r="Z573" s="71">
        <f t="shared" si="116"/>
        <v>1.54</v>
      </c>
      <c r="AA573" s="72">
        <f t="shared" si="117"/>
        <v>0</v>
      </c>
      <c r="AB573" s="72">
        <f t="shared" si="118"/>
        <v>0</v>
      </c>
      <c r="AC573" s="72">
        <f t="shared" si="119"/>
        <v>0</v>
      </c>
      <c r="AD573" s="72">
        <f t="shared" si="120"/>
        <v>0</v>
      </c>
      <c r="AF573" s="115"/>
      <c r="AG573" s="115">
        <v>1.54</v>
      </c>
      <c r="AH573" s="115"/>
      <c r="AI573" s="115"/>
      <c r="AJ573" s="115"/>
      <c r="AK573" s="115"/>
      <c r="AL573" s="115"/>
      <c r="AM573" s="115"/>
      <c r="AN573" s="115"/>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c r="BJ573" s="115"/>
      <c r="BK573" s="115"/>
      <c r="BL573" s="115"/>
      <c r="BM573" s="115"/>
      <c r="BN573" s="115"/>
      <c r="BO573" s="115"/>
      <c r="BP573" s="115"/>
      <c r="BQ573" s="115"/>
      <c r="BR573" s="115"/>
      <c r="BS573" s="115"/>
      <c r="BT573" s="115"/>
      <c r="BU573" s="115"/>
    </row>
    <row r="574" spans="1:73" ht="51" customHeight="1" x14ac:dyDescent="0.3">
      <c r="A574" s="67" t="s">
        <v>498</v>
      </c>
      <c r="B574" s="143" cm="1">
        <f t="array" ref="B574">IF(COUNTA(AF574:BU574)=0,"",_xlfn.XLOOKUP(INDEX(AF574:BU574,MATCH(FALSE,ISBLANK(AF574:BU574),0)),$AF574:$BU574,$AF$550:$BU$550,0))</f>
        <v>45902</v>
      </c>
      <c r="C574" s="67" t="s">
        <v>787</v>
      </c>
      <c r="D574" s="67" t="s">
        <v>819</v>
      </c>
      <c r="E574" s="67">
        <v>2504267398</v>
      </c>
      <c r="F574" s="12"/>
      <c r="G574" s="12"/>
      <c r="H574" s="12"/>
      <c r="I574" s="59"/>
      <c r="J574" s="14" t="s">
        <v>229</v>
      </c>
      <c r="K574" s="14" t="str">
        <f>_xlfn.XLOOKUP(CONCATENATE(O574," ",U574),'Liste BT'!$J:$J,'Liste BT'!$C:$C,0)</f>
        <v>5411</v>
      </c>
      <c r="L574" s="14"/>
      <c r="M574" s="68" t="str">
        <f>IF(N574=0,"",_xlfn.XLOOKUP(N574,'Liste des sites'!$E:$E,'Liste des sites'!$O:$O,""))</f>
        <v>Jura</v>
      </c>
      <c r="N574" s="12" t="s">
        <v>2348</v>
      </c>
      <c r="O574" s="69" t="str">
        <f>IF(N574=0,"",_xlfn.XLOOKUP(N574,'Liste des sites'!$E:$E,'Liste des sites'!$D:$D,""))</f>
        <v>2192</v>
      </c>
      <c r="P574" s="12" t="s">
        <v>2348</v>
      </c>
      <c r="Q574" s="14" t="s">
        <v>695</v>
      </c>
      <c r="R574" s="69" t="str">
        <f t="shared" si="115"/>
        <v>2192 A fond trimestriel</v>
      </c>
      <c r="S574" s="103"/>
      <c r="T574" s="14">
        <f>IF(S574="",0,_xlfn.XLOOKUP(S574,'Clés appart'!$D:$D,'Clés appart'!$G:$G,0))</f>
        <v>0</v>
      </c>
      <c r="U574" s="69" t="s">
        <v>2592</v>
      </c>
      <c r="V574" s="69" t="s">
        <v>2592</v>
      </c>
      <c r="W574" s="69" t="str">
        <f>_xlfn.XLOOKUP(R574,'Liste BT'!$J:$J,'Liste BT'!$K:$K,"")</f>
        <v>A01</v>
      </c>
      <c r="X574" s="105"/>
      <c r="Y574" s="13">
        <v>2</v>
      </c>
      <c r="Z574" s="71">
        <f t="shared" si="116"/>
        <v>2</v>
      </c>
      <c r="AA574" s="72">
        <f t="shared" si="117"/>
        <v>0</v>
      </c>
      <c r="AB574" s="72">
        <f t="shared" si="118"/>
        <v>0</v>
      </c>
      <c r="AC574" s="72">
        <f t="shared" si="119"/>
        <v>0</v>
      </c>
      <c r="AD574" s="72">
        <f t="shared" si="120"/>
        <v>0</v>
      </c>
      <c r="AF574" s="115"/>
      <c r="AG574" s="115">
        <v>2</v>
      </c>
      <c r="AH574" s="115"/>
      <c r="AI574" s="115"/>
      <c r="AJ574" s="115"/>
      <c r="AK574" s="115"/>
      <c r="AL574" s="115"/>
      <c r="AM574" s="115"/>
      <c r="AN574" s="115"/>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c r="BJ574" s="115"/>
      <c r="BK574" s="115"/>
      <c r="BL574" s="115"/>
      <c r="BM574" s="115"/>
      <c r="BN574" s="115"/>
      <c r="BO574" s="115"/>
      <c r="BP574" s="115"/>
      <c r="BQ574" s="115"/>
      <c r="BR574" s="115"/>
      <c r="BS574" s="115"/>
      <c r="BT574" s="115"/>
      <c r="BU574" s="115"/>
    </row>
    <row r="575" spans="1:73" ht="51" customHeight="1" x14ac:dyDescent="0.3">
      <c r="A575" s="67" t="s">
        <v>498</v>
      </c>
      <c r="B575" s="143" cm="1">
        <f t="array" ref="B575">IF(COUNTA(AF575:BU575)=0,"",_xlfn.XLOOKUP(INDEX(AF575:BU575,MATCH(FALSE,ISBLANK(AF575:BU575),0)),$AF575:$BU575,$AF$550:$BU$550,0))</f>
        <v>45902</v>
      </c>
      <c r="C575" s="67" t="s">
        <v>787</v>
      </c>
      <c r="D575" s="67" t="s">
        <v>819</v>
      </c>
      <c r="E575" s="67">
        <v>2504267398</v>
      </c>
      <c r="F575" s="12"/>
      <c r="G575" s="12"/>
      <c r="H575" s="12"/>
      <c r="I575" s="59"/>
      <c r="J575" s="14" t="s">
        <v>335</v>
      </c>
      <c r="K575" s="14" t="str">
        <f>_xlfn.XLOOKUP(CONCATENATE(O575," ",U575),'Liste BT'!$J:$J,'Liste BT'!$C:$C,0)</f>
        <v>5411</v>
      </c>
      <c r="L575" s="14"/>
      <c r="M575" s="68" t="str">
        <f>IF(N575=0,"",_xlfn.XLOOKUP(N575,'Liste des sites'!$E:$E,'Liste des sites'!$O:$O,""))</f>
        <v>Jura</v>
      </c>
      <c r="N575" s="12" t="s">
        <v>2348</v>
      </c>
      <c r="O575" s="69" t="str">
        <f>IF(N575=0,"",_xlfn.XLOOKUP(N575,'Liste des sites'!$E:$E,'Liste des sites'!$D:$D,""))</f>
        <v>2192</v>
      </c>
      <c r="P575" s="12" t="s">
        <v>2348</v>
      </c>
      <c r="Q575" s="14" t="s">
        <v>698</v>
      </c>
      <c r="R575" s="69" t="str">
        <f t="shared" si="115"/>
        <v>2192 A fond trimestriel</v>
      </c>
      <c r="S575" s="103"/>
      <c r="T575" s="14">
        <f>IF(S575="",0,_xlfn.XLOOKUP(S575,'Clés appart'!$D:$D,'Clés appart'!$G:$G,0))</f>
        <v>0</v>
      </c>
      <c r="U575" s="69" t="s">
        <v>2592</v>
      </c>
      <c r="V575" s="69" t="s">
        <v>2592</v>
      </c>
      <c r="W575" s="69" t="str">
        <f>_xlfn.XLOOKUP(R575,'Liste BT'!$J:$J,'Liste BT'!$K:$K,"")</f>
        <v>A01</v>
      </c>
      <c r="X575" s="105"/>
      <c r="Y575" s="13">
        <v>0.5</v>
      </c>
      <c r="Z575" s="71">
        <f t="shared" si="116"/>
        <v>0.5</v>
      </c>
      <c r="AA575" s="72">
        <f t="shared" si="117"/>
        <v>0</v>
      </c>
      <c r="AB575" s="72">
        <f t="shared" si="118"/>
        <v>0</v>
      </c>
      <c r="AC575" s="72">
        <f t="shared" si="119"/>
        <v>0</v>
      </c>
      <c r="AD575" s="72">
        <f t="shared" si="120"/>
        <v>0</v>
      </c>
      <c r="AF575" s="115"/>
      <c r="AG575" s="115">
        <v>0.5</v>
      </c>
      <c r="AH575" s="115"/>
      <c r="AI575" s="115"/>
      <c r="AJ575" s="115"/>
      <c r="AK575" s="115"/>
      <c r="AL575" s="115"/>
      <c r="AM575" s="115"/>
      <c r="AN575" s="115"/>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c r="BJ575" s="115"/>
      <c r="BK575" s="115"/>
      <c r="BL575" s="115"/>
      <c r="BM575" s="115"/>
      <c r="BN575" s="115"/>
      <c r="BO575" s="115"/>
      <c r="BP575" s="115"/>
      <c r="BQ575" s="115"/>
      <c r="BR575" s="115"/>
      <c r="BS575" s="115"/>
      <c r="BT575" s="115"/>
      <c r="BU575" s="115"/>
    </row>
    <row r="576" spans="1:73" ht="51" customHeight="1" x14ac:dyDescent="0.3">
      <c r="A576" s="67" t="s">
        <v>498</v>
      </c>
      <c r="B576" s="143" cm="1">
        <f t="array" ref="B576">IF(COUNTA(AF576:BU576)=0,"",_xlfn.XLOOKUP(INDEX(AF576:BU576,MATCH(FALSE,ISBLANK(AF576:BU576),0)),$AF576:$BU576,$AF$550:$BU$550,0))</f>
        <v>45903</v>
      </c>
      <c r="C576" s="67" t="s">
        <v>787</v>
      </c>
      <c r="D576" s="67" t="s">
        <v>819</v>
      </c>
      <c r="E576" s="67">
        <v>2504267398</v>
      </c>
      <c r="F576" s="12"/>
      <c r="G576" s="12"/>
      <c r="H576" s="12"/>
      <c r="I576" s="59"/>
      <c r="J576" s="14" t="s">
        <v>362</v>
      </c>
      <c r="K576" s="14" t="str">
        <f>_xlfn.XLOOKUP(CONCATENATE(O576," ",U576),'Liste BT'!$J:$J,'Liste BT'!$C:$C,0)</f>
        <v>5409</v>
      </c>
      <c r="L576" s="14"/>
      <c r="M576" s="68" t="str">
        <f>IF(N576=0,"",_xlfn.XLOOKUP(N576,'Liste des sites'!$E:$E,'Liste des sites'!$O:$O,""))</f>
        <v>Jura</v>
      </c>
      <c r="N576" s="12" t="s">
        <v>2357</v>
      </c>
      <c r="O576" s="69" t="str">
        <f>IF(N576=0,"",_xlfn.XLOOKUP(N576,'Liste des sites'!$E:$E,'Liste des sites'!$D:$D,""))</f>
        <v>2191</v>
      </c>
      <c r="P576" s="12" t="s">
        <v>2357</v>
      </c>
      <c r="Q576" s="14" t="s">
        <v>695</v>
      </c>
      <c r="R576" s="69" t="str">
        <f t="shared" si="115"/>
        <v>2191 A fond trimestriel</v>
      </c>
      <c r="S576" s="103"/>
      <c r="T576" s="14">
        <f>IF(S576="",0,_xlfn.XLOOKUP(S576,'Clés appart'!$D:$D,'Clés appart'!$G:$G,0))</f>
        <v>0</v>
      </c>
      <c r="U576" s="69" t="s">
        <v>2592</v>
      </c>
      <c r="V576" s="69" t="s">
        <v>2592</v>
      </c>
      <c r="W576" s="69" t="str">
        <f>_xlfn.XLOOKUP(R576,'Liste BT'!$J:$J,'Liste BT'!$K:$K,"")</f>
        <v>A01</v>
      </c>
      <c r="X576" s="105"/>
      <c r="Y576" s="13">
        <v>2</v>
      </c>
      <c r="Z576" s="71">
        <f t="shared" si="116"/>
        <v>2</v>
      </c>
      <c r="AA576" s="72">
        <f t="shared" si="117"/>
        <v>0</v>
      </c>
      <c r="AB576" s="72">
        <f t="shared" si="118"/>
        <v>0</v>
      </c>
      <c r="AC576" s="72">
        <f t="shared" si="119"/>
        <v>0</v>
      </c>
      <c r="AD576" s="72">
        <f t="shared" si="120"/>
        <v>0</v>
      </c>
      <c r="AF576" s="115"/>
      <c r="AG576" s="115"/>
      <c r="AH576" s="115">
        <v>2</v>
      </c>
      <c r="AI576" s="115"/>
      <c r="AJ576" s="115"/>
      <c r="AK576" s="115"/>
      <c r="AL576" s="115"/>
      <c r="AM576" s="115"/>
      <c r="AN576" s="115"/>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c r="BJ576" s="115"/>
      <c r="BK576" s="115"/>
      <c r="BL576" s="115"/>
      <c r="BM576" s="115"/>
      <c r="BN576" s="115"/>
      <c r="BO576" s="115"/>
      <c r="BP576" s="115"/>
      <c r="BQ576" s="115"/>
      <c r="BR576" s="115"/>
      <c r="BS576" s="115"/>
      <c r="BT576" s="115"/>
      <c r="BU576" s="115"/>
    </row>
    <row r="577" spans="1:73" ht="51" customHeight="1" x14ac:dyDescent="0.3">
      <c r="A577" s="67" t="s">
        <v>498</v>
      </c>
      <c r="B577" s="143" cm="1">
        <f t="array" ref="B577">IF(COUNTA(AF577:BU577)=0,"",_xlfn.XLOOKUP(INDEX(AF577:BU577,MATCH(FALSE,ISBLANK(AF577:BU577),0)),$AF577:$BU577,$AF$550:$BU$550,0))</f>
        <v>45903</v>
      </c>
      <c r="C577" s="67" t="s">
        <v>787</v>
      </c>
      <c r="D577" s="67" t="s">
        <v>819</v>
      </c>
      <c r="E577" s="67">
        <v>2504267398</v>
      </c>
      <c r="F577" s="12"/>
      <c r="G577" s="12"/>
      <c r="H577" s="12"/>
      <c r="I577" s="59"/>
      <c r="J577" s="14" t="s">
        <v>362</v>
      </c>
      <c r="K577" s="14" t="str">
        <f>_xlfn.XLOOKUP(CONCATENATE(O577," ",U577),'Liste BT'!$J:$J,'Liste BT'!$C:$C,0)</f>
        <v>5409</v>
      </c>
      <c r="L577" s="14"/>
      <c r="M577" s="68" t="str">
        <f>IF(N577=0,"",_xlfn.XLOOKUP(N577,'Liste des sites'!$E:$E,'Liste des sites'!$O:$O,""))</f>
        <v>Jura</v>
      </c>
      <c r="N577" s="12" t="s">
        <v>2357</v>
      </c>
      <c r="O577" s="69" t="str">
        <f>IF(N577=0,"",_xlfn.XLOOKUP(N577,'Liste des sites'!$E:$E,'Liste des sites'!$D:$D,""))</f>
        <v>2191</v>
      </c>
      <c r="P577" s="12" t="s">
        <v>2357</v>
      </c>
      <c r="Q577" s="14" t="s">
        <v>698</v>
      </c>
      <c r="R577" s="69" t="str">
        <f t="shared" si="115"/>
        <v>2191 Vitrerie intérieure et extérieure</v>
      </c>
      <c r="S577" s="103"/>
      <c r="T577" s="14">
        <f>IF(S577="",0,_xlfn.XLOOKUP(S577,'Clés appart'!$D:$D,'Clés appart'!$G:$G,0))</f>
        <v>0</v>
      </c>
      <c r="U577" s="69" t="s">
        <v>544</v>
      </c>
      <c r="V577" s="69" t="s">
        <v>544</v>
      </c>
      <c r="W577" s="69" t="str">
        <f>_xlfn.XLOOKUP(R577,'Liste BT'!$J:$J,'Liste BT'!$K:$K,"")</f>
        <v>A02</v>
      </c>
      <c r="X577" s="105"/>
      <c r="Y577" s="13">
        <v>0.5</v>
      </c>
      <c r="Z577" s="71">
        <f t="shared" si="116"/>
        <v>0.5</v>
      </c>
      <c r="AA577" s="72">
        <f t="shared" si="117"/>
        <v>0</v>
      </c>
      <c r="AB577" s="72">
        <f t="shared" si="118"/>
        <v>0</v>
      </c>
      <c r="AC577" s="72">
        <f t="shared" si="119"/>
        <v>0</v>
      </c>
      <c r="AD577" s="72">
        <f t="shared" si="120"/>
        <v>0</v>
      </c>
      <c r="AF577" s="115"/>
      <c r="AG577" s="115"/>
      <c r="AH577" s="115">
        <v>0.5</v>
      </c>
      <c r="AI577" s="115"/>
      <c r="AJ577" s="115"/>
      <c r="AK577" s="115"/>
      <c r="AL577" s="115"/>
      <c r="AM577" s="115"/>
      <c r="AN577" s="115"/>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c r="BJ577" s="115"/>
      <c r="BK577" s="115"/>
      <c r="BL577" s="115"/>
      <c r="BM577" s="115"/>
      <c r="BN577" s="115"/>
      <c r="BO577" s="115"/>
      <c r="BP577" s="115"/>
      <c r="BQ577" s="115"/>
      <c r="BR577" s="115"/>
      <c r="BS577" s="115"/>
      <c r="BT577" s="115"/>
      <c r="BU577" s="115"/>
    </row>
    <row r="578" spans="1:73" ht="51" customHeight="1" x14ac:dyDescent="0.3">
      <c r="A578" s="67" t="s">
        <v>498</v>
      </c>
      <c r="B578" s="143" cm="1">
        <f t="array" ref="B578">IF(COUNTA(AF578:BU578)=0,"",_xlfn.XLOOKUP(INDEX(AF578:BU578,MATCH(FALSE,ISBLANK(AF578:BU578),0)),$AF578:$BU578,$AF$550:$BU$550,0))</f>
        <v>45903</v>
      </c>
      <c r="C578" s="67" t="s">
        <v>787</v>
      </c>
      <c r="D578" s="67" t="s">
        <v>819</v>
      </c>
      <c r="E578" s="67">
        <v>2504267398</v>
      </c>
      <c r="F578" s="12"/>
      <c r="G578" s="12"/>
      <c r="H578" s="12"/>
      <c r="I578" s="59"/>
      <c r="J578" s="14" t="s">
        <v>269</v>
      </c>
      <c r="K578" s="14" t="str">
        <f>_xlfn.XLOOKUP(CONCATENATE(O578," ",U578),'Liste BT'!$J:$J,'Liste BT'!$C:$C,0)</f>
        <v>15370</v>
      </c>
      <c r="L578" s="14"/>
      <c r="M578" s="68" t="str">
        <f>IF(N578=0,"",_xlfn.XLOOKUP(N578,'Liste des sites'!$E:$E,'Liste des sites'!$O:$O,""))</f>
        <v>Neuchâtel</v>
      </c>
      <c r="N578" s="12" t="s">
        <v>1641</v>
      </c>
      <c r="O578" s="69" t="str">
        <f>IF(N578=0,"",_xlfn.XLOOKUP(N578,'Liste des sites'!$E:$E,'Liste des sites'!$D:$D,""))</f>
        <v>18247</v>
      </c>
      <c r="P578" s="12" t="s">
        <v>1641</v>
      </c>
      <c r="Q578" s="14" t="s">
        <v>698</v>
      </c>
      <c r="R578" s="69" t="str">
        <f t="shared" si="115"/>
        <v>18247 Vitrerie intérieure et extérieure</v>
      </c>
      <c r="S578" s="103"/>
      <c r="T578" s="14">
        <f>IF(S578="",0,_xlfn.XLOOKUP(S578,'Clés appart'!$D:$D,'Clés appart'!$G:$G,0))</f>
        <v>0</v>
      </c>
      <c r="U578" s="69" t="s">
        <v>544</v>
      </c>
      <c r="V578" s="69" t="s">
        <v>544</v>
      </c>
      <c r="W578" s="69" t="str">
        <f>_xlfn.XLOOKUP(R578,'Liste BT'!$J:$J,'Liste BT'!$K:$K,"")</f>
        <v>A02</v>
      </c>
      <c r="X578" s="105"/>
      <c r="Y578" s="13">
        <v>1</v>
      </c>
      <c r="Z578" s="71">
        <f t="shared" si="116"/>
        <v>1</v>
      </c>
      <c r="AA578" s="72">
        <f t="shared" si="117"/>
        <v>0</v>
      </c>
      <c r="AB578" s="72">
        <f t="shared" si="118"/>
        <v>0</v>
      </c>
      <c r="AC578" s="72">
        <f t="shared" si="119"/>
        <v>0</v>
      </c>
      <c r="AD578" s="72">
        <f t="shared" si="120"/>
        <v>0</v>
      </c>
      <c r="AF578" s="115"/>
      <c r="AG578" s="115"/>
      <c r="AH578" s="115">
        <v>1</v>
      </c>
      <c r="AI578" s="115"/>
      <c r="AJ578" s="115"/>
      <c r="AK578" s="115"/>
      <c r="AL578" s="115"/>
      <c r="AM578" s="115"/>
      <c r="AN578" s="115"/>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c r="BJ578" s="115"/>
      <c r="BK578" s="115"/>
      <c r="BL578" s="115"/>
      <c r="BM578" s="115"/>
      <c r="BN578" s="115"/>
      <c r="BO578" s="115"/>
      <c r="BP578" s="115"/>
      <c r="BQ578" s="115"/>
      <c r="BR578" s="115"/>
      <c r="BS578" s="115"/>
      <c r="BT578" s="115"/>
      <c r="BU578" s="115"/>
    </row>
    <row r="579" spans="1:73" ht="51" customHeight="1" x14ac:dyDescent="0.3">
      <c r="A579" s="67" t="s">
        <v>498</v>
      </c>
      <c r="B579" s="143" cm="1">
        <f t="array" ref="B579">IF(COUNTA(AF579:BU579)=0,"",_xlfn.XLOOKUP(INDEX(AF579:BU579,MATCH(FALSE,ISBLANK(AF579:BU579),0)),$AF579:$BU579,$AF$550:$BU$550,0))</f>
        <v>45903</v>
      </c>
      <c r="C579" s="67" t="s">
        <v>787</v>
      </c>
      <c r="D579" s="67" t="s">
        <v>819</v>
      </c>
      <c r="E579" s="67">
        <v>2504267398</v>
      </c>
      <c r="F579" s="12"/>
      <c r="G579" s="12"/>
      <c r="H579" s="12"/>
      <c r="I579" s="59"/>
      <c r="J579" s="14" t="s">
        <v>271</v>
      </c>
      <c r="K579" s="14" t="str">
        <f>_xlfn.XLOOKUP(CONCATENATE(O579," ",U579),'Liste BT'!$J:$J,'Liste BT'!$C:$C,0)</f>
        <v>15374</v>
      </c>
      <c r="L579" s="14"/>
      <c r="M579" s="68" t="str">
        <f>IF(N579=0,"",_xlfn.XLOOKUP(N579,'Liste des sites'!$E:$E,'Liste des sites'!$O:$O,""))</f>
        <v>Neuchâtel</v>
      </c>
      <c r="N579" s="12" t="s">
        <v>1644</v>
      </c>
      <c r="O579" s="69" t="str">
        <f>IF(N579=0,"",_xlfn.XLOOKUP(N579,'Liste des sites'!$E:$E,'Liste des sites'!$D:$D,""))</f>
        <v>18246</v>
      </c>
      <c r="P579" s="12" t="s">
        <v>1644</v>
      </c>
      <c r="Q579" s="14" t="s">
        <v>698</v>
      </c>
      <c r="R579" s="69" t="str">
        <f t="shared" si="115"/>
        <v>18246 Vitrerie intérieure et extérieure</v>
      </c>
      <c r="S579" s="103"/>
      <c r="T579" s="14">
        <f>IF(S579="",0,_xlfn.XLOOKUP(S579,'Clés appart'!$D:$D,'Clés appart'!$G:$G,0))</f>
        <v>0</v>
      </c>
      <c r="U579" s="69" t="s">
        <v>544</v>
      </c>
      <c r="V579" s="69" t="s">
        <v>544</v>
      </c>
      <c r="W579" s="69" t="str">
        <f>_xlfn.XLOOKUP(R579,'Liste BT'!$J:$J,'Liste BT'!$K:$K,"")</f>
        <v>H01</v>
      </c>
      <c r="X579" s="105"/>
      <c r="Y579" s="13">
        <v>0.79</v>
      </c>
      <c r="Z579" s="71">
        <f t="shared" si="116"/>
        <v>0.79</v>
      </c>
      <c r="AA579" s="72">
        <f t="shared" si="117"/>
        <v>0</v>
      </c>
      <c r="AB579" s="72">
        <f t="shared" si="118"/>
        <v>0</v>
      </c>
      <c r="AC579" s="72">
        <f t="shared" si="119"/>
        <v>0</v>
      </c>
      <c r="AD579" s="72">
        <f t="shared" si="120"/>
        <v>0</v>
      </c>
      <c r="AF579" s="115"/>
      <c r="AG579" s="115"/>
      <c r="AH579" s="115">
        <v>0.79</v>
      </c>
      <c r="AI579" s="115"/>
      <c r="AJ579" s="115"/>
      <c r="AK579" s="115"/>
      <c r="AL579" s="115"/>
      <c r="AM579" s="115"/>
      <c r="AN579" s="115"/>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c r="BJ579" s="115"/>
      <c r="BK579" s="115"/>
      <c r="BL579" s="115"/>
      <c r="BM579" s="115"/>
      <c r="BN579" s="115"/>
      <c r="BO579" s="115"/>
      <c r="BP579" s="115"/>
      <c r="BQ579" s="115"/>
      <c r="BR579" s="115"/>
      <c r="BS579" s="115"/>
      <c r="BT579" s="115"/>
      <c r="BU579" s="115"/>
    </row>
    <row r="580" spans="1:73" ht="51" customHeight="1" x14ac:dyDescent="0.3">
      <c r="A580" s="67" t="s">
        <v>498</v>
      </c>
      <c r="B580" s="143" cm="1">
        <f t="array" ref="B580">IF(COUNTA(AF580:BU580)=0,"",_xlfn.XLOOKUP(INDEX(AF580:BU580,MATCH(FALSE,ISBLANK(AF580:BU580),0)),$AF580:$BU580,$AF$550:$BU$550,0))</f>
        <v>45904</v>
      </c>
      <c r="C580" s="67" t="s">
        <v>787</v>
      </c>
      <c r="D580" s="67" t="s">
        <v>819</v>
      </c>
      <c r="E580" s="67">
        <v>2504267398</v>
      </c>
      <c r="F580" s="12"/>
      <c r="G580" s="12"/>
      <c r="H580" s="12"/>
      <c r="I580" s="59"/>
      <c r="J580" s="14" t="s">
        <v>387</v>
      </c>
      <c r="K580" s="14" t="str">
        <f>_xlfn.XLOOKUP(CONCATENATE(O580," ",U580),'Liste BT'!$J:$J,'Liste BT'!$C:$C,0)</f>
        <v>5274</v>
      </c>
      <c r="L580" s="14"/>
      <c r="M580" s="68" t="str">
        <f>IF(N580=0,"",_xlfn.XLOOKUP(N580,'Liste des sites'!$E:$E,'Liste des sites'!$O:$O,""))</f>
        <v>Jura</v>
      </c>
      <c r="N580" s="12" t="s">
        <v>2366</v>
      </c>
      <c r="O580" s="69" t="str">
        <f>IF(N580=0,"",_xlfn.XLOOKUP(N580,'Liste des sites'!$E:$E,'Liste des sites'!$D:$D,""))</f>
        <v>1830</v>
      </c>
      <c r="P580" s="12" t="s">
        <v>2366</v>
      </c>
      <c r="Q580" s="14" t="s">
        <v>695</v>
      </c>
      <c r="R580" s="69" t="str">
        <f t="shared" si="115"/>
        <v>1830 Vitrerie intérieure et extérieure</v>
      </c>
      <c r="S580" s="103"/>
      <c r="T580" s="14">
        <f>IF(S580="",0,_xlfn.XLOOKUP(S580,'Clés appart'!$D:$D,'Clés appart'!$G:$G,0))</f>
        <v>0</v>
      </c>
      <c r="U580" s="69" t="s">
        <v>544</v>
      </c>
      <c r="V580" s="69" t="s">
        <v>544</v>
      </c>
      <c r="W580" s="69" t="str">
        <f>_xlfn.XLOOKUP(R580,'Liste BT'!$J:$J,'Liste BT'!$K:$K,"")</f>
        <v>A02</v>
      </c>
      <c r="X580" s="105"/>
      <c r="Y580" s="13">
        <v>2</v>
      </c>
      <c r="Z580" s="71">
        <f t="shared" si="116"/>
        <v>2</v>
      </c>
      <c r="AA580" s="72">
        <f t="shared" si="117"/>
        <v>0</v>
      </c>
      <c r="AB580" s="72">
        <f t="shared" si="118"/>
        <v>0</v>
      </c>
      <c r="AC580" s="72">
        <f t="shared" si="119"/>
        <v>0</v>
      </c>
      <c r="AD580" s="72">
        <f t="shared" si="120"/>
        <v>0</v>
      </c>
      <c r="AF580" s="115"/>
      <c r="AG580" s="115"/>
      <c r="AH580" s="115"/>
      <c r="AI580" s="115">
        <v>2</v>
      </c>
      <c r="AJ580" s="115"/>
      <c r="AK580" s="115"/>
      <c r="AL580" s="115"/>
      <c r="AM580" s="115"/>
      <c r="AN580" s="115"/>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c r="BJ580" s="115"/>
      <c r="BK580" s="115"/>
      <c r="BL580" s="115"/>
      <c r="BM580" s="115"/>
      <c r="BN580" s="115"/>
      <c r="BO580" s="115"/>
      <c r="BP580" s="115"/>
      <c r="BQ580" s="115"/>
      <c r="BR580" s="115"/>
      <c r="BS580" s="115"/>
      <c r="BT580" s="115"/>
      <c r="BU580" s="115"/>
    </row>
    <row r="581" spans="1:73" ht="51" customHeight="1" x14ac:dyDescent="0.3">
      <c r="A581" s="67" t="s">
        <v>498</v>
      </c>
      <c r="B581" s="143" cm="1">
        <f t="array" ref="B581">IF(COUNTA(AF581:BU581)=0,"",_xlfn.XLOOKUP(INDEX(AF581:BU581,MATCH(FALSE,ISBLANK(AF581:BU581),0)),$AF581:$BU581,$AF$550:$BU$550,0))</f>
        <v>45904</v>
      </c>
      <c r="C581" s="67" t="s">
        <v>787</v>
      </c>
      <c r="D581" s="67" t="s">
        <v>819</v>
      </c>
      <c r="E581" s="67">
        <v>2504267398</v>
      </c>
      <c r="F581" s="12"/>
      <c r="G581" s="12"/>
      <c r="H581" s="12"/>
      <c r="I581" s="59"/>
      <c r="J581" s="14" t="s">
        <v>387</v>
      </c>
      <c r="K581" s="14" t="str">
        <f>_xlfn.XLOOKUP(CONCATENATE(O581," ",U581),'Liste BT'!$J:$J,'Liste BT'!$C:$C,0)</f>
        <v>5274</v>
      </c>
      <c r="L581" s="14"/>
      <c r="M581" s="68" t="str">
        <f>IF(N581=0,"",_xlfn.XLOOKUP(N581,'Liste des sites'!$E:$E,'Liste des sites'!$O:$O,""))</f>
        <v>Jura</v>
      </c>
      <c r="N581" s="12" t="s">
        <v>2366</v>
      </c>
      <c r="O581" s="69" t="str">
        <f>IF(N581=0,"",_xlfn.XLOOKUP(N581,'Liste des sites'!$E:$E,'Liste des sites'!$D:$D,""))</f>
        <v>1830</v>
      </c>
      <c r="P581" s="12" t="s">
        <v>2366</v>
      </c>
      <c r="Q581" s="14" t="s">
        <v>698</v>
      </c>
      <c r="R581" s="69" t="str">
        <f t="shared" si="115"/>
        <v>1830 Vitrerie intérieure et extérieure</v>
      </c>
      <c r="S581" s="103"/>
      <c r="T581" s="14">
        <f>IF(S581="",0,_xlfn.XLOOKUP(S581,'Clés appart'!$D:$D,'Clés appart'!$G:$G,0))</f>
        <v>0</v>
      </c>
      <c r="U581" s="69" t="s">
        <v>544</v>
      </c>
      <c r="V581" s="69" t="s">
        <v>544</v>
      </c>
      <c r="W581" s="69" t="str">
        <f>_xlfn.XLOOKUP(R581,'Liste BT'!$J:$J,'Liste BT'!$K:$K,"")</f>
        <v>A02</v>
      </c>
      <c r="X581" s="105"/>
      <c r="Y581" s="13">
        <v>0.5</v>
      </c>
      <c r="Z581" s="71">
        <f t="shared" si="116"/>
        <v>0.5</v>
      </c>
      <c r="AA581" s="72">
        <f t="shared" si="117"/>
        <v>0</v>
      </c>
      <c r="AB581" s="72">
        <f t="shared" si="118"/>
        <v>0</v>
      </c>
      <c r="AC581" s="72">
        <f t="shared" si="119"/>
        <v>0</v>
      </c>
      <c r="AD581" s="72">
        <f t="shared" si="120"/>
        <v>0</v>
      </c>
      <c r="AF581" s="115"/>
      <c r="AG581" s="115"/>
      <c r="AH581" s="115"/>
      <c r="AI581" s="115">
        <v>0.5</v>
      </c>
      <c r="AJ581" s="115"/>
      <c r="AK581" s="115"/>
      <c r="AL581" s="115"/>
      <c r="AM581" s="115"/>
      <c r="AN581" s="115"/>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c r="BJ581" s="115"/>
      <c r="BK581" s="115"/>
      <c r="BL581" s="115"/>
      <c r="BM581" s="115"/>
      <c r="BN581" s="115"/>
      <c r="BO581" s="115"/>
      <c r="BP581" s="115"/>
      <c r="BQ581" s="115"/>
      <c r="BR581" s="115"/>
      <c r="BS581" s="115"/>
      <c r="BT581" s="115"/>
      <c r="BU581" s="115"/>
    </row>
    <row r="582" spans="1:73" ht="51" customHeight="1" x14ac:dyDescent="0.3">
      <c r="A582" s="67" t="s">
        <v>498</v>
      </c>
      <c r="B582" s="143" cm="1">
        <f t="array" ref="B582">IF(COUNTA(AF582:BU582)=0,"",_xlfn.XLOOKUP(INDEX(AF582:BU582,MATCH(FALSE,ISBLANK(AF582:BU582),0)),$AF582:$BU582,$AF$550:$BU$550,0))</f>
        <v>45904</v>
      </c>
      <c r="C582" s="67" t="s">
        <v>787</v>
      </c>
      <c r="D582" s="67" t="s">
        <v>819</v>
      </c>
      <c r="E582" s="67">
        <v>2504267398</v>
      </c>
      <c r="F582" s="12"/>
      <c r="G582" s="12"/>
      <c r="H582" s="12"/>
      <c r="I582" s="59"/>
      <c r="J582" s="14" t="s">
        <v>284</v>
      </c>
      <c r="K582" s="14" t="str">
        <f>_xlfn.XLOOKUP(CONCATENATE(O582," ",U582),'Liste BT'!$J:$J,'Liste BT'!$C:$C,0)</f>
        <v>16088</v>
      </c>
      <c r="L582" s="14"/>
      <c r="M582" s="68" t="str">
        <f>IF(N582=0,"",_xlfn.XLOOKUP(N582,'Liste des sites'!$E:$E,'Liste des sites'!$O:$O,""))</f>
        <v>Jura</v>
      </c>
      <c r="N582" s="12" t="s">
        <v>2405</v>
      </c>
      <c r="O582" s="69" t="str">
        <f>IF(N582=0,"",_xlfn.XLOOKUP(N582,'Liste des sites'!$E:$E,'Liste des sites'!$D:$D,""))</f>
        <v>18756</v>
      </c>
      <c r="P582" s="12" t="s">
        <v>2405</v>
      </c>
      <c r="Q582" s="14" t="s">
        <v>698</v>
      </c>
      <c r="R582" s="69" t="str">
        <f t="shared" si="115"/>
        <v>18756 Vitrerie intérieure et extérieure</v>
      </c>
      <c r="S582" s="103"/>
      <c r="T582" s="14">
        <f>IF(S582="",0,_xlfn.XLOOKUP(S582,'Clés appart'!$D:$D,'Clés appart'!$G:$G,0))</f>
        <v>0</v>
      </c>
      <c r="U582" s="69" t="s">
        <v>544</v>
      </c>
      <c r="V582" s="69" t="s">
        <v>544</v>
      </c>
      <c r="W582" s="69" t="str">
        <f>_xlfn.XLOOKUP(R582,'Liste BT'!$J:$J,'Liste BT'!$K:$K,"")</f>
        <v>A04</v>
      </c>
      <c r="X582" s="105"/>
      <c r="Y582" s="13">
        <v>1.03</v>
      </c>
      <c r="Z582" s="71">
        <f t="shared" si="116"/>
        <v>1.03</v>
      </c>
      <c r="AA582" s="72">
        <f t="shared" si="117"/>
        <v>0</v>
      </c>
      <c r="AB582" s="72">
        <f t="shared" si="118"/>
        <v>0</v>
      </c>
      <c r="AC582" s="72">
        <f t="shared" si="119"/>
        <v>0</v>
      </c>
      <c r="AD582" s="72">
        <f t="shared" si="120"/>
        <v>0</v>
      </c>
      <c r="AF582" s="115"/>
      <c r="AG582" s="115"/>
      <c r="AH582" s="115"/>
      <c r="AI582" s="115">
        <v>1.03</v>
      </c>
      <c r="AJ582" s="115"/>
      <c r="AK582" s="115"/>
      <c r="AL582" s="115"/>
      <c r="AM582" s="115"/>
      <c r="AN582" s="115"/>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c r="BJ582" s="115"/>
      <c r="BK582" s="115"/>
      <c r="BL582" s="115"/>
      <c r="BM582" s="115"/>
      <c r="BN582" s="115"/>
      <c r="BO582" s="115"/>
      <c r="BP582" s="115"/>
      <c r="BQ582" s="115"/>
      <c r="BR582" s="115"/>
      <c r="BS582" s="115"/>
      <c r="BT582" s="115"/>
      <c r="BU582" s="115"/>
    </row>
    <row r="583" spans="1:73" ht="51" customHeight="1" x14ac:dyDescent="0.3">
      <c r="A583" s="67" t="s">
        <v>498</v>
      </c>
      <c r="B583" s="143" cm="1">
        <f t="array" ref="B583">IF(COUNTA(AF583:BU583)=0,"",_xlfn.XLOOKUP(INDEX(AF583:BU583,MATCH(FALSE,ISBLANK(AF583:BU583),0)),$AF583:$BU583,$AF$550:$BU$550,0))</f>
        <v>45904</v>
      </c>
      <c r="C583" s="67" t="s">
        <v>787</v>
      </c>
      <c r="D583" s="67" t="s">
        <v>819</v>
      </c>
      <c r="E583" s="67">
        <v>2504267398</v>
      </c>
      <c r="F583" s="12"/>
      <c r="G583" s="12"/>
      <c r="H583" s="12"/>
      <c r="I583" s="59"/>
      <c r="J583" s="14" t="s">
        <v>286</v>
      </c>
      <c r="K583" s="14" t="str">
        <f>_xlfn.XLOOKUP(CONCATENATE(O583," ",U583),'Liste BT'!$J:$J,'Liste BT'!$C:$C,0)</f>
        <v>16089</v>
      </c>
      <c r="L583" s="14"/>
      <c r="M583" s="68" t="str">
        <f>IF(N583=0,"",_xlfn.XLOOKUP(N583,'Liste des sites'!$E:$E,'Liste des sites'!$O:$O,""))</f>
        <v>Jura</v>
      </c>
      <c r="N583" s="12" t="s">
        <v>2407</v>
      </c>
      <c r="O583" s="69" t="str">
        <f>IF(N583=0,"",_xlfn.XLOOKUP(N583,'Liste des sites'!$E:$E,'Liste des sites'!$D:$D,""))</f>
        <v>18757</v>
      </c>
      <c r="P583" s="12" t="s">
        <v>2407</v>
      </c>
      <c r="Q583" s="14" t="s">
        <v>698</v>
      </c>
      <c r="R583" s="69" t="str">
        <f t="shared" si="115"/>
        <v>18757 Vitrerie intérieure et extérieure</v>
      </c>
      <c r="S583" s="103"/>
      <c r="T583" s="14">
        <f>IF(S583="",0,_xlfn.XLOOKUP(S583,'Clés appart'!$D:$D,'Clés appart'!$G:$G,0))</f>
        <v>0</v>
      </c>
      <c r="U583" s="69" t="s">
        <v>544</v>
      </c>
      <c r="V583" s="69" t="s">
        <v>544</v>
      </c>
      <c r="W583" s="69" t="str">
        <f>_xlfn.XLOOKUP(R583,'Liste BT'!$J:$J,'Liste BT'!$K:$K,"")</f>
        <v>H01</v>
      </c>
      <c r="X583" s="105"/>
      <c r="Y583" s="13">
        <v>0.48</v>
      </c>
      <c r="Z583" s="71">
        <f t="shared" si="116"/>
        <v>0.48</v>
      </c>
      <c r="AA583" s="72">
        <f t="shared" si="117"/>
        <v>0</v>
      </c>
      <c r="AB583" s="72">
        <f t="shared" si="118"/>
        <v>0</v>
      </c>
      <c r="AC583" s="72">
        <f t="shared" si="119"/>
        <v>0</v>
      </c>
      <c r="AD583" s="72">
        <f t="shared" si="120"/>
        <v>0</v>
      </c>
      <c r="AF583" s="115"/>
      <c r="AG583" s="115"/>
      <c r="AH583" s="115"/>
      <c r="AI583" s="115">
        <v>0.48</v>
      </c>
      <c r="AJ583" s="115"/>
      <c r="AK583" s="115"/>
      <c r="AL583" s="115"/>
      <c r="AM583" s="115"/>
      <c r="AN583" s="115"/>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c r="BJ583" s="115"/>
      <c r="BK583" s="115"/>
      <c r="BL583" s="115"/>
      <c r="BM583" s="115"/>
      <c r="BN583" s="115"/>
      <c r="BO583" s="115"/>
      <c r="BP583" s="115"/>
      <c r="BQ583" s="115"/>
      <c r="BR583" s="115"/>
      <c r="BS583" s="115"/>
      <c r="BT583" s="115"/>
      <c r="BU583" s="115"/>
    </row>
    <row r="584" spans="1:73" ht="51" customHeight="1" x14ac:dyDescent="0.3">
      <c r="A584" s="67" t="s">
        <v>498</v>
      </c>
      <c r="B584" s="143" cm="1">
        <f t="array" ref="B584">IF(COUNTA(AF584:BU584)=0,"",_xlfn.XLOOKUP(INDEX(AF584:BU584,MATCH(FALSE,ISBLANK(AF584:BU584),0)),$AF584:$BU584,$AF$550:$BU$550,0))</f>
        <v>45905</v>
      </c>
      <c r="C584" s="67" t="s">
        <v>787</v>
      </c>
      <c r="D584" s="67" t="s">
        <v>819</v>
      </c>
      <c r="E584" s="67">
        <v>2504267398</v>
      </c>
      <c r="F584" s="12"/>
      <c r="G584" s="12"/>
      <c r="H584" s="12"/>
      <c r="I584" s="59"/>
      <c r="J584" s="14" t="s">
        <v>389</v>
      </c>
      <c r="K584" s="14" t="str">
        <f>_xlfn.XLOOKUP(CONCATENATE(O584," ",U584),'Liste BT'!$J:$J,'Liste BT'!$C:$C,0)</f>
        <v>5276</v>
      </c>
      <c r="L584" s="14"/>
      <c r="M584" s="68" t="str">
        <f>IF(N584=0,"",_xlfn.XLOOKUP(N584,'Liste des sites'!$E:$E,'Liste des sites'!$O:$O,""))</f>
        <v>Jura</v>
      </c>
      <c r="N584" s="12" t="s">
        <v>2370</v>
      </c>
      <c r="O584" s="69" t="str">
        <f>IF(N584=0,"",_xlfn.XLOOKUP(N584,'Liste des sites'!$E:$E,'Liste des sites'!$D:$D,""))</f>
        <v>1755</v>
      </c>
      <c r="P584" s="12" t="s">
        <v>2370</v>
      </c>
      <c r="Q584" s="14" t="s">
        <v>695</v>
      </c>
      <c r="R584" s="69" t="str">
        <f t="shared" si="115"/>
        <v>1755 A fond trimestriel</v>
      </c>
      <c r="S584" s="103"/>
      <c r="T584" s="14">
        <f>IF(S584="",0,_xlfn.XLOOKUP(S584,'Clés appart'!$D:$D,'Clés appart'!$G:$G,0))</f>
        <v>0</v>
      </c>
      <c r="U584" s="69" t="s">
        <v>2592</v>
      </c>
      <c r="V584" s="69" t="s">
        <v>2592</v>
      </c>
      <c r="W584" s="69" t="str">
        <f>_xlfn.XLOOKUP(R584,'Liste BT'!$J:$J,'Liste BT'!$K:$K,"")</f>
        <v>A04</v>
      </c>
      <c r="X584" s="105"/>
      <c r="Y584" s="13">
        <v>2</v>
      </c>
      <c r="Z584" s="71">
        <f t="shared" si="116"/>
        <v>2</v>
      </c>
      <c r="AA584" s="72">
        <f t="shared" si="117"/>
        <v>0</v>
      </c>
      <c r="AB584" s="72">
        <f t="shared" si="118"/>
        <v>0</v>
      </c>
      <c r="AC584" s="72">
        <f t="shared" si="119"/>
        <v>0</v>
      </c>
      <c r="AD584" s="72">
        <f t="shared" si="120"/>
        <v>0</v>
      </c>
      <c r="AF584" s="115"/>
      <c r="AG584" s="115"/>
      <c r="AH584" s="115"/>
      <c r="AI584" s="115"/>
      <c r="AJ584" s="115">
        <v>2</v>
      </c>
      <c r="AK584" s="115"/>
      <c r="AL584" s="115"/>
      <c r="AM584" s="115"/>
      <c r="AN584" s="115"/>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c r="BJ584" s="115"/>
      <c r="BK584" s="115"/>
      <c r="BL584" s="115"/>
      <c r="BM584" s="115"/>
      <c r="BN584" s="115"/>
      <c r="BO584" s="115"/>
      <c r="BP584" s="115"/>
      <c r="BQ584" s="115"/>
      <c r="BR584" s="115"/>
      <c r="BS584" s="115"/>
      <c r="BT584" s="115"/>
      <c r="BU584" s="115"/>
    </row>
    <row r="585" spans="1:73" ht="51" customHeight="1" x14ac:dyDescent="0.3">
      <c r="A585" s="67" t="s">
        <v>498</v>
      </c>
      <c r="B585" s="143" cm="1">
        <f t="array" ref="B585">IF(COUNTA(AF585:BU585)=0,"",_xlfn.XLOOKUP(INDEX(AF585:BU585,MATCH(FALSE,ISBLANK(AF585:BU585),0)),$AF585:$BU585,$AF$550:$BU$550,0))</f>
        <v>45905</v>
      </c>
      <c r="C585" s="67" t="s">
        <v>787</v>
      </c>
      <c r="D585" s="67" t="s">
        <v>819</v>
      </c>
      <c r="E585" s="67">
        <v>2504267398</v>
      </c>
      <c r="F585" s="12"/>
      <c r="G585" s="12"/>
      <c r="H585" s="12"/>
      <c r="I585" s="59"/>
      <c r="J585" s="14" t="s">
        <v>389</v>
      </c>
      <c r="K585" s="14" t="str">
        <f>_xlfn.XLOOKUP(CONCATENATE(O585," ",U585),'Liste BT'!$J:$J,'Liste BT'!$C:$C,0)</f>
        <v>11819</v>
      </c>
      <c r="L585" s="14"/>
      <c r="M585" s="68" t="str">
        <f>IF(N585=0,"",_xlfn.XLOOKUP(N585,'Liste des sites'!$E:$E,'Liste des sites'!$O:$O,""))</f>
        <v>Jura</v>
      </c>
      <c r="N585" s="12" t="s">
        <v>2370</v>
      </c>
      <c r="O585" s="69" t="str">
        <f>IF(N585=0,"",_xlfn.XLOOKUP(N585,'Liste des sites'!$E:$E,'Liste des sites'!$D:$D,""))</f>
        <v>1755</v>
      </c>
      <c r="P585" s="12" t="s">
        <v>2370</v>
      </c>
      <c r="Q585" s="14" t="s">
        <v>698</v>
      </c>
      <c r="R585" s="69" t="str">
        <f t="shared" si="115"/>
        <v>1755 Vitrerie intérieure et extérieure</v>
      </c>
      <c r="S585" s="103"/>
      <c r="T585" s="14">
        <f>IF(S585="",0,_xlfn.XLOOKUP(S585,'Clés appart'!$D:$D,'Clés appart'!$G:$G,0))</f>
        <v>0</v>
      </c>
      <c r="U585" s="69" t="s">
        <v>544</v>
      </c>
      <c r="V585" s="69" t="s">
        <v>544</v>
      </c>
      <c r="W585" s="69" t="str">
        <f>_xlfn.XLOOKUP(R585,'Liste BT'!$J:$J,'Liste BT'!$K:$K,"")</f>
        <v>A01</v>
      </c>
      <c r="X585" s="105"/>
      <c r="Y585" s="13">
        <v>0.5</v>
      </c>
      <c r="Z585" s="71">
        <f t="shared" si="116"/>
        <v>0.5</v>
      </c>
      <c r="AA585" s="72">
        <f t="shared" si="117"/>
        <v>0</v>
      </c>
      <c r="AB585" s="72">
        <f t="shared" si="118"/>
        <v>0</v>
      </c>
      <c r="AC585" s="72">
        <f t="shared" si="119"/>
        <v>0</v>
      </c>
      <c r="AD585" s="72">
        <f t="shared" si="120"/>
        <v>0</v>
      </c>
      <c r="AF585" s="115"/>
      <c r="AG585" s="115"/>
      <c r="AH585" s="115"/>
      <c r="AI585" s="115"/>
      <c r="AJ585" s="115">
        <v>0.5</v>
      </c>
      <c r="AK585" s="115"/>
      <c r="AL585" s="115"/>
      <c r="AM585" s="115"/>
      <c r="AN585" s="115"/>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c r="BJ585" s="115"/>
      <c r="BK585" s="115"/>
      <c r="BL585" s="115"/>
      <c r="BM585" s="115"/>
      <c r="BN585" s="115"/>
      <c r="BO585" s="115"/>
      <c r="BP585" s="115"/>
      <c r="BQ585" s="115"/>
      <c r="BR585" s="115"/>
      <c r="BS585" s="115"/>
      <c r="BT585" s="115"/>
      <c r="BU585" s="115"/>
    </row>
    <row r="586" spans="1:73" ht="51" customHeight="1" x14ac:dyDescent="0.3">
      <c r="A586" s="67" t="s">
        <v>498</v>
      </c>
      <c r="B586" s="143" cm="1">
        <f t="array" ref="B586">IF(COUNTA(AF586:BU586)=0,"",_xlfn.XLOOKUP(INDEX(AF586:BU586,MATCH(FALSE,ISBLANK(AF586:BU586),0)),$AF586:$BU586,$AF$550:$BU$550,0))</f>
        <v>45901</v>
      </c>
      <c r="C586" s="67" t="s">
        <v>787</v>
      </c>
      <c r="D586" s="67" t="s">
        <v>819</v>
      </c>
      <c r="E586" s="67">
        <v>2504267398</v>
      </c>
      <c r="F586" s="12"/>
      <c r="G586" s="12"/>
      <c r="H586" s="12" t="s">
        <v>2746</v>
      </c>
      <c r="I586" s="59"/>
      <c r="J586" s="14"/>
      <c r="K586" s="14">
        <f>_xlfn.XLOOKUP(CONCATENATE(O586," ",U586),'Liste BT'!$J:$J,'Liste BT'!$C:$C,0)</f>
        <v>0</v>
      </c>
      <c r="L586" s="14" t="s">
        <v>1497</v>
      </c>
      <c r="M586" s="68" t="str">
        <f>IF(N586=0,"",_xlfn.XLOOKUP(N586,'Liste des sites'!$E:$E,'Liste des sites'!$O:$O,""))</f>
        <v>Neuchâtel</v>
      </c>
      <c r="N586" s="12" t="s">
        <v>2298</v>
      </c>
      <c r="O586" s="69" t="str">
        <f>IF(N586=0,"",_xlfn.XLOOKUP(N586,'Liste des sites'!$E:$E,'Liste des sites'!$D:$D,""))</f>
        <v>19211</v>
      </c>
      <c r="P586" s="12" t="s">
        <v>2298</v>
      </c>
      <c r="Q586" s="14" t="s">
        <v>721</v>
      </c>
      <c r="R586" s="69" t="str">
        <f t="shared" si="115"/>
        <v/>
      </c>
      <c r="S586" s="103"/>
      <c r="T586" s="14">
        <f>IF(S586="",0,_xlfn.XLOOKUP(S586,'Clés appart'!$D:$D,'Clés appart'!$G:$G,0))</f>
        <v>0</v>
      </c>
      <c r="U586" s="69"/>
      <c r="V586" s="69"/>
      <c r="W586" s="69" t="str">
        <f>_xlfn.XLOOKUP(R586,'Liste BT'!$J:$J,'Liste BT'!$K:$K,"")</f>
        <v/>
      </c>
      <c r="X586" s="105" t="s">
        <v>721</v>
      </c>
      <c r="Y586" s="13">
        <v>2</v>
      </c>
      <c r="Z586" s="71">
        <f t="shared" si="116"/>
        <v>2</v>
      </c>
      <c r="AA586" s="72">
        <f t="shared" ref="AA586:AA617" si="121">COUNTIF($AF586:$BU586,"Abs")</f>
        <v>0</v>
      </c>
      <c r="AB586" s="72">
        <f t="shared" ref="AB586:AB617" si="122">COUNTIF($AF586:$BU586,"CP")</f>
        <v>0</v>
      </c>
      <c r="AC586" s="72">
        <f t="shared" ref="AC586:AC617" si="123">COUNTIF($AF586:$BU586,"MA")</f>
        <v>0</v>
      </c>
      <c r="AD586" s="72">
        <f t="shared" ref="AD586:AD617" si="124">COUNTIF($AF586:$BU586,"F")</f>
        <v>0</v>
      </c>
      <c r="AF586" s="115">
        <f>2/5</f>
        <v>0.4</v>
      </c>
      <c r="AG586" s="115">
        <f>2/5</f>
        <v>0.4</v>
      </c>
      <c r="AH586" s="115">
        <f>2/5</f>
        <v>0.4</v>
      </c>
      <c r="AI586" s="115">
        <f>2/5</f>
        <v>0.4</v>
      </c>
      <c r="AJ586" s="115">
        <f>2/5</f>
        <v>0.4</v>
      </c>
      <c r="AK586" s="115"/>
      <c r="AL586" s="115"/>
      <c r="AM586" s="115"/>
      <c r="AN586" s="115"/>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c r="BJ586" s="115"/>
      <c r="BK586" s="115"/>
      <c r="BL586" s="115"/>
      <c r="BM586" s="115"/>
      <c r="BN586" s="115"/>
      <c r="BO586" s="115"/>
      <c r="BP586" s="115"/>
      <c r="BQ586" s="115"/>
      <c r="BR586" s="115"/>
      <c r="BS586" s="115"/>
      <c r="BT586" s="115"/>
      <c r="BU586" s="115"/>
    </row>
    <row r="587" spans="1:73" ht="51" customHeight="1" x14ac:dyDescent="0.3">
      <c r="A587" s="67" t="s">
        <v>498</v>
      </c>
      <c r="B587" s="143" cm="1">
        <f t="array" ref="B587">IF(COUNTA(AF587:BU587)=0,"",_xlfn.XLOOKUP(INDEX(AF587:BU587,MATCH(FALSE,ISBLANK(AF587:BU587),0)),$AF587:$BU587,$AF$550:$BU$550,0))</f>
        <v>45908</v>
      </c>
      <c r="C587" s="67" t="s">
        <v>787</v>
      </c>
      <c r="D587" s="67" t="s">
        <v>819</v>
      </c>
      <c r="E587" s="67">
        <v>2504267398</v>
      </c>
      <c r="F587" s="12" t="s">
        <v>891</v>
      </c>
      <c r="G587" s="12"/>
      <c r="H587" s="12" t="s">
        <v>164</v>
      </c>
      <c r="I587" s="59"/>
      <c r="J587" s="14" t="s">
        <v>1244</v>
      </c>
      <c r="K587" s="14">
        <f>_xlfn.XLOOKUP(CONCATENATE(O587," ",U587),'Liste BT'!$J:$J,'Liste BT'!$C:$C,0)</f>
        <v>0</v>
      </c>
      <c r="L587" s="14" t="s">
        <v>1244</v>
      </c>
      <c r="M587" s="68" t="str">
        <f>IF(N587=0,"",_xlfn.XLOOKUP(N587,'Liste des sites'!$E:$E,'Liste des sites'!$O:$O,""))</f>
        <v>Neuchâtel</v>
      </c>
      <c r="N587" s="12" t="s">
        <v>1248</v>
      </c>
      <c r="O587" s="69" t="str">
        <f>IF(N587=0,"",_xlfn.XLOOKUP(N587,'Liste des sites'!$E:$E,'Liste des sites'!$D:$D,""))</f>
        <v>19297</v>
      </c>
      <c r="P587" s="12" t="s">
        <v>1248</v>
      </c>
      <c r="Q587" s="14" t="s">
        <v>701</v>
      </c>
      <c r="R587" s="69" t="str">
        <f t="shared" si="115"/>
        <v/>
      </c>
      <c r="S587" s="103"/>
      <c r="T587" s="14">
        <f>IF(S587="",0,_xlfn.XLOOKUP(S587,'Clés appart'!$D:$D,'Clés appart'!$G:$G,0))</f>
        <v>0</v>
      </c>
      <c r="U587" s="69"/>
      <c r="V587" s="69"/>
      <c r="W587" s="69" t="str">
        <f>_xlfn.XLOOKUP(R587,'Liste BT'!$J:$J,'Liste BT'!$K:$K,"")</f>
        <v/>
      </c>
      <c r="X587" s="105" t="s">
        <v>701</v>
      </c>
      <c r="Y587" s="13">
        <v>5</v>
      </c>
      <c r="Z587" s="71">
        <v>5</v>
      </c>
      <c r="AA587" s="72">
        <f t="shared" si="121"/>
        <v>0</v>
      </c>
      <c r="AB587" s="72">
        <f t="shared" si="122"/>
        <v>0</v>
      </c>
      <c r="AC587" s="72">
        <f t="shared" si="123"/>
        <v>0</v>
      </c>
      <c r="AD587" s="72">
        <f t="shared" si="124"/>
        <v>0</v>
      </c>
      <c r="AF587" s="115"/>
      <c r="AG587" s="115"/>
      <c r="AH587" s="115"/>
      <c r="AI587" s="115"/>
      <c r="AJ587" s="115"/>
      <c r="AK587" s="115"/>
      <c r="AL587" s="115"/>
      <c r="AM587" s="115">
        <v>5</v>
      </c>
      <c r="AN587" s="115"/>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c r="BJ587" s="115"/>
      <c r="BK587" s="115"/>
      <c r="BL587" s="115"/>
      <c r="BM587" s="115"/>
      <c r="BN587" s="115"/>
      <c r="BO587" s="115"/>
      <c r="BP587" s="115"/>
      <c r="BQ587" s="115"/>
      <c r="BR587" s="115"/>
      <c r="BS587" s="115"/>
      <c r="BT587" s="115"/>
      <c r="BU587" s="115"/>
    </row>
    <row r="588" spans="1:73" ht="51" customHeight="1" x14ac:dyDescent="0.3">
      <c r="A588" s="67" t="s">
        <v>498</v>
      </c>
      <c r="B588" s="143" cm="1">
        <f t="array" ref="B588">IF(COUNTA(AF588:BU588)=0,"",_xlfn.XLOOKUP(INDEX(AF588:BU588,MATCH(FALSE,ISBLANK(AF588:BU588),0)),$AF588:$BU588,$AF$550:$BU$550,0))</f>
        <v>45908</v>
      </c>
      <c r="C588" s="67" t="s">
        <v>787</v>
      </c>
      <c r="D588" s="67" t="s">
        <v>819</v>
      </c>
      <c r="E588" s="67">
        <v>2504267398</v>
      </c>
      <c r="F588" s="12" t="s">
        <v>861</v>
      </c>
      <c r="G588" s="12"/>
      <c r="H588" s="12" t="s">
        <v>164</v>
      </c>
      <c r="I588" s="59"/>
      <c r="J588" s="14"/>
      <c r="K588" s="14">
        <f>_xlfn.XLOOKUP(CONCATENATE(O588," ",U588),'Liste BT'!$J:$J,'Liste BT'!$C:$C,0)</f>
        <v>0</v>
      </c>
      <c r="L588" s="14" t="s">
        <v>1521</v>
      </c>
      <c r="M588" s="68" t="str">
        <f>IF(N588=0,"",_xlfn.XLOOKUP(N588,'Liste des sites'!$E:$E,'Liste des sites'!$O:$O,""))</f>
        <v>Neuchâtel</v>
      </c>
      <c r="N588" s="12" t="s">
        <v>180</v>
      </c>
      <c r="O588" s="69" t="str">
        <f>IF(N588=0,"",_xlfn.XLOOKUP(N588,'Liste des sites'!$E:$E,'Liste des sites'!$D:$D,""))</f>
        <v>17984</v>
      </c>
      <c r="P588" s="12" t="s">
        <v>180</v>
      </c>
      <c r="Q588" s="14" t="s">
        <v>700</v>
      </c>
      <c r="R588" s="69" t="str">
        <f t="shared" si="115"/>
        <v/>
      </c>
      <c r="S588" s="103"/>
      <c r="T588" s="14">
        <f>IF(S588="",0,_xlfn.XLOOKUP(S588,'Clés appart'!$D:$D,'Clés appart'!$G:$G,0))</f>
        <v>0</v>
      </c>
      <c r="U588" s="69"/>
      <c r="V588" s="69"/>
      <c r="W588" s="69" t="str">
        <f>_xlfn.XLOOKUP(R588,'Liste BT'!$J:$J,'Liste BT'!$K:$K,"")</f>
        <v/>
      </c>
      <c r="X588" s="105" t="s">
        <v>700</v>
      </c>
      <c r="Y588" s="13">
        <v>3</v>
      </c>
      <c r="Z588" s="71">
        <v>3</v>
      </c>
      <c r="AA588" s="72">
        <f t="shared" si="121"/>
        <v>0</v>
      </c>
      <c r="AB588" s="72">
        <f t="shared" si="122"/>
        <v>0</v>
      </c>
      <c r="AC588" s="72">
        <f t="shared" si="123"/>
        <v>0</v>
      </c>
      <c r="AD588" s="72">
        <f t="shared" si="124"/>
        <v>0</v>
      </c>
      <c r="AF588" s="115"/>
      <c r="AG588" s="115"/>
      <c r="AH588" s="115"/>
      <c r="AI588" s="115"/>
      <c r="AJ588" s="115"/>
      <c r="AK588" s="115"/>
      <c r="AL588" s="115"/>
      <c r="AM588" s="115">
        <v>3</v>
      </c>
      <c r="AN588" s="115"/>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c r="BJ588" s="115"/>
      <c r="BK588" s="115"/>
      <c r="BL588" s="115"/>
      <c r="BM588" s="115"/>
      <c r="BN588" s="115"/>
      <c r="BO588" s="115"/>
      <c r="BP588" s="115"/>
      <c r="BQ588" s="115"/>
      <c r="BR588" s="115"/>
      <c r="BS588" s="115"/>
      <c r="BT588" s="115"/>
      <c r="BU588" s="115"/>
    </row>
    <row r="589" spans="1:73" ht="51" customHeight="1" x14ac:dyDescent="0.3">
      <c r="A589" s="67" t="s">
        <v>498</v>
      </c>
      <c r="B589" s="143" cm="1">
        <f t="array" ref="B589">IF(COUNTA(AF589:BU589)=0,"",_xlfn.XLOOKUP(INDEX(AF589:BU589,MATCH(FALSE,ISBLANK(AF589:BU589),0)),$AF589:$BU589,$AF$550:$BU$550,0))</f>
        <v>45909</v>
      </c>
      <c r="C589" s="67" t="s">
        <v>787</v>
      </c>
      <c r="D589" s="67" t="s">
        <v>819</v>
      </c>
      <c r="E589" s="67">
        <v>2504267398</v>
      </c>
      <c r="F589" s="12" t="s">
        <v>861</v>
      </c>
      <c r="G589" s="12"/>
      <c r="H589" s="12" t="s">
        <v>164</v>
      </c>
      <c r="I589" s="59"/>
      <c r="J589" s="14"/>
      <c r="K589" s="14">
        <f>_xlfn.XLOOKUP(CONCATENATE(O589," ",U589),'Liste BT'!$J:$J,'Liste BT'!$C:$C,0)</f>
        <v>0</v>
      </c>
      <c r="L589" s="14" t="s">
        <v>1521</v>
      </c>
      <c r="M589" s="68" t="str">
        <f>IF(N589=0,"",_xlfn.XLOOKUP(N589,'Liste des sites'!$E:$E,'Liste des sites'!$O:$O,""))</f>
        <v>Neuchâtel</v>
      </c>
      <c r="N589" s="12" t="s">
        <v>180</v>
      </c>
      <c r="O589" s="69" t="str">
        <f>IF(N589=0,"",_xlfn.XLOOKUP(N589,'Liste des sites'!$E:$E,'Liste des sites'!$D:$D,""))</f>
        <v>17984</v>
      </c>
      <c r="P589" s="12" t="s">
        <v>180</v>
      </c>
      <c r="Q589" s="14" t="s">
        <v>700</v>
      </c>
      <c r="R589" s="69" t="str">
        <f t="shared" si="115"/>
        <v/>
      </c>
      <c r="S589" s="103"/>
      <c r="T589" s="14">
        <f>IF(S589="",0,_xlfn.XLOOKUP(S589,'Clés appart'!$D:$D,'Clés appart'!$G:$G,0))</f>
        <v>0</v>
      </c>
      <c r="U589" s="69"/>
      <c r="V589" s="69"/>
      <c r="W589" s="69" t="str">
        <f>_xlfn.XLOOKUP(R589,'Liste BT'!$J:$J,'Liste BT'!$K:$K,"")</f>
        <v/>
      </c>
      <c r="X589" s="105" t="s">
        <v>700</v>
      </c>
      <c r="Y589" s="13">
        <v>3</v>
      </c>
      <c r="Z589" s="71">
        <f t="shared" ref="Z589:Z620" si="125">SUM(AF589:BU589)</f>
        <v>3</v>
      </c>
      <c r="AA589" s="72">
        <f t="shared" si="121"/>
        <v>0</v>
      </c>
      <c r="AB589" s="72">
        <f t="shared" si="122"/>
        <v>0</v>
      </c>
      <c r="AC589" s="72">
        <f t="shared" si="123"/>
        <v>0</v>
      </c>
      <c r="AD589" s="72">
        <f t="shared" si="124"/>
        <v>0</v>
      </c>
      <c r="AF589" s="115"/>
      <c r="AG589" s="115"/>
      <c r="AH589" s="115"/>
      <c r="AI589" s="115"/>
      <c r="AJ589" s="115"/>
      <c r="AK589" s="115"/>
      <c r="AL589" s="115"/>
      <c r="AM589" s="115"/>
      <c r="AN589" s="115">
        <v>3</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c r="BJ589" s="115"/>
      <c r="BK589" s="115"/>
      <c r="BL589" s="115"/>
      <c r="BM589" s="115"/>
      <c r="BN589" s="115"/>
      <c r="BO589" s="115"/>
      <c r="BP589" s="115"/>
      <c r="BQ589" s="115"/>
      <c r="BR589" s="115"/>
      <c r="BS589" s="115"/>
      <c r="BT589" s="115"/>
      <c r="BU589" s="115"/>
    </row>
    <row r="590" spans="1:73" ht="51" customHeight="1" x14ac:dyDescent="0.3">
      <c r="A590" s="67" t="s">
        <v>498</v>
      </c>
      <c r="B590" s="143" cm="1">
        <f t="array" ref="B590">IF(COUNTA(AF590:BU590)=0,"",_xlfn.XLOOKUP(INDEX(AF590:BU590,MATCH(FALSE,ISBLANK(AF590:BU590),0)),$AF590:$BU590,$AF$550:$BU$550,0))</f>
        <v>45918</v>
      </c>
      <c r="C590" s="67" t="s">
        <v>787</v>
      </c>
      <c r="D590" s="67" t="s">
        <v>819</v>
      </c>
      <c r="E590" s="67">
        <v>2504267398</v>
      </c>
      <c r="F590" s="12"/>
      <c r="G590" s="12"/>
      <c r="H590" s="12"/>
      <c r="I590" s="59"/>
      <c r="J590" s="14" t="s">
        <v>336</v>
      </c>
      <c r="K590" s="14" t="str">
        <f>_xlfn.XLOOKUP(CONCATENATE(O590," ",U590),'Liste BT'!$J:$J,'Liste BT'!$C:$C,0)</f>
        <v>5275</v>
      </c>
      <c r="L590" s="14"/>
      <c r="M590" s="68" t="str">
        <f>IF(N590=0,"",_xlfn.XLOOKUP(N590,'Liste des sites'!$E:$E,'Liste des sites'!$O:$O,""))</f>
        <v>Jura</v>
      </c>
      <c r="N590" s="12" t="s">
        <v>2385</v>
      </c>
      <c r="O590" s="69" t="str">
        <f>IF(N590=0,"",_xlfn.XLOOKUP(N590,'Liste des sites'!$E:$E,'Liste des sites'!$D:$D,""))</f>
        <v>1854</v>
      </c>
      <c r="P590" s="12" t="s">
        <v>2385</v>
      </c>
      <c r="Q590" s="14" t="s">
        <v>695</v>
      </c>
      <c r="R590" s="69" t="str">
        <f t="shared" si="115"/>
        <v>1854 A fond trimestriel</v>
      </c>
      <c r="S590" s="103"/>
      <c r="T590" s="14">
        <f>IF(S590="",0,_xlfn.XLOOKUP(S590,'Clés appart'!$D:$D,'Clés appart'!$G:$G,0))</f>
        <v>0</v>
      </c>
      <c r="U590" s="69" t="s">
        <v>2592</v>
      </c>
      <c r="V590" s="69" t="s">
        <v>2592</v>
      </c>
      <c r="W590" s="69" t="str">
        <f>_xlfn.XLOOKUP(R590,'Liste BT'!$J:$J,'Liste BT'!$K:$K,"")</f>
        <v>A04</v>
      </c>
      <c r="X590" s="105"/>
      <c r="Y590" s="13">
        <v>2</v>
      </c>
      <c r="Z590" s="71">
        <f t="shared" si="125"/>
        <v>2.5</v>
      </c>
      <c r="AA590" s="72">
        <f t="shared" si="121"/>
        <v>0</v>
      </c>
      <c r="AB590" s="72">
        <f t="shared" si="122"/>
        <v>0</v>
      </c>
      <c r="AC590" s="72">
        <f t="shared" si="123"/>
        <v>0</v>
      </c>
      <c r="AD590" s="72">
        <f t="shared" si="124"/>
        <v>0</v>
      </c>
      <c r="AF590" s="115"/>
      <c r="AG590" s="115"/>
      <c r="AH590" s="115"/>
      <c r="AI590" s="115"/>
      <c r="AJ590" s="115"/>
      <c r="AK590" s="115"/>
      <c r="AL590" s="115"/>
      <c r="AM590" s="115"/>
      <c r="AN590" s="115"/>
      <c r="AO590" s="115"/>
      <c r="AP590" s="115"/>
      <c r="AQ590" s="115"/>
      <c r="AR590" s="115"/>
      <c r="AS590" s="115"/>
      <c r="AT590" s="115"/>
      <c r="AU590" s="115"/>
      <c r="AV590" s="115"/>
      <c r="AW590" s="115">
        <v>2.5</v>
      </c>
      <c r="AX590" s="115"/>
      <c r="AY590" s="115"/>
      <c r="AZ590" s="115"/>
      <c r="BA590" s="115"/>
      <c r="BB590" s="115"/>
      <c r="BC590" s="115"/>
      <c r="BD590" s="115"/>
      <c r="BE590" s="115"/>
      <c r="BF590" s="115"/>
      <c r="BG590" s="115"/>
      <c r="BH590" s="115"/>
      <c r="BI590" s="115"/>
      <c r="BJ590" s="115"/>
      <c r="BK590" s="115"/>
      <c r="BL590" s="115"/>
      <c r="BM590" s="115"/>
      <c r="BN590" s="115"/>
      <c r="BO590" s="115"/>
      <c r="BP590" s="115"/>
      <c r="BQ590" s="115"/>
      <c r="BR590" s="115"/>
      <c r="BS590" s="115"/>
      <c r="BT590" s="115"/>
      <c r="BU590" s="115"/>
    </row>
    <row r="591" spans="1:73" ht="51" customHeight="1" x14ac:dyDescent="0.3">
      <c r="A591" s="67" t="s">
        <v>498</v>
      </c>
      <c r="B591" s="143" cm="1">
        <f t="array" ref="B591">IF(COUNTA(AF591:BU591)=0,"",_xlfn.XLOOKUP(INDEX(AF591:BU591,MATCH(FALSE,ISBLANK(AF591:BU591),0)),$AF591:$BU591,$AF$550:$BU$550,0))</f>
        <v>45918</v>
      </c>
      <c r="C591" s="67" t="s">
        <v>787</v>
      </c>
      <c r="D591" s="67" t="s">
        <v>819</v>
      </c>
      <c r="E591" s="67">
        <v>2504267398</v>
      </c>
      <c r="F591" s="12"/>
      <c r="G591" s="12"/>
      <c r="H591" s="12" t="s">
        <v>1501</v>
      </c>
      <c r="I591" s="59"/>
      <c r="J591" s="14" t="s">
        <v>491</v>
      </c>
      <c r="K591" s="14" t="str">
        <f>_xlfn.XLOOKUP(CONCATENATE(O591," ",U591),'Liste BT'!$J:$J,'Liste BT'!$C:$C,0)</f>
        <v>17263B.18</v>
      </c>
      <c r="L591" s="14"/>
      <c r="M591" s="68" t="str">
        <f>IF(N591=0,"",_xlfn.XLOOKUP(N591,'Liste des sites'!$E:$E,'Liste des sites'!$O:$O,""))</f>
        <v>Berne</v>
      </c>
      <c r="N591" s="12" t="s">
        <v>184</v>
      </c>
      <c r="O591" s="69" t="str">
        <f>IF(N591=0,"",_xlfn.XLOOKUP(N591,'Liste des sites'!$E:$E,'Liste des sites'!$D:$D,""))</f>
        <v>1840</v>
      </c>
      <c r="P591" s="12" t="s">
        <v>184</v>
      </c>
      <c r="Q591" s="14" t="s">
        <v>699</v>
      </c>
      <c r="R591" s="69" t="str">
        <f t="shared" si="115"/>
        <v>1840 Vitrerie intérieure et extérieure</v>
      </c>
      <c r="S591" s="103"/>
      <c r="T591" s="14">
        <f>IF(S591="",0,_xlfn.XLOOKUP(S591,'Clés appart'!$D:$D,'Clés appart'!$G:$G,0))</f>
        <v>0</v>
      </c>
      <c r="U591" s="69" t="s">
        <v>544</v>
      </c>
      <c r="V591" s="69" t="s">
        <v>544</v>
      </c>
      <c r="W591" s="69" t="str">
        <f>_xlfn.XLOOKUP(R591,'Liste BT'!$J:$J,'Liste BT'!$K:$K,"")</f>
        <v>A02</v>
      </c>
      <c r="X591" s="105"/>
      <c r="Y591" s="13">
        <f>4.17/2</f>
        <v>2.085</v>
      </c>
      <c r="Z591" s="71">
        <f t="shared" si="125"/>
        <v>2.09</v>
      </c>
      <c r="AA591" s="72">
        <f t="shared" si="121"/>
        <v>0</v>
      </c>
      <c r="AB591" s="72">
        <f t="shared" si="122"/>
        <v>0</v>
      </c>
      <c r="AC591" s="72">
        <f t="shared" si="123"/>
        <v>0</v>
      </c>
      <c r="AD591" s="72">
        <f t="shared" si="124"/>
        <v>0</v>
      </c>
      <c r="AF591" s="115"/>
      <c r="AG591" s="115"/>
      <c r="AH591" s="115"/>
      <c r="AI591" s="115"/>
      <c r="AJ591" s="115"/>
      <c r="AK591" s="115"/>
      <c r="AL591" s="115"/>
      <c r="AM591" s="115"/>
      <c r="AN591" s="115"/>
      <c r="AO591" s="115"/>
      <c r="AP591" s="115"/>
      <c r="AQ591" s="115"/>
      <c r="AR591" s="115"/>
      <c r="AS591" s="115"/>
      <c r="AT591" s="115"/>
      <c r="AU591" s="115"/>
      <c r="AV591" s="115"/>
      <c r="AW591" s="115">
        <v>2.09</v>
      </c>
      <c r="AX591" s="115"/>
      <c r="AY591" s="115"/>
      <c r="AZ591" s="115"/>
      <c r="BA591" s="115"/>
      <c r="BB591" s="115"/>
      <c r="BC591" s="115"/>
      <c r="BD591" s="115"/>
      <c r="BE591" s="115"/>
      <c r="BF591" s="115"/>
      <c r="BG591" s="115"/>
      <c r="BH591" s="115"/>
      <c r="BI591" s="115"/>
      <c r="BJ591" s="115"/>
      <c r="BK591" s="115"/>
      <c r="BL591" s="115"/>
      <c r="BM591" s="115"/>
      <c r="BN591" s="115"/>
      <c r="BO591" s="115"/>
      <c r="BP591" s="115"/>
      <c r="BQ591" s="115"/>
      <c r="BR591" s="115"/>
      <c r="BS591" s="115"/>
      <c r="BT591" s="115"/>
      <c r="BU591" s="115"/>
    </row>
    <row r="592" spans="1:73" ht="51" customHeight="1" x14ac:dyDescent="0.3">
      <c r="A592" s="67" t="s">
        <v>498</v>
      </c>
      <c r="B592" s="143" cm="1">
        <f t="array" ref="B592">IF(COUNTA(AF592:BU592)=0,"",_xlfn.XLOOKUP(INDEX(AF592:BU592,MATCH(FALSE,ISBLANK(AF592:BU592),0)),$AF592:$BU592,$AF$550:$BU$550,0))</f>
        <v>45918</v>
      </c>
      <c r="C592" s="67" t="s">
        <v>787</v>
      </c>
      <c r="D592" s="67" t="s">
        <v>819</v>
      </c>
      <c r="E592" s="67">
        <v>2504267398</v>
      </c>
      <c r="F592" s="12"/>
      <c r="G592" s="12"/>
      <c r="H592" s="12" t="s">
        <v>164</v>
      </c>
      <c r="I592" s="59"/>
      <c r="J592" s="14" t="s">
        <v>692</v>
      </c>
      <c r="K592" s="14" t="str">
        <f>_xlfn.XLOOKUP(CONCATENATE(O592," ",U592),'Liste BT'!$J:$J,'Liste BT'!$C:$C,0)</f>
        <v>17263B.18</v>
      </c>
      <c r="L592" s="14" t="s">
        <v>692</v>
      </c>
      <c r="M592" s="68" t="str">
        <f>IF(N592=0,"",_xlfn.XLOOKUP(N592,'Liste des sites'!$E:$E,'Liste des sites'!$O:$O,""))</f>
        <v>Berne</v>
      </c>
      <c r="N592" s="12" t="s">
        <v>184</v>
      </c>
      <c r="O592" s="69" t="str">
        <f>IF(N592=0,"",_xlfn.XLOOKUP(N592,'Liste des sites'!$E:$E,'Liste des sites'!$D:$D,""))</f>
        <v>1840</v>
      </c>
      <c r="P592" s="12" t="s">
        <v>184</v>
      </c>
      <c r="Q592" s="14" t="s">
        <v>696</v>
      </c>
      <c r="R592" s="69" t="str">
        <f t="shared" si="115"/>
        <v>1840 Vitrerie intérieure et extérieure</v>
      </c>
      <c r="S592" s="103"/>
      <c r="T592" s="14">
        <f>IF(S592="",0,_xlfn.XLOOKUP(S592,'Clés appart'!$D:$D,'Clés appart'!$G:$G,0))</f>
        <v>0</v>
      </c>
      <c r="U592" s="69" t="s">
        <v>544</v>
      </c>
      <c r="V592" s="69" t="s">
        <v>544</v>
      </c>
      <c r="W592" s="69" t="str">
        <f>_xlfn.XLOOKUP(R592,'Liste BT'!$J:$J,'Liste BT'!$K:$K,"")</f>
        <v>A02</v>
      </c>
      <c r="X592" s="105"/>
      <c r="Y592" s="13">
        <v>3</v>
      </c>
      <c r="Z592" s="71">
        <f t="shared" si="125"/>
        <v>0.5</v>
      </c>
      <c r="AA592" s="72">
        <f t="shared" si="121"/>
        <v>0</v>
      </c>
      <c r="AB592" s="72">
        <f t="shared" si="122"/>
        <v>0</v>
      </c>
      <c r="AC592" s="72">
        <f t="shared" si="123"/>
        <v>0</v>
      </c>
      <c r="AD592" s="72">
        <f t="shared" si="124"/>
        <v>0</v>
      </c>
      <c r="AE592" s="147" t="s">
        <v>596</v>
      </c>
      <c r="AF592" s="115"/>
      <c r="AG592" s="115"/>
      <c r="AH592" s="115"/>
      <c r="AI592" s="115"/>
      <c r="AJ592" s="115"/>
      <c r="AK592" s="115"/>
      <c r="AL592" s="115"/>
      <c r="AM592" s="115"/>
      <c r="AN592" s="115"/>
      <c r="AO592" s="115"/>
      <c r="AP592" s="115"/>
      <c r="AQ592" s="115"/>
      <c r="AR592" s="115"/>
      <c r="AS592" s="115"/>
      <c r="AT592" s="115"/>
      <c r="AU592" s="115"/>
      <c r="AV592" s="115"/>
      <c r="AW592" s="115">
        <v>0.5</v>
      </c>
      <c r="AX592" s="115"/>
      <c r="AY592" s="115"/>
      <c r="AZ592" s="115"/>
      <c r="BA592" s="115"/>
      <c r="BB592" s="115"/>
      <c r="BC592" s="115"/>
      <c r="BD592" s="115"/>
      <c r="BE592" s="115"/>
      <c r="BF592" s="115"/>
      <c r="BG592" s="115"/>
      <c r="BH592" s="115"/>
      <c r="BI592" s="115"/>
      <c r="BJ592" s="115"/>
      <c r="BK592" s="115"/>
      <c r="BL592" s="115"/>
      <c r="BM592" s="115"/>
      <c r="BN592" s="115"/>
      <c r="BO592" s="115"/>
      <c r="BP592" s="115"/>
      <c r="BQ592" s="115"/>
      <c r="BR592" s="115"/>
      <c r="BS592" s="115"/>
      <c r="BT592" s="115"/>
      <c r="BU592" s="115"/>
    </row>
    <row r="593" spans="1:73" ht="51" customHeight="1" x14ac:dyDescent="0.3">
      <c r="A593" s="67" t="s">
        <v>498</v>
      </c>
      <c r="B593" s="143" cm="1">
        <f t="array" ref="B593">IF(COUNTA(AF593:BU593)=0,"",_xlfn.XLOOKUP(INDEX(AF593:BU593,MATCH(FALSE,ISBLANK(AF593:BU593),0)),$AF593:$BU593,$AF$550:$BU$550,0))</f>
        <v>45918</v>
      </c>
      <c r="C593" s="67" t="s">
        <v>787</v>
      </c>
      <c r="D593" s="67" t="s">
        <v>819</v>
      </c>
      <c r="E593" s="67">
        <v>2504267398</v>
      </c>
      <c r="F593" s="12"/>
      <c r="G593" s="12"/>
      <c r="H593" s="12"/>
      <c r="I593" s="59"/>
      <c r="J593" s="14" t="s">
        <v>360</v>
      </c>
      <c r="K593" s="14" t="str">
        <f>_xlfn.XLOOKUP(CONCATENATE(O593," ",U593),'Liste BT'!$J:$J,'Liste BT'!$C:$C,0)</f>
        <v>4665</v>
      </c>
      <c r="L593" s="14"/>
      <c r="M593" s="68" t="str">
        <f>IF(N593=0,"",_xlfn.XLOOKUP(N593,'Liste des sites'!$E:$E,'Liste des sites'!$O:$O,""))</f>
        <v>Neuchâtel</v>
      </c>
      <c r="N593" s="12" t="s">
        <v>2004</v>
      </c>
      <c r="O593" s="69" t="str">
        <f>IF(N593=0,"",_xlfn.XLOOKUP(N593,'Liste des sites'!$E:$E,'Liste des sites'!$D:$D,""))</f>
        <v>1939</v>
      </c>
      <c r="P593" s="12" t="s">
        <v>2004</v>
      </c>
      <c r="Q593" s="14" t="s">
        <v>705</v>
      </c>
      <c r="R593" s="69" t="str">
        <f t="shared" si="115"/>
        <v>1939 Vitrerie intérieure et extérieure</v>
      </c>
      <c r="S593" s="103"/>
      <c r="T593" s="14">
        <f>IF(S593="",0,_xlfn.XLOOKUP(S593,'Clés appart'!$D:$D,'Clés appart'!$G:$G,0))</f>
        <v>0</v>
      </c>
      <c r="U593" s="69" t="s">
        <v>544</v>
      </c>
      <c r="V593" s="69" t="s">
        <v>544</v>
      </c>
      <c r="W593" s="69" t="str">
        <f>_xlfn.XLOOKUP(R593,'Liste BT'!$J:$J,'Liste BT'!$K:$K,"")</f>
        <v>A04</v>
      </c>
      <c r="X593" s="105"/>
      <c r="Y593" s="13">
        <f>1/2</f>
        <v>0.5</v>
      </c>
      <c r="Z593" s="71">
        <f t="shared" si="125"/>
        <v>0.5</v>
      </c>
      <c r="AA593" s="72">
        <f t="shared" si="121"/>
        <v>0</v>
      </c>
      <c r="AB593" s="72">
        <f t="shared" si="122"/>
        <v>0</v>
      </c>
      <c r="AC593" s="72">
        <f t="shared" si="123"/>
        <v>0</v>
      </c>
      <c r="AD593" s="72">
        <f t="shared" si="124"/>
        <v>0</v>
      </c>
      <c r="AF593" s="115"/>
      <c r="AG593" s="115"/>
      <c r="AH593" s="115"/>
      <c r="AI593" s="115"/>
      <c r="AJ593" s="115"/>
      <c r="AK593" s="115"/>
      <c r="AL593" s="115"/>
      <c r="AM593" s="115"/>
      <c r="AN593" s="115"/>
      <c r="AO593" s="115"/>
      <c r="AP593" s="115"/>
      <c r="AQ593" s="115"/>
      <c r="AR593" s="115"/>
      <c r="AS593" s="115"/>
      <c r="AT593" s="115"/>
      <c r="AU593" s="115"/>
      <c r="AV593" s="115"/>
      <c r="AW593" s="115">
        <v>0.5</v>
      </c>
      <c r="AX593" s="115"/>
      <c r="AY593" s="115"/>
      <c r="AZ593" s="115"/>
      <c r="BA593" s="115"/>
      <c r="BB593" s="115"/>
      <c r="BC593" s="115"/>
      <c r="BD593" s="115"/>
      <c r="BE593" s="115"/>
      <c r="BF593" s="115"/>
      <c r="BG593" s="115"/>
      <c r="BH593" s="115"/>
      <c r="BI593" s="115"/>
      <c r="BJ593" s="115"/>
      <c r="BK593" s="115"/>
      <c r="BL593" s="115"/>
      <c r="BM593" s="115"/>
      <c r="BN593" s="115"/>
      <c r="BO593" s="115"/>
      <c r="BP593" s="115"/>
      <c r="BQ593" s="115"/>
      <c r="BR593" s="115"/>
      <c r="BS593" s="115"/>
      <c r="BT593" s="115"/>
      <c r="BU593" s="115"/>
    </row>
    <row r="594" spans="1:73" ht="51" customHeight="1" x14ac:dyDescent="0.3">
      <c r="A594" s="67" t="s">
        <v>498</v>
      </c>
      <c r="B594" s="143" cm="1">
        <f t="array" ref="B594">IF(COUNTA(AF594:BU594)=0,"",_xlfn.XLOOKUP(INDEX(AF594:BU594,MATCH(FALSE,ISBLANK(AF594:BU594),0)),$AF594:$BU594,$AF$550:$BU$550,0))</f>
        <v>45918</v>
      </c>
      <c r="C594" s="67" t="s">
        <v>787</v>
      </c>
      <c r="D594" s="67" t="s">
        <v>819</v>
      </c>
      <c r="E594" s="67">
        <v>2504267398</v>
      </c>
      <c r="F594" s="12"/>
      <c r="G594" s="12"/>
      <c r="H594" s="12"/>
      <c r="I594" s="59"/>
      <c r="J594" s="14" t="s">
        <v>288</v>
      </c>
      <c r="K594" s="14" t="str">
        <f>_xlfn.XLOOKUP(CONCATENATE(O594," ",U594),'Liste BT'!$J:$J,'Liste BT'!$C:$C,0)</f>
        <v>14273</v>
      </c>
      <c r="L594" s="14"/>
      <c r="M594" s="68" t="str">
        <f>IF(N594=0,"",_xlfn.XLOOKUP(N594,'Liste des sites'!$E:$E,'Liste des sites'!$O:$O,""))</f>
        <v>Jura</v>
      </c>
      <c r="N594" s="12" t="s">
        <v>2409</v>
      </c>
      <c r="O594" s="69" t="str">
        <f>IF(N594=0,"",_xlfn.XLOOKUP(N594,'Liste des sites'!$E:$E,'Liste des sites'!$D:$D,""))</f>
        <v>10064</v>
      </c>
      <c r="P594" s="12" t="s">
        <v>2409</v>
      </c>
      <c r="Q594" s="14" t="s">
        <v>706</v>
      </c>
      <c r="R594" s="69" t="str">
        <f t="shared" si="115"/>
        <v>10064 Vitrerie extérieure</v>
      </c>
      <c r="S594" s="103"/>
      <c r="T594" s="14">
        <f>IF(S594="",0,_xlfn.XLOOKUP(S594,'Clés appart'!$D:$D,'Clés appart'!$G:$G,0))</f>
        <v>0</v>
      </c>
      <c r="U594" s="69" t="s">
        <v>744</v>
      </c>
      <c r="V594" s="69" t="s">
        <v>744</v>
      </c>
      <c r="W594" s="69" t="str">
        <f>_xlfn.XLOOKUP(R594,'Liste BT'!$J:$J,'Liste BT'!$K:$K,"")</f>
        <v>A02</v>
      </c>
      <c r="X594" s="105"/>
      <c r="Y594" s="13">
        <f>1.87/2</f>
        <v>0.93500000000000005</v>
      </c>
      <c r="Z594" s="71">
        <f t="shared" si="125"/>
        <v>0.94</v>
      </c>
      <c r="AA594" s="72">
        <f t="shared" si="121"/>
        <v>0</v>
      </c>
      <c r="AB594" s="72">
        <f t="shared" si="122"/>
        <v>0</v>
      </c>
      <c r="AC594" s="72">
        <f t="shared" si="123"/>
        <v>0</v>
      </c>
      <c r="AD594" s="72">
        <f t="shared" si="124"/>
        <v>0</v>
      </c>
      <c r="AF594" s="115"/>
      <c r="AG594" s="115"/>
      <c r="AH594" s="115"/>
      <c r="AI594" s="115"/>
      <c r="AJ594" s="115"/>
      <c r="AK594" s="115"/>
      <c r="AL594" s="115"/>
      <c r="AM594" s="115"/>
      <c r="AN594" s="115"/>
      <c r="AO594" s="115"/>
      <c r="AP594" s="115"/>
      <c r="AQ594" s="115"/>
      <c r="AR594" s="115"/>
      <c r="AS594" s="115"/>
      <c r="AT594" s="115"/>
      <c r="AU594" s="115"/>
      <c r="AV594" s="115"/>
      <c r="AW594" s="115">
        <v>0.94</v>
      </c>
      <c r="AX594" s="115"/>
      <c r="AY594" s="115"/>
      <c r="AZ594" s="115"/>
      <c r="BA594" s="115"/>
      <c r="BB594" s="115"/>
      <c r="BC594" s="115"/>
      <c r="BD594" s="115"/>
      <c r="BE594" s="115"/>
      <c r="BF594" s="115"/>
      <c r="BG594" s="115"/>
      <c r="BH594" s="115"/>
      <c r="BI594" s="115"/>
      <c r="BJ594" s="115"/>
      <c r="BK594" s="115"/>
      <c r="BL594" s="115"/>
      <c r="BM594" s="115"/>
      <c r="BN594" s="115"/>
      <c r="BO594" s="115"/>
      <c r="BP594" s="115"/>
      <c r="BQ594" s="115"/>
      <c r="BR594" s="115"/>
      <c r="BS594" s="115"/>
      <c r="BT594" s="115"/>
      <c r="BU594" s="115"/>
    </row>
    <row r="595" spans="1:73" ht="51" customHeight="1" x14ac:dyDescent="0.3">
      <c r="A595" s="67" t="s">
        <v>498</v>
      </c>
      <c r="B595" s="143" cm="1">
        <f t="array" ref="B595">IF(COUNTA(AF595:BU595)=0,"",_xlfn.XLOOKUP(INDEX(AF595:BU595,MATCH(FALSE,ISBLANK(AF595:BU595),0)),$AF595:$BU595,$AF$550:$BU$550,0))</f>
        <v>45919</v>
      </c>
      <c r="C595" s="67" t="s">
        <v>787</v>
      </c>
      <c r="D595" s="67" t="s">
        <v>819</v>
      </c>
      <c r="E595" s="67">
        <v>2504267398</v>
      </c>
      <c r="F595" s="12"/>
      <c r="G595" s="12"/>
      <c r="H595" s="12"/>
      <c r="I595" s="59"/>
      <c r="J595" s="14" t="s">
        <v>341</v>
      </c>
      <c r="K595" s="14" t="str">
        <f>_xlfn.XLOOKUP(CONCATENATE(O595," ",U595),'Liste BT'!$J:$J,'Liste BT'!$C:$C,0)</f>
        <v>5328</v>
      </c>
      <c r="L595" s="14"/>
      <c r="M595" s="68" t="str">
        <f>IF(N595=0,"",_xlfn.XLOOKUP(N595,'Liste des sites'!$E:$E,'Liste des sites'!$O:$O,""))</f>
        <v>Neuchâtel</v>
      </c>
      <c r="N595" s="12" t="s">
        <v>1787</v>
      </c>
      <c r="O595" s="69" t="str">
        <f>IF(N595=0,"",_xlfn.XLOOKUP(N595,'Liste des sites'!$E:$E,'Liste des sites'!$D:$D,""))</f>
        <v>1754</v>
      </c>
      <c r="P595" s="12" t="s">
        <v>1787</v>
      </c>
      <c r="Q595" s="14" t="s">
        <v>695</v>
      </c>
      <c r="R595" s="69" t="str">
        <f t="shared" si="115"/>
        <v>1754 A fond trimestriel</v>
      </c>
      <c r="S595" s="103"/>
      <c r="T595" s="14">
        <f>IF(S595="",0,_xlfn.XLOOKUP(S595,'Clés appart'!$D:$D,'Clés appart'!$G:$G,0))</f>
        <v>0</v>
      </c>
      <c r="U595" s="69" t="s">
        <v>2592</v>
      </c>
      <c r="V595" s="69" t="s">
        <v>2592</v>
      </c>
      <c r="W595" s="69" t="str">
        <f>_xlfn.XLOOKUP(R595,'Liste BT'!$J:$J,'Liste BT'!$K:$K,"")</f>
        <v>A01</v>
      </c>
      <c r="X595" s="105"/>
      <c r="Y595" s="13">
        <v>2</v>
      </c>
      <c r="Z595" s="71">
        <f t="shared" si="125"/>
        <v>2</v>
      </c>
      <c r="AA595" s="72">
        <f t="shared" si="121"/>
        <v>0</v>
      </c>
      <c r="AB595" s="72">
        <f t="shared" si="122"/>
        <v>0</v>
      </c>
      <c r="AC595" s="72">
        <f t="shared" si="123"/>
        <v>0</v>
      </c>
      <c r="AD595" s="72">
        <f t="shared" si="124"/>
        <v>0</v>
      </c>
      <c r="AF595" s="115"/>
      <c r="AG595" s="115"/>
      <c r="AH595" s="115"/>
      <c r="AI595" s="115"/>
      <c r="AJ595" s="115"/>
      <c r="AK595" s="115"/>
      <c r="AL595" s="115"/>
      <c r="AM595" s="115"/>
      <c r="AN595" s="115"/>
      <c r="AO595" s="115"/>
      <c r="AP595" s="115"/>
      <c r="AQ595" s="115"/>
      <c r="AR595" s="115"/>
      <c r="AS595" s="115"/>
      <c r="AT595" s="115"/>
      <c r="AU595" s="115"/>
      <c r="AV595" s="115"/>
      <c r="AW595" s="115"/>
      <c r="AX595" s="115">
        <v>2</v>
      </c>
      <c r="AY595" s="115"/>
      <c r="AZ595" s="115"/>
      <c r="BA595" s="115"/>
      <c r="BB595" s="115"/>
      <c r="BC595" s="115"/>
      <c r="BD595" s="115"/>
      <c r="BE595" s="115"/>
      <c r="BF595" s="115"/>
      <c r="BG595" s="115"/>
      <c r="BH595" s="115"/>
      <c r="BI595" s="115"/>
      <c r="BJ595" s="115"/>
      <c r="BK595" s="115"/>
      <c r="BL595" s="115"/>
      <c r="BM595" s="115"/>
      <c r="BN595" s="115"/>
      <c r="BO595" s="115"/>
      <c r="BP595" s="115"/>
      <c r="BQ595" s="115"/>
      <c r="BR595" s="115"/>
      <c r="BS595" s="115"/>
      <c r="BT595" s="115"/>
      <c r="BU595" s="115"/>
    </row>
    <row r="596" spans="1:73" ht="51" customHeight="1" x14ac:dyDescent="0.3">
      <c r="A596" s="67" t="s">
        <v>498</v>
      </c>
      <c r="B596" s="143" cm="1">
        <f t="array" ref="B596">IF(COUNTA(AF596:BU596)=0,"",_xlfn.XLOOKUP(INDEX(AF596:BU596,MATCH(FALSE,ISBLANK(AF596:BU596),0)),$AF596:$BU596,$AF$550:$BU$550,0))</f>
        <v>45915</v>
      </c>
      <c r="C596" s="67" t="s">
        <v>787</v>
      </c>
      <c r="D596" s="67" t="s">
        <v>819</v>
      </c>
      <c r="E596" s="67">
        <v>2504267398</v>
      </c>
      <c r="F596" s="12"/>
      <c r="G596" s="12"/>
      <c r="H596" s="12" t="s">
        <v>2746</v>
      </c>
      <c r="I596" s="59"/>
      <c r="J596" s="14"/>
      <c r="K596" s="14">
        <f>_xlfn.XLOOKUP(CONCATENATE(O596," ",U596),'Liste BT'!$J:$J,'Liste BT'!$C:$C,0)</f>
        <v>0</v>
      </c>
      <c r="L596" s="14"/>
      <c r="M596" s="68" t="str">
        <f>IF(N596=0,"",_xlfn.XLOOKUP(N596,'Liste des sites'!$E:$E,'Liste des sites'!$O:$O,""))</f>
        <v>Neuchâtel</v>
      </c>
      <c r="N596" s="12" t="s">
        <v>2298</v>
      </c>
      <c r="O596" s="69" t="str">
        <f>IF(N596=0,"",_xlfn.XLOOKUP(N596,'Liste des sites'!$E:$E,'Liste des sites'!$D:$D,""))</f>
        <v>19211</v>
      </c>
      <c r="P596" s="12" t="s">
        <v>2298</v>
      </c>
      <c r="Q596" s="14" t="s">
        <v>722</v>
      </c>
      <c r="R596" s="69" t="str">
        <f t="shared" si="115"/>
        <v/>
      </c>
      <c r="S596" s="103"/>
      <c r="T596" s="14">
        <f>IF(S596="",0,_xlfn.XLOOKUP(S596,'Clés appart'!$D:$D,'Clés appart'!$G:$G,0))</f>
        <v>0</v>
      </c>
      <c r="U596" s="69"/>
      <c r="V596" s="69"/>
      <c r="W596" s="69" t="str">
        <f>_xlfn.XLOOKUP(R596,'Liste BT'!$J:$J,'Liste BT'!$K:$K,"")</f>
        <v/>
      </c>
      <c r="X596" s="105" t="s">
        <v>722</v>
      </c>
      <c r="Y596" s="13">
        <v>1</v>
      </c>
      <c r="Z596" s="71">
        <f t="shared" si="125"/>
        <v>1</v>
      </c>
      <c r="AA596" s="72">
        <f t="shared" si="121"/>
        <v>0</v>
      </c>
      <c r="AB596" s="72">
        <f t="shared" si="122"/>
        <v>0</v>
      </c>
      <c r="AC596" s="72">
        <f t="shared" si="123"/>
        <v>0</v>
      </c>
      <c r="AD596" s="72">
        <f t="shared" si="124"/>
        <v>0</v>
      </c>
      <c r="AF596" s="115"/>
      <c r="AG596" s="115"/>
      <c r="AH596" s="115"/>
      <c r="AI596" s="115"/>
      <c r="AJ596" s="115"/>
      <c r="AK596" s="115"/>
      <c r="AL596" s="115"/>
      <c r="AM596" s="115"/>
      <c r="AN596" s="115"/>
      <c r="AO596" s="115"/>
      <c r="AP596" s="115"/>
      <c r="AQ596" s="115"/>
      <c r="AR596" s="115"/>
      <c r="AS596" s="115"/>
      <c r="AT596" s="115">
        <f>1/5</f>
        <v>0.2</v>
      </c>
      <c r="AU596" s="115">
        <f>1/5</f>
        <v>0.2</v>
      </c>
      <c r="AV596" s="115">
        <f>1/5</f>
        <v>0.2</v>
      </c>
      <c r="AW596" s="115">
        <f>1/5</f>
        <v>0.2</v>
      </c>
      <c r="AX596" s="115">
        <f>1/5</f>
        <v>0.2</v>
      </c>
      <c r="AY596" s="115"/>
      <c r="AZ596" s="115"/>
      <c r="BA596" s="115"/>
      <c r="BB596" s="115"/>
      <c r="BC596" s="115"/>
      <c r="BD596" s="115"/>
      <c r="BE596" s="115"/>
      <c r="BF596" s="115"/>
      <c r="BG596" s="115"/>
      <c r="BH596" s="115"/>
      <c r="BI596" s="115"/>
      <c r="BJ596" s="115"/>
      <c r="BK596" s="115"/>
      <c r="BL596" s="115"/>
      <c r="BM596" s="115"/>
      <c r="BN596" s="115"/>
      <c r="BO596" s="115"/>
      <c r="BP596" s="115"/>
      <c r="BQ596" s="115"/>
      <c r="BR596" s="115"/>
      <c r="BS596" s="115"/>
      <c r="BT596" s="115"/>
      <c r="BU596" s="115"/>
    </row>
    <row r="597" spans="1:73" ht="51" customHeight="1" x14ac:dyDescent="0.3">
      <c r="A597" s="67" t="s">
        <v>498</v>
      </c>
      <c r="B597" s="143" cm="1">
        <f t="array" ref="B597">IF(COUNTA(AF597:BU597)=0,"",_xlfn.XLOOKUP(INDEX(AF597:BU597,MATCH(FALSE,ISBLANK(AF597:BU597),0)),$AF597:$BU597,$AF$550:$BU$550,0))</f>
        <v>45922</v>
      </c>
      <c r="C597" s="67" t="s">
        <v>787</v>
      </c>
      <c r="D597" s="67" t="s">
        <v>819</v>
      </c>
      <c r="E597" s="67">
        <v>2504267398</v>
      </c>
      <c r="F597" s="12"/>
      <c r="G597" s="12"/>
      <c r="H597" s="12"/>
      <c r="I597" s="59"/>
      <c r="J597" s="14" t="s">
        <v>336</v>
      </c>
      <c r="K597" s="14" t="str">
        <f>_xlfn.XLOOKUP(CONCATENATE(O597," ",U597),'Liste BT'!$J:$J,'Liste BT'!$C:$C,0)</f>
        <v>5275</v>
      </c>
      <c r="L597" s="14"/>
      <c r="M597" s="68" t="str">
        <f>IF(N597=0,"",_xlfn.XLOOKUP(N597,'Liste des sites'!$E:$E,'Liste des sites'!$O:$O,""))</f>
        <v>Jura</v>
      </c>
      <c r="N597" s="12" t="s">
        <v>2385</v>
      </c>
      <c r="O597" s="69" t="str">
        <f>IF(N597=0,"",_xlfn.XLOOKUP(N597,'Liste des sites'!$E:$E,'Liste des sites'!$D:$D,""))</f>
        <v>1854</v>
      </c>
      <c r="P597" s="12" t="s">
        <v>2385</v>
      </c>
      <c r="Q597" s="14" t="s">
        <v>736</v>
      </c>
      <c r="R597" s="69" t="str">
        <f t="shared" si="115"/>
        <v>1854 A fond trimestriel</v>
      </c>
      <c r="S597" s="103"/>
      <c r="T597" s="14">
        <f>IF(S597="",0,_xlfn.XLOOKUP(S597,'Clés appart'!$D:$D,'Clés appart'!$G:$G,0))</f>
        <v>0</v>
      </c>
      <c r="U597" s="69" t="s">
        <v>2592</v>
      </c>
      <c r="V597" s="69" t="s">
        <v>2592</v>
      </c>
      <c r="W597" s="69" t="str">
        <f>_xlfn.XLOOKUP(R597,'Liste BT'!$J:$J,'Liste BT'!$K:$K,"")</f>
        <v>A04</v>
      </c>
      <c r="X597" s="105"/>
      <c r="Y597" s="13">
        <v>2</v>
      </c>
      <c r="Z597" s="71">
        <f t="shared" si="125"/>
        <v>2</v>
      </c>
      <c r="AA597" s="72">
        <f t="shared" si="121"/>
        <v>0</v>
      </c>
      <c r="AB597" s="72">
        <f t="shared" si="122"/>
        <v>0</v>
      </c>
      <c r="AC597" s="72">
        <f t="shared" si="123"/>
        <v>0</v>
      </c>
      <c r="AD597" s="72">
        <f t="shared" si="124"/>
        <v>0</v>
      </c>
      <c r="AF597" s="115"/>
      <c r="AG597" s="115"/>
      <c r="AH597" s="115"/>
      <c r="AI597" s="115"/>
      <c r="AJ597" s="115"/>
      <c r="AK597" s="115"/>
      <c r="AL597" s="115"/>
      <c r="AM597" s="115"/>
      <c r="AN597" s="115"/>
      <c r="AO597" s="115"/>
      <c r="AP597" s="115"/>
      <c r="AQ597" s="115"/>
      <c r="AR597" s="115"/>
      <c r="AS597" s="115"/>
      <c r="AT597" s="115"/>
      <c r="AU597" s="115"/>
      <c r="AV597" s="115"/>
      <c r="AW597" s="115"/>
      <c r="AX597" s="115"/>
      <c r="AY597" s="115"/>
      <c r="AZ597" s="115"/>
      <c r="BA597" s="115">
        <v>2</v>
      </c>
      <c r="BB597" s="115"/>
      <c r="BC597" s="115"/>
      <c r="BD597" s="115"/>
      <c r="BE597" s="115"/>
      <c r="BF597" s="115"/>
      <c r="BG597" s="115"/>
      <c r="BH597" s="115"/>
      <c r="BI597" s="115"/>
      <c r="BJ597" s="115"/>
      <c r="BK597" s="115"/>
      <c r="BL597" s="115"/>
      <c r="BM597" s="115"/>
      <c r="BN597" s="115"/>
      <c r="BO597" s="115"/>
      <c r="BP597" s="115"/>
      <c r="BQ597" s="115"/>
      <c r="BR597" s="115"/>
      <c r="BS597" s="115"/>
      <c r="BT597" s="115"/>
      <c r="BU597" s="115"/>
    </row>
    <row r="598" spans="1:73" ht="51" customHeight="1" x14ac:dyDescent="0.3">
      <c r="A598" s="67" t="s">
        <v>498</v>
      </c>
      <c r="B598" s="143" cm="1">
        <f t="array" ref="B598">IF(COUNTA(AF598:BU598)=0,"",_xlfn.XLOOKUP(INDEX(AF598:BU598,MATCH(FALSE,ISBLANK(AF598:BU598),0)),$AF598:$BU598,$AF$550:$BU$550,0))</f>
        <v>45923</v>
      </c>
      <c r="C598" s="67" t="s">
        <v>787</v>
      </c>
      <c r="D598" s="67" t="s">
        <v>819</v>
      </c>
      <c r="E598" s="67">
        <v>2504267398</v>
      </c>
      <c r="F598" s="12"/>
      <c r="G598" s="12"/>
      <c r="H598" s="12"/>
      <c r="I598" s="59"/>
      <c r="J598" s="14" t="s">
        <v>354</v>
      </c>
      <c r="K598" s="14" t="str">
        <f>_xlfn.XLOOKUP(CONCATENATE(O598," ",U598),'Liste BT'!$J:$J,'Liste BT'!$C:$C,0)</f>
        <v>5331</v>
      </c>
      <c r="L598" s="14"/>
      <c r="M598" s="68" t="str">
        <f>IF(N598=0,"",_xlfn.XLOOKUP(N598,'Liste des sites'!$E:$E,'Liste des sites'!$O:$O,""))</f>
        <v>Neuchâtel</v>
      </c>
      <c r="N598" s="12" t="s">
        <v>1798</v>
      </c>
      <c r="O598" s="69" t="str">
        <f>IF(N598=0,"",_xlfn.XLOOKUP(N598,'Liste des sites'!$E:$E,'Liste des sites'!$D:$D,""))</f>
        <v>1764</v>
      </c>
      <c r="P598" s="12" t="s">
        <v>1798</v>
      </c>
      <c r="Q598" s="14" t="s">
        <v>695</v>
      </c>
      <c r="R598" s="69" t="str">
        <f t="shared" si="115"/>
        <v>1764 A fond trimestriel</v>
      </c>
      <c r="S598" s="103"/>
      <c r="T598" s="14">
        <f>IF(S598="",0,_xlfn.XLOOKUP(S598,'Clés appart'!$D:$D,'Clés appart'!$G:$G,0))</f>
        <v>0</v>
      </c>
      <c r="U598" s="69" t="s">
        <v>2592</v>
      </c>
      <c r="V598" s="69" t="s">
        <v>2592</v>
      </c>
      <c r="W598" s="69" t="str">
        <f>_xlfn.XLOOKUP(R598,'Liste BT'!$J:$J,'Liste BT'!$K:$K,"")</f>
        <v>A04</v>
      </c>
      <c r="X598" s="105"/>
      <c r="Y598" s="13">
        <v>2</v>
      </c>
      <c r="Z598" s="71">
        <f t="shared" si="125"/>
        <v>0</v>
      </c>
      <c r="AA598" s="72">
        <f t="shared" si="121"/>
        <v>1</v>
      </c>
      <c r="AB598" s="72">
        <f t="shared" si="122"/>
        <v>0</v>
      </c>
      <c r="AC598" s="72">
        <f t="shared" si="123"/>
        <v>0</v>
      </c>
      <c r="AD598" s="72">
        <f t="shared" si="124"/>
        <v>0</v>
      </c>
      <c r="AF598" s="115"/>
      <c r="AG598" s="115"/>
      <c r="AH598" s="115"/>
      <c r="AI598" s="115"/>
      <c r="AJ598" s="115"/>
      <c r="AK598" s="115"/>
      <c r="AL598" s="115"/>
      <c r="AM598" s="115"/>
      <c r="AN598" s="115"/>
      <c r="AO598" s="115"/>
      <c r="AP598" s="115"/>
      <c r="AQ598" s="115"/>
      <c r="AR598" s="115"/>
      <c r="AS598" s="115"/>
      <c r="AT598" s="115"/>
      <c r="AU598" s="115"/>
      <c r="AV598" s="115"/>
      <c r="AW598" s="115"/>
      <c r="AX598" s="115"/>
      <c r="AY598" s="115"/>
      <c r="AZ598" s="115"/>
      <c r="BA598" s="115"/>
      <c r="BB598" s="115" t="s">
        <v>581</v>
      </c>
      <c r="BC598" s="115"/>
      <c r="BD598" s="115"/>
      <c r="BE598" s="115"/>
      <c r="BF598" s="115"/>
      <c r="BG598" s="115"/>
      <c r="BH598" s="115"/>
      <c r="BI598" s="115"/>
      <c r="BJ598" s="115"/>
      <c r="BK598" s="115"/>
      <c r="BL598" s="115"/>
      <c r="BM598" s="115"/>
      <c r="BN598" s="115"/>
      <c r="BO598" s="115"/>
      <c r="BP598" s="115"/>
      <c r="BQ598" s="115"/>
      <c r="BR598" s="115"/>
      <c r="BS598" s="115"/>
      <c r="BT598" s="115"/>
      <c r="BU598" s="115"/>
    </row>
    <row r="599" spans="1:73" ht="51" customHeight="1" x14ac:dyDescent="0.3">
      <c r="A599" s="67" t="s">
        <v>498</v>
      </c>
      <c r="B599" s="143" cm="1">
        <f t="array" ref="B599">IF(COUNTA(AF599:BU599)=0,"",_xlfn.XLOOKUP(INDEX(AF599:BU599,MATCH(FALSE,ISBLANK(AF599:BU599),0)),$AF599:$BU599,$AF$550:$BU$550,0))</f>
        <v>45924</v>
      </c>
      <c r="C599" s="67" t="s">
        <v>787</v>
      </c>
      <c r="D599" s="67" t="s">
        <v>819</v>
      </c>
      <c r="E599" s="67">
        <v>2504267398</v>
      </c>
      <c r="F599" s="12"/>
      <c r="G599" s="12"/>
      <c r="H599" s="12" t="s">
        <v>1501</v>
      </c>
      <c r="I599" s="59"/>
      <c r="J599" s="14" t="s">
        <v>376</v>
      </c>
      <c r="K599" s="14" t="str">
        <f>_xlfn.XLOOKUP(CONCATENATE(O599," ",U599),'Liste BT'!$J:$J,'Liste BT'!$C:$C,0)</f>
        <v>5333</v>
      </c>
      <c r="L599" s="14"/>
      <c r="M599" s="68" t="str">
        <f>IF(N599=0,"",_xlfn.XLOOKUP(N599,'Liste des sites'!$E:$E,'Liste des sites'!$O:$O,""))</f>
        <v>Neuchâtel</v>
      </c>
      <c r="N599" s="12" t="s">
        <v>1230</v>
      </c>
      <c r="O599" s="69" t="str">
        <f>IF(N599=0,"",_xlfn.XLOOKUP(N599,'Liste des sites'!$E:$E,'Liste des sites'!$D:$D,""))</f>
        <v>1780</v>
      </c>
      <c r="P599" s="12" t="s">
        <v>1230</v>
      </c>
      <c r="Q599" s="14" t="s">
        <v>695</v>
      </c>
      <c r="R599" s="69" t="str">
        <f t="shared" si="115"/>
        <v>1780 A fond trimestriel</v>
      </c>
      <c r="S599" s="103"/>
      <c r="T599" s="14">
        <f>IF(S599="",0,_xlfn.XLOOKUP(S599,'Clés appart'!$D:$D,'Clés appart'!$G:$G,0))</f>
        <v>0</v>
      </c>
      <c r="U599" s="69" t="s">
        <v>2592</v>
      </c>
      <c r="V599" s="69" t="s">
        <v>2592</v>
      </c>
      <c r="W599" s="69" t="str">
        <f>_xlfn.XLOOKUP(R599,'Liste BT'!$J:$J,'Liste BT'!$K:$K,"")</f>
        <v>A04</v>
      </c>
      <c r="X599" s="105"/>
      <c r="Y599" s="13">
        <v>2</v>
      </c>
      <c r="Z599" s="71">
        <f t="shared" si="125"/>
        <v>2</v>
      </c>
      <c r="AA599" s="72">
        <f t="shared" si="121"/>
        <v>0</v>
      </c>
      <c r="AB599" s="72">
        <f t="shared" si="122"/>
        <v>0</v>
      </c>
      <c r="AC599" s="72">
        <f t="shared" si="123"/>
        <v>0</v>
      </c>
      <c r="AD599" s="72">
        <f t="shared" si="124"/>
        <v>0</v>
      </c>
      <c r="AF599" s="115"/>
      <c r="AG599" s="115"/>
      <c r="AH599" s="115"/>
      <c r="AI599" s="115"/>
      <c r="AJ599" s="115"/>
      <c r="AK599" s="115"/>
      <c r="AL599" s="115"/>
      <c r="AM599" s="115"/>
      <c r="AN599" s="115"/>
      <c r="AO599" s="115"/>
      <c r="AP599" s="115"/>
      <c r="AQ599" s="115"/>
      <c r="AR599" s="115"/>
      <c r="AS599" s="115"/>
      <c r="AT599" s="115"/>
      <c r="AU599" s="115"/>
      <c r="AV599" s="115"/>
      <c r="AW599" s="115"/>
      <c r="AX599" s="115"/>
      <c r="AY599" s="115"/>
      <c r="AZ599" s="115"/>
      <c r="BA599" s="115"/>
      <c r="BB599" s="115"/>
      <c r="BC599" s="115">
        <v>2</v>
      </c>
      <c r="BD599" s="115"/>
      <c r="BE599" s="115"/>
      <c r="BF599" s="115"/>
      <c r="BG599" s="115"/>
      <c r="BH599" s="115"/>
      <c r="BI599" s="115"/>
      <c r="BJ599" s="115"/>
      <c r="BK599" s="115"/>
      <c r="BL599" s="115"/>
      <c r="BM599" s="115"/>
      <c r="BN599" s="115"/>
      <c r="BO599" s="115"/>
      <c r="BP599" s="115"/>
      <c r="BQ599" s="115"/>
      <c r="BR599" s="115"/>
      <c r="BS599" s="115"/>
      <c r="BT599" s="115"/>
      <c r="BU599" s="115"/>
    </row>
    <row r="600" spans="1:73" ht="51" customHeight="1" x14ac:dyDescent="0.3">
      <c r="A600" s="67" t="s">
        <v>498</v>
      </c>
      <c r="B600" s="143" cm="1">
        <f t="array" ref="B600">IF(COUNTA(AF600:BU600)=0,"",_xlfn.XLOOKUP(INDEX(AF600:BU600,MATCH(FALSE,ISBLANK(AF600:BU600),0)),$AF600:$BU600,$AF$550:$BU$550,0))</f>
        <v>45924</v>
      </c>
      <c r="C600" s="67" t="s">
        <v>787</v>
      </c>
      <c r="D600" s="67" t="s">
        <v>819</v>
      </c>
      <c r="E600" s="67">
        <v>2504267398</v>
      </c>
      <c r="F600" s="12"/>
      <c r="G600" s="12"/>
      <c r="H600" s="12" t="s">
        <v>1501</v>
      </c>
      <c r="I600" s="59"/>
      <c r="J600" s="14" t="s">
        <v>376</v>
      </c>
      <c r="K600" s="14" t="str">
        <f>_xlfn.XLOOKUP(CONCATENATE(O600," ",U600),'Liste BT'!$J:$J,'Liste BT'!$C:$C,0)</f>
        <v>5333</v>
      </c>
      <c r="L600" s="14"/>
      <c r="M600" s="68" t="str">
        <f>IF(N600=0,"",_xlfn.XLOOKUP(N600,'Liste des sites'!$E:$E,'Liste des sites'!$O:$O,""))</f>
        <v>Neuchâtel</v>
      </c>
      <c r="N600" s="12" t="s">
        <v>1230</v>
      </c>
      <c r="O600" s="69" t="str">
        <f>IF(N600=0,"",_xlfn.XLOOKUP(N600,'Liste des sites'!$E:$E,'Liste des sites'!$D:$D,""))</f>
        <v>1780</v>
      </c>
      <c r="P600" s="12" t="s">
        <v>1230</v>
      </c>
      <c r="Q600" s="14" t="s">
        <v>709</v>
      </c>
      <c r="R600" s="69" t="str">
        <f t="shared" si="115"/>
        <v>1780 Vitrerie intérieure et extérieure</v>
      </c>
      <c r="S600" s="103"/>
      <c r="T600" s="14">
        <f>IF(S600="",0,_xlfn.XLOOKUP(S600,'Clés appart'!$D:$D,'Clés appart'!$G:$G,0))</f>
        <v>0</v>
      </c>
      <c r="U600" s="69" t="s">
        <v>544</v>
      </c>
      <c r="V600" s="69" t="s">
        <v>544</v>
      </c>
      <c r="W600" s="69" t="str">
        <f>_xlfn.XLOOKUP(R600,'Liste BT'!$J:$J,'Liste BT'!$K:$K,"")</f>
        <v>A02</v>
      </c>
      <c r="X600" s="105"/>
      <c r="Y600" s="13">
        <f>1/2</f>
        <v>0.5</v>
      </c>
      <c r="Z600" s="71">
        <f t="shared" si="125"/>
        <v>0.5</v>
      </c>
      <c r="AA600" s="72">
        <f t="shared" si="121"/>
        <v>0</v>
      </c>
      <c r="AB600" s="72">
        <f t="shared" si="122"/>
        <v>0</v>
      </c>
      <c r="AC600" s="72">
        <f t="shared" si="123"/>
        <v>0</v>
      </c>
      <c r="AD600" s="72">
        <f t="shared" si="124"/>
        <v>0</v>
      </c>
      <c r="AF600" s="115"/>
      <c r="AG600" s="115"/>
      <c r="AH600" s="115"/>
      <c r="AI600" s="115"/>
      <c r="AJ600" s="115"/>
      <c r="AK600" s="115"/>
      <c r="AL600" s="115"/>
      <c r="AM600" s="115"/>
      <c r="AN600" s="115"/>
      <c r="AO600" s="115"/>
      <c r="AP600" s="115"/>
      <c r="AQ600" s="115"/>
      <c r="AR600" s="115"/>
      <c r="AS600" s="115"/>
      <c r="AT600" s="115"/>
      <c r="AU600" s="115"/>
      <c r="AV600" s="115"/>
      <c r="AW600" s="115"/>
      <c r="AX600" s="115"/>
      <c r="AY600" s="115"/>
      <c r="AZ600" s="115"/>
      <c r="BA600" s="115"/>
      <c r="BB600" s="115"/>
      <c r="BC600" s="115">
        <v>0.5</v>
      </c>
      <c r="BD600" s="115"/>
      <c r="BE600" s="115"/>
      <c r="BF600" s="115"/>
      <c r="BG600" s="115"/>
      <c r="BH600" s="115"/>
      <c r="BI600" s="115"/>
      <c r="BJ600" s="115"/>
      <c r="BK600" s="115"/>
      <c r="BL600" s="115"/>
      <c r="BM600" s="115"/>
      <c r="BN600" s="115"/>
      <c r="BO600" s="115"/>
      <c r="BP600" s="115"/>
      <c r="BQ600" s="115"/>
      <c r="BR600" s="115"/>
      <c r="BS600" s="115"/>
      <c r="BT600" s="115"/>
      <c r="BU600" s="115"/>
    </row>
    <row r="601" spans="1:73" ht="51" customHeight="1" x14ac:dyDescent="0.3">
      <c r="A601" s="67" t="s">
        <v>498</v>
      </c>
      <c r="B601" s="143" cm="1">
        <f t="array" ref="B601">IF(COUNTA(AF601:BU601)=0,"",_xlfn.XLOOKUP(INDEX(AF601:BU601,MATCH(FALSE,ISBLANK(AF601:BU601),0)),$AF601:$BU601,$AF$550:$BU$550,0))</f>
        <v>45924</v>
      </c>
      <c r="C601" s="67" t="s">
        <v>787</v>
      </c>
      <c r="D601" s="67" t="s">
        <v>819</v>
      </c>
      <c r="E601" s="67">
        <v>2504267398</v>
      </c>
      <c r="F601" s="12" t="s">
        <v>1120</v>
      </c>
      <c r="G601" s="12"/>
      <c r="H601" s="12" t="s">
        <v>164</v>
      </c>
      <c r="I601" s="59"/>
      <c r="J601" s="14" t="s">
        <v>710</v>
      </c>
      <c r="K601" s="14" t="str">
        <f>_xlfn.XLOOKUP(CONCATENATE(O601," ",U601),'Liste BT'!$J:$J,'Liste BT'!$C:$C,0)</f>
        <v>5333</v>
      </c>
      <c r="L601" s="14" t="s">
        <v>710</v>
      </c>
      <c r="M601" s="68" t="str">
        <f>IF(N601=0,"",_xlfn.XLOOKUP(N601,'Liste des sites'!$E:$E,'Liste des sites'!$O:$O,""))</f>
        <v>Neuchâtel</v>
      </c>
      <c r="N601" s="12" t="s">
        <v>1230</v>
      </c>
      <c r="O601" s="69" t="str">
        <f>IF(N601=0,"",_xlfn.XLOOKUP(N601,'Liste des sites'!$E:$E,'Liste des sites'!$D:$D,""))</f>
        <v>1780</v>
      </c>
      <c r="P601" s="12" t="s">
        <v>1230</v>
      </c>
      <c r="Q601" s="14" t="s">
        <v>711</v>
      </c>
      <c r="R601" s="69" t="str">
        <f t="shared" si="115"/>
        <v>1780 A fond trimestriel</v>
      </c>
      <c r="S601" s="103"/>
      <c r="T601" s="14">
        <f>IF(S601="",0,_xlfn.XLOOKUP(S601,'Clés appart'!$D:$D,'Clés appart'!$G:$G,0))</f>
        <v>0</v>
      </c>
      <c r="U601" s="69" t="s">
        <v>2592</v>
      </c>
      <c r="V601" s="69" t="s">
        <v>2592</v>
      </c>
      <c r="W601" s="69" t="str">
        <f>_xlfn.XLOOKUP(R601,'Liste BT'!$J:$J,'Liste BT'!$K:$K,"")</f>
        <v>A04</v>
      </c>
      <c r="X601" s="105"/>
      <c r="Y601" s="13">
        <v>3</v>
      </c>
      <c r="Z601" s="71">
        <f t="shared" si="125"/>
        <v>3</v>
      </c>
      <c r="AA601" s="72">
        <f t="shared" si="121"/>
        <v>0</v>
      </c>
      <c r="AB601" s="72">
        <f t="shared" si="122"/>
        <v>0</v>
      </c>
      <c r="AC601" s="72">
        <f t="shared" si="123"/>
        <v>0</v>
      </c>
      <c r="AD601" s="72">
        <f t="shared" si="124"/>
        <v>0</v>
      </c>
      <c r="AF601" s="115"/>
      <c r="AG601" s="115"/>
      <c r="AH601" s="115"/>
      <c r="AI601" s="115"/>
      <c r="AJ601" s="115"/>
      <c r="AK601" s="115"/>
      <c r="AL601" s="115"/>
      <c r="AM601" s="115"/>
      <c r="AN601" s="115"/>
      <c r="AO601" s="115"/>
      <c r="AP601" s="115"/>
      <c r="AQ601" s="115"/>
      <c r="AR601" s="115"/>
      <c r="AS601" s="115"/>
      <c r="AT601" s="115"/>
      <c r="AU601" s="115"/>
      <c r="AV601" s="115"/>
      <c r="AW601" s="115"/>
      <c r="AX601" s="115"/>
      <c r="AY601" s="115"/>
      <c r="AZ601" s="115"/>
      <c r="BA601" s="115"/>
      <c r="BB601" s="115"/>
      <c r="BC601" s="115">
        <v>3</v>
      </c>
      <c r="BD601" s="115"/>
      <c r="BE601" s="115"/>
      <c r="BF601" s="115"/>
      <c r="BG601" s="115"/>
      <c r="BH601" s="115"/>
      <c r="BI601" s="115"/>
      <c r="BJ601" s="115"/>
      <c r="BK601" s="115"/>
      <c r="BL601" s="115"/>
      <c r="BM601" s="115"/>
      <c r="BN601" s="115"/>
      <c r="BO601" s="115"/>
      <c r="BP601" s="115"/>
      <c r="BQ601" s="115"/>
      <c r="BR601" s="115"/>
      <c r="BS601" s="115"/>
      <c r="BT601" s="115"/>
      <c r="BU601" s="115"/>
    </row>
    <row r="602" spans="1:73" ht="51" customHeight="1" x14ac:dyDescent="0.3">
      <c r="A602" s="67" t="s">
        <v>498</v>
      </c>
      <c r="B602" s="143" cm="1">
        <f t="array" ref="B602">IF(COUNTA(AF602:BU602)=0,"",_xlfn.XLOOKUP(INDEX(AF602:BU602,MATCH(FALSE,ISBLANK(AF602:BU602),0)),$AF602:$BU602,$AF$550:$BU$550,0))</f>
        <v>45924</v>
      </c>
      <c r="C602" s="67" t="s">
        <v>787</v>
      </c>
      <c r="D602" s="67" t="s">
        <v>819</v>
      </c>
      <c r="E602" s="67">
        <v>2504267398</v>
      </c>
      <c r="F602" s="12"/>
      <c r="G602" s="12"/>
      <c r="H602" s="12"/>
      <c r="I602" s="59"/>
      <c r="J602" s="14" t="s">
        <v>278</v>
      </c>
      <c r="K602" s="14">
        <f>_xlfn.XLOOKUP(CONCATENATE(O602," ",U602),'Liste BT'!$J:$J,'Liste BT'!$C:$C,0)</f>
        <v>0</v>
      </c>
      <c r="L602" s="14"/>
      <c r="M602" s="68" t="str">
        <f>IF(N602=0,"",_xlfn.XLOOKUP(N602,'Liste des sites'!$E:$E,'Liste des sites'!$O:$O,""))</f>
        <v>Neuchâtel</v>
      </c>
      <c r="N602" s="12" t="s">
        <v>2143</v>
      </c>
      <c r="O602" s="69" t="str">
        <f>IF(N602=0,"",_xlfn.XLOOKUP(N602,'Liste des sites'!$E:$E,'Liste des sites'!$D:$D,""))</f>
        <v>20025</v>
      </c>
      <c r="P602" s="12" t="s">
        <v>2143</v>
      </c>
      <c r="Q602" s="14" t="s">
        <v>709</v>
      </c>
      <c r="R602" s="69" t="str">
        <f t="shared" si="115"/>
        <v>20025 Vitrerie intérieure et extérieure</v>
      </c>
      <c r="S602" s="103"/>
      <c r="T602" s="14">
        <f>IF(S602="",0,_xlfn.XLOOKUP(S602,'Clés appart'!$D:$D,'Clés appart'!$G:$G,0))</f>
        <v>0</v>
      </c>
      <c r="U602" s="69" t="s">
        <v>544</v>
      </c>
      <c r="V602" s="69" t="s">
        <v>544</v>
      </c>
      <c r="W602" s="69" t="str">
        <f>_xlfn.XLOOKUP(R602,'Liste BT'!$J:$J,'Liste BT'!$K:$K,"")</f>
        <v/>
      </c>
      <c r="X602" s="105"/>
      <c r="Y602" s="13">
        <f>0.78/2</f>
        <v>0.39</v>
      </c>
      <c r="Z602" s="71">
        <f t="shared" si="125"/>
        <v>0.39</v>
      </c>
      <c r="AA602" s="72">
        <f t="shared" si="121"/>
        <v>0</v>
      </c>
      <c r="AB602" s="72">
        <f t="shared" si="122"/>
        <v>0</v>
      </c>
      <c r="AC602" s="72">
        <f t="shared" si="123"/>
        <v>0</v>
      </c>
      <c r="AD602" s="72">
        <f t="shared" si="124"/>
        <v>0</v>
      </c>
      <c r="AF602" s="115"/>
      <c r="AG602" s="115"/>
      <c r="AH602" s="115"/>
      <c r="AI602" s="115"/>
      <c r="AJ602" s="115"/>
      <c r="AK602" s="115"/>
      <c r="AL602" s="115"/>
      <c r="AM602" s="115"/>
      <c r="AN602" s="115"/>
      <c r="AO602" s="115"/>
      <c r="AP602" s="115"/>
      <c r="AQ602" s="115"/>
      <c r="AR602" s="115"/>
      <c r="AS602" s="115"/>
      <c r="AT602" s="115"/>
      <c r="AU602" s="115"/>
      <c r="AV602" s="115"/>
      <c r="AW602" s="115"/>
      <c r="AX602" s="115"/>
      <c r="AY602" s="115"/>
      <c r="AZ602" s="115"/>
      <c r="BA602" s="115"/>
      <c r="BB602" s="115"/>
      <c r="BC602" s="115">
        <v>0.39</v>
      </c>
      <c r="BD602" s="115"/>
      <c r="BE602" s="115"/>
      <c r="BF602" s="115"/>
      <c r="BG602" s="115"/>
      <c r="BH602" s="115"/>
      <c r="BI602" s="115"/>
      <c r="BJ602" s="115"/>
      <c r="BK602" s="115"/>
      <c r="BL602" s="115"/>
      <c r="BM602" s="115"/>
      <c r="BN602" s="115"/>
      <c r="BO602" s="115"/>
      <c r="BP602" s="115"/>
      <c r="BQ602" s="115"/>
      <c r="BR602" s="115"/>
      <c r="BS602" s="115"/>
      <c r="BT602" s="115"/>
      <c r="BU602" s="115"/>
    </row>
    <row r="603" spans="1:73" ht="51" customHeight="1" x14ac:dyDescent="0.3">
      <c r="A603" s="67" t="s">
        <v>498</v>
      </c>
      <c r="B603" s="143" cm="1">
        <f t="array" ref="B603">IF(COUNTA(AF603:BU603)=0,"",_xlfn.XLOOKUP(INDEX(AF603:BU603,MATCH(FALSE,ISBLANK(AF603:BU603),0)),$AF603:$BU603,$AF$550:$BU$550,0))</f>
        <v>45924</v>
      </c>
      <c r="C603" s="67" t="s">
        <v>787</v>
      </c>
      <c r="D603" s="67" t="s">
        <v>819</v>
      </c>
      <c r="E603" s="67">
        <v>2504267398</v>
      </c>
      <c r="F603" s="12"/>
      <c r="G603" s="12"/>
      <c r="H603" s="12"/>
      <c r="I603" s="59"/>
      <c r="J603" s="14" t="s">
        <v>374</v>
      </c>
      <c r="K603" s="14" t="str">
        <f>_xlfn.XLOOKUP(CONCATENATE(O603," ",U603),'Liste BT'!$J:$J,'Liste BT'!$C:$C,0)</f>
        <v>5516</v>
      </c>
      <c r="L603" s="14"/>
      <c r="M603" s="68" t="str">
        <f>IF(N603=0,"",_xlfn.XLOOKUP(N603,'Liste des sites'!$E:$E,'Liste des sites'!$O:$O,""))</f>
        <v>Neuchâtel</v>
      </c>
      <c r="N603" s="12" t="s">
        <v>1806</v>
      </c>
      <c r="O603" s="69" t="str">
        <f>IF(N603=0,"",_xlfn.XLOOKUP(N603,'Liste des sites'!$E:$E,'Liste des sites'!$D:$D,""))</f>
        <v>1771</v>
      </c>
      <c r="P603" s="12" t="s">
        <v>1806</v>
      </c>
      <c r="Q603" s="14" t="s">
        <v>709</v>
      </c>
      <c r="R603" s="69" t="str">
        <f t="shared" si="115"/>
        <v>1771 Vitrerie intérieure et extérieure</v>
      </c>
      <c r="S603" s="103"/>
      <c r="T603" s="14">
        <f>IF(S603="",0,_xlfn.XLOOKUP(S603,'Clés appart'!$D:$D,'Clés appart'!$G:$G,0))</f>
        <v>0</v>
      </c>
      <c r="U603" s="69" t="s">
        <v>544</v>
      </c>
      <c r="V603" s="69" t="s">
        <v>544</v>
      </c>
      <c r="W603" s="69" t="str">
        <f>_xlfn.XLOOKUP(R603,'Liste BT'!$J:$J,'Liste BT'!$K:$K,"")</f>
        <v>A02</v>
      </c>
      <c r="X603" s="105"/>
      <c r="Y603" s="13">
        <f>2/2</f>
        <v>1</v>
      </c>
      <c r="Z603" s="71">
        <f t="shared" si="125"/>
        <v>1</v>
      </c>
      <c r="AA603" s="72">
        <f t="shared" si="121"/>
        <v>0</v>
      </c>
      <c r="AB603" s="72">
        <f t="shared" si="122"/>
        <v>0</v>
      </c>
      <c r="AC603" s="72">
        <f t="shared" si="123"/>
        <v>0</v>
      </c>
      <c r="AD603" s="72">
        <f t="shared" si="124"/>
        <v>0</v>
      </c>
      <c r="AF603" s="115"/>
      <c r="AG603" s="115"/>
      <c r="AH603" s="115"/>
      <c r="AI603" s="115"/>
      <c r="AJ603" s="115"/>
      <c r="AK603" s="115"/>
      <c r="AL603" s="115"/>
      <c r="AM603" s="115"/>
      <c r="AN603" s="115"/>
      <c r="AO603" s="115"/>
      <c r="AP603" s="115"/>
      <c r="AQ603" s="115"/>
      <c r="AR603" s="115"/>
      <c r="AS603" s="115"/>
      <c r="AT603" s="115"/>
      <c r="AU603" s="115"/>
      <c r="AV603" s="115"/>
      <c r="AW603" s="115"/>
      <c r="AX603" s="115"/>
      <c r="AY603" s="115"/>
      <c r="AZ603" s="115"/>
      <c r="BA603" s="115"/>
      <c r="BB603" s="115"/>
      <c r="BC603" s="115">
        <v>1</v>
      </c>
      <c r="BD603" s="115"/>
      <c r="BE603" s="115"/>
      <c r="BF603" s="115"/>
      <c r="BG603" s="115"/>
      <c r="BH603" s="115"/>
      <c r="BI603" s="115"/>
      <c r="BJ603" s="115"/>
      <c r="BK603" s="115"/>
      <c r="BL603" s="115"/>
      <c r="BM603" s="115"/>
      <c r="BN603" s="115"/>
      <c r="BO603" s="115"/>
      <c r="BP603" s="115"/>
      <c r="BQ603" s="115"/>
      <c r="BR603" s="115"/>
      <c r="BS603" s="115"/>
      <c r="BT603" s="115"/>
      <c r="BU603" s="115"/>
    </row>
    <row r="604" spans="1:73" ht="51" customHeight="1" x14ac:dyDescent="0.3">
      <c r="A604" s="67" t="s">
        <v>498</v>
      </c>
      <c r="B604" s="143" cm="1">
        <f t="array" ref="B604">IF(COUNTA(AF604:BU604)=0,"",_xlfn.XLOOKUP(INDEX(AF604:BU604,MATCH(FALSE,ISBLANK(AF604:BU604),0)),$AF604:$BU604,$AF$550:$BU$550,0))</f>
        <v>45926</v>
      </c>
      <c r="C604" s="67" t="s">
        <v>787</v>
      </c>
      <c r="D604" s="67" t="s">
        <v>819</v>
      </c>
      <c r="E604" s="67">
        <v>2504267398</v>
      </c>
      <c r="F604" s="12"/>
      <c r="G604" s="12"/>
      <c r="H604" s="12"/>
      <c r="I604" s="59"/>
      <c r="J604" s="14"/>
      <c r="K604" s="14">
        <f>_xlfn.XLOOKUP(CONCATENATE(O604," ",U604),'Liste BT'!$J:$J,'Liste BT'!$C:$C,0)</f>
        <v>0</v>
      </c>
      <c r="L604" s="14"/>
      <c r="M604" s="68" t="str">
        <f>IF(N604=0,"",_xlfn.XLOOKUP(N604,'Liste des sites'!$E:$E,'Liste des sites'!$O:$O,""))</f>
        <v>Jura</v>
      </c>
      <c r="N604" s="12" t="s">
        <v>2376</v>
      </c>
      <c r="O604" s="69" t="str">
        <f>IF(N604=0,"",_xlfn.XLOOKUP(N604,'Liste des sites'!$E:$E,'Liste des sites'!$D:$D,""))</f>
        <v>3096</v>
      </c>
      <c r="P604" s="12" t="s">
        <v>2376</v>
      </c>
      <c r="Q604" s="14" t="s">
        <v>724</v>
      </c>
      <c r="R604" s="69" t="str">
        <f t="shared" si="115"/>
        <v/>
      </c>
      <c r="S604" s="103"/>
      <c r="T604" s="14">
        <f>IF(S604="",0,_xlfn.XLOOKUP(S604,'Clés appart'!$D:$D,'Clés appart'!$G:$G,0))</f>
        <v>0</v>
      </c>
      <c r="U604" s="69"/>
      <c r="V604" s="69"/>
      <c r="W604" s="69" t="str">
        <f>_xlfn.XLOOKUP(R604,'Liste BT'!$J:$J,'Liste BT'!$K:$K,"")</f>
        <v/>
      </c>
      <c r="X604" s="105" t="s">
        <v>724</v>
      </c>
      <c r="Y604" s="13">
        <v>5</v>
      </c>
      <c r="Z604" s="71">
        <f t="shared" si="125"/>
        <v>6</v>
      </c>
      <c r="AA604" s="72">
        <f t="shared" si="121"/>
        <v>0</v>
      </c>
      <c r="AB604" s="72">
        <f t="shared" si="122"/>
        <v>0</v>
      </c>
      <c r="AC604" s="72">
        <f t="shared" si="123"/>
        <v>0</v>
      </c>
      <c r="AD604" s="72">
        <f t="shared" si="124"/>
        <v>0</v>
      </c>
      <c r="AF604" s="115"/>
      <c r="AG604" s="115"/>
      <c r="AH604" s="115"/>
      <c r="AI604" s="115"/>
      <c r="AJ604" s="115"/>
      <c r="AK604" s="115"/>
      <c r="AL604" s="115"/>
      <c r="AM604" s="115"/>
      <c r="AN604" s="115"/>
      <c r="AO604" s="115"/>
      <c r="AP604" s="115"/>
      <c r="AQ604" s="115"/>
      <c r="AR604" s="115"/>
      <c r="AS604" s="115"/>
      <c r="AT604" s="115"/>
      <c r="AU604" s="115"/>
      <c r="AV604" s="115"/>
      <c r="AW604" s="115"/>
      <c r="AX604" s="115"/>
      <c r="AY604" s="115"/>
      <c r="AZ604" s="115"/>
      <c r="BA604" s="115"/>
      <c r="BB604" s="115"/>
      <c r="BC604" s="115"/>
      <c r="BD604" s="115"/>
      <c r="BE604" s="115">
        <v>6</v>
      </c>
      <c r="BF604" s="115"/>
      <c r="BG604" s="115"/>
      <c r="BH604" s="115"/>
      <c r="BI604" s="115"/>
      <c r="BJ604" s="115"/>
      <c r="BK604" s="115"/>
      <c r="BL604" s="115"/>
      <c r="BM604" s="115"/>
      <c r="BN604" s="115"/>
      <c r="BO604" s="115"/>
      <c r="BP604" s="115"/>
      <c r="BQ604" s="115"/>
      <c r="BR604" s="115"/>
      <c r="BS604" s="115"/>
      <c r="BT604" s="115"/>
      <c r="BU604" s="115"/>
    </row>
    <row r="605" spans="1:73" ht="51" customHeight="1" x14ac:dyDescent="0.3">
      <c r="A605" s="67" t="s">
        <v>498</v>
      </c>
      <c r="B605" s="143" cm="1">
        <f t="array" ref="B605">IF(COUNTA(AF605:BU605)=0,"",_xlfn.XLOOKUP(INDEX(AF605:BU605,MATCH(FALSE,ISBLANK(AF605:BU605),0)),$AF605:$BU605,$AF$550:$BU$550,0))</f>
        <v>45922</v>
      </c>
      <c r="C605" s="67" t="s">
        <v>787</v>
      </c>
      <c r="D605" s="67" t="s">
        <v>819</v>
      </c>
      <c r="E605" s="67">
        <v>2504267398</v>
      </c>
      <c r="F605" s="12"/>
      <c r="G605" s="12"/>
      <c r="H605" s="12"/>
      <c r="I605" s="59"/>
      <c r="J605" s="14"/>
      <c r="K605" s="14">
        <f>_xlfn.XLOOKUP(CONCATENATE(O605," ",U605),'Liste BT'!$J:$J,'Liste BT'!$C:$C,0)</f>
        <v>0</v>
      </c>
      <c r="L605" s="14"/>
      <c r="M605" s="68" t="str">
        <f>IF(N605=0,"",_xlfn.XLOOKUP(N605,'Liste des sites'!$E:$E,'Liste des sites'!$O:$O,""))</f>
        <v>Neuchâtel</v>
      </c>
      <c r="N605" s="12" t="s">
        <v>2298</v>
      </c>
      <c r="O605" s="69" t="str">
        <f>IF(N605=0,"",_xlfn.XLOOKUP(N605,'Liste des sites'!$E:$E,'Liste des sites'!$D:$D,""))</f>
        <v>19211</v>
      </c>
      <c r="P605" s="12" t="s">
        <v>2298</v>
      </c>
      <c r="Q605" s="14" t="s">
        <v>723</v>
      </c>
      <c r="R605" s="69" t="str">
        <f t="shared" si="115"/>
        <v/>
      </c>
      <c r="S605" s="103"/>
      <c r="T605" s="14">
        <f>IF(S605="",0,_xlfn.XLOOKUP(S605,'Clés appart'!$D:$D,'Clés appart'!$G:$G,0))</f>
        <v>0</v>
      </c>
      <c r="U605" s="69"/>
      <c r="V605" s="69"/>
      <c r="W605" s="69" t="str">
        <f>_xlfn.XLOOKUP(R605,'Liste BT'!$J:$J,'Liste BT'!$K:$K,"")</f>
        <v/>
      </c>
      <c r="X605" s="105" t="s">
        <v>723</v>
      </c>
      <c r="Y605" s="13">
        <v>0.5</v>
      </c>
      <c r="Z605" s="71">
        <f t="shared" si="125"/>
        <v>0.5</v>
      </c>
      <c r="AA605" s="72">
        <f t="shared" si="121"/>
        <v>0</v>
      </c>
      <c r="AB605" s="72">
        <f t="shared" si="122"/>
        <v>0</v>
      </c>
      <c r="AC605" s="72">
        <f t="shared" si="123"/>
        <v>0</v>
      </c>
      <c r="AD605" s="72">
        <f t="shared" si="124"/>
        <v>0</v>
      </c>
      <c r="AF605" s="115"/>
      <c r="AG605" s="115"/>
      <c r="AH605" s="115"/>
      <c r="AI605" s="115"/>
      <c r="AJ605" s="115"/>
      <c r="AK605" s="115"/>
      <c r="AL605" s="115"/>
      <c r="AM605" s="115"/>
      <c r="AN605" s="115"/>
      <c r="AO605" s="115"/>
      <c r="AP605" s="115"/>
      <c r="AQ605" s="115"/>
      <c r="AR605" s="115"/>
      <c r="AS605" s="115"/>
      <c r="AT605" s="115"/>
      <c r="AU605" s="115"/>
      <c r="AV605" s="115"/>
      <c r="AW605" s="115"/>
      <c r="AX605" s="115"/>
      <c r="AY605" s="115"/>
      <c r="AZ605" s="115"/>
      <c r="BA605" s="115">
        <v>0.1</v>
      </c>
      <c r="BB605" s="115">
        <v>0.1</v>
      </c>
      <c r="BC605" s="115">
        <v>0.1</v>
      </c>
      <c r="BD605" s="115">
        <v>0.1</v>
      </c>
      <c r="BE605" s="115">
        <v>0.1</v>
      </c>
      <c r="BF605" s="115"/>
      <c r="BG605" s="115"/>
      <c r="BH605" s="115"/>
      <c r="BI605" s="115"/>
      <c r="BJ605" s="115"/>
      <c r="BK605" s="115"/>
      <c r="BL605" s="115"/>
      <c r="BM605" s="115"/>
      <c r="BN605" s="115"/>
      <c r="BO605" s="115"/>
      <c r="BP605" s="115"/>
      <c r="BQ605" s="115"/>
      <c r="BR605" s="115"/>
      <c r="BS605" s="115"/>
      <c r="BT605" s="115"/>
      <c r="BU605" s="115"/>
    </row>
    <row r="606" spans="1:73" ht="51" customHeight="1" x14ac:dyDescent="0.3">
      <c r="A606" s="67" t="s">
        <v>498</v>
      </c>
      <c r="B606" s="143" cm="1">
        <f t="array" ref="B606">IF(COUNTA(AF606:BU606)=0,"",_xlfn.XLOOKUP(INDEX(AF606:BU606,MATCH(FALSE,ISBLANK(AF606:BU606),0)),$AF606:$BU606,$AF$550:$BU$550,0))</f>
        <v>45929</v>
      </c>
      <c r="C606" s="67" t="s">
        <v>787</v>
      </c>
      <c r="D606" s="67" t="s">
        <v>819</v>
      </c>
      <c r="E606" s="67">
        <v>2504267398</v>
      </c>
      <c r="F606" s="12"/>
      <c r="G606" s="12"/>
      <c r="H606" s="12"/>
      <c r="J606" s="14" t="s">
        <v>356</v>
      </c>
      <c r="K606" s="14" t="str">
        <f>_xlfn.XLOOKUP(CONCATENATE(O606," ",U606),'Liste BT'!$J:$J,'Liste BT'!$C:$C,0)</f>
        <v>5330</v>
      </c>
      <c r="L606" s="14"/>
      <c r="M606" s="68" t="str">
        <f>IF(N606=0,"",_xlfn.XLOOKUP(N606,'Liste des sites'!$E:$E,'Liste des sites'!$O:$O,""))</f>
        <v>Neuchâtel</v>
      </c>
      <c r="N606" s="12" t="s">
        <v>1825</v>
      </c>
      <c r="O606" s="69" t="str">
        <f>IF(N606=0,"",_xlfn.XLOOKUP(N606,'Liste des sites'!$E:$E,'Liste des sites'!$D:$D,""))</f>
        <v>1763</v>
      </c>
      <c r="P606" s="12" t="s">
        <v>1825</v>
      </c>
      <c r="Q606" s="14" t="s">
        <v>695</v>
      </c>
      <c r="R606" s="69" t="str">
        <f t="shared" si="115"/>
        <v>1763 A fond trimestriel</v>
      </c>
      <c r="S606" s="103"/>
      <c r="T606" s="14">
        <f>IF(S606="",0,_xlfn.XLOOKUP(S606,'Clés appart'!$D:$D,'Clés appart'!$G:$G,0))</f>
        <v>0</v>
      </c>
      <c r="U606" s="69" t="s">
        <v>2592</v>
      </c>
      <c r="V606" s="69" t="s">
        <v>2592</v>
      </c>
      <c r="W606" s="69" t="str">
        <f>_xlfn.XLOOKUP(R606,'Liste BT'!$J:$J,'Liste BT'!$K:$K,"")</f>
        <v>A01</v>
      </c>
      <c r="X606" s="105"/>
      <c r="Y606" s="13">
        <v>2</v>
      </c>
      <c r="Z606" s="71">
        <f t="shared" si="125"/>
        <v>2</v>
      </c>
      <c r="AA606" s="72">
        <f t="shared" si="121"/>
        <v>0</v>
      </c>
      <c r="AB606" s="72">
        <f t="shared" si="122"/>
        <v>0</v>
      </c>
      <c r="AC606" s="72">
        <f t="shared" si="123"/>
        <v>0</v>
      </c>
      <c r="AD606" s="72">
        <f t="shared" si="124"/>
        <v>0</v>
      </c>
      <c r="AE606" s="147" t="s">
        <v>596</v>
      </c>
      <c r="AF606" s="115"/>
      <c r="AG606" s="115"/>
      <c r="AH606" s="115"/>
      <c r="AI606" s="115"/>
      <c r="AJ606" s="115"/>
      <c r="AK606" s="115"/>
      <c r="AL606" s="115"/>
      <c r="AM606" s="115"/>
      <c r="AN606" s="115"/>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v>2</v>
      </c>
      <c r="BI606" s="115"/>
      <c r="BJ606" s="115"/>
      <c r="BK606" s="115"/>
      <c r="BL606" s="115"/>
      <c r="BM606" s="115"/>
      <c r="BN606" s="115"/>
      <c r="BO606" s="115"/>
      <c r="BP606" s="115"/>
      <c r="BQ606" s="115"/>
      <c r="BR606" s="115"/>
      <c r="BS606" s="115"/>
      <c r="BT606" s="115"/>
      <c r="BU606" s="115"/>
    </row>
    <row r="607" spans="1:73" ht="51" customHeight="1" x14ac:dyDescent="0.3">
      <c r="A607" s="67" t="s">
        <v>498</v>
      </c>
      <c r="B607" s="143" t="str" cm="1">
        <f t="array" ref="B607">IF(COUNTA(AF607:BU607)=0,"",_xlfn.XLOOKUP(INDEX(AF607:BU607,MATCH(FALSE,ISBLANK(AF607:BU607),0)),$AF607:$BU607,$AF$550:$BU$550,0))</f>
        <v/>
      </c>
      <c r="C607" s="67" t="s">
        <v>787</v>
      </c>
      <c r="D607" s="67" t="s">
        <v>819</v>
      </c>
      <c r="E607" s="67">
        <v>2504267398</v>
      </c>
      <c r="F607" s="12" t="s">
        <v>861</v>
      </c>
      <c r="G607" s="12"/>
      <c r="H607" s="12" t="s">
        <v>164</v>
      </c>
      <c r="J607" s="14"/>
      <c r="K607" s="14">
        <f>_xlfn.XLOOKUP(CONCATENATE(O607," ",U607),'Liste BT'!$J:$J,'Liste BT'!$C:$C,0)</f>
        <v>0</v>
      </c>
      <c r="L607" s="14" t="s">
        <v>1521</v>
      </c>
      <c r="M607" s="68" t="str">
        <f>IF(N607=0,"",_xlfn.XLOOKUP(N607,'Liste des sites'!$E:$E,'Liste des sites'!$O:$O,""))</f>
        <v>Neuchâtel</v>
      </c>
      <c r="N607" s="12" t="s">
        <v>180</v>
      </c>
      <c r="O607" s="69" t="str">
        <f>IF(N607=0,"",_xlfn.XLOOKUP(N607,'Liste des sites'!$E:$E,'Liste des sites'!$D:$D,""))</f>
        <v>17984</v>
      </c>
      <c r="P607" s="12" t="s">
        <v>180</v>
      </c>
      <c r="Q607" s="14" t="s">
        <v>700</v>
      </c>
      <c r="R607" s="69" t="str">
        <f t="shared" si="115"/>
        <v/>
      </c>
      <c r="S607" s="103"/>
      <c r="T607" s="14">
        <f>IF(S607="",0,_xlfn.XLOOKUP(S607,'Clés appart'!$D:$D,'Clés appart'!$G:$G,0))</f>
        <v>0</v>
      </c>
      <c r="U607" s="69"/>
      <c r="V607" s="69"/>
      <c r="W607" s="69" t="str">
        <f>_xlfn.XLOOKUP(R607,'Liste BT'!$J:$J,'Liste BT'!$K:$K,"")</f>
        <v/>
      </c>
      <c r="X607" s="105" t="s">
        <v>700</v>
      </c>
      <c r="Y607" s="13">
        <v>3</v>
      </c>
      <c r="Z607" s="71">
        <f t="shared" si="125"/>
        <v>0</v>
      </c>
      <c r="AA607" s="72">
        <f t="shared" si="121"/>
        <v>0</v>
      </c>
      <c r="AB607" s="72">
        <f t="shared" si="122"/>
        <v>0</v>
      </c>
      <c r="AC607" s="72">
        <f t="shared" si="123"/>
        <v>0</v>
      </c>
      <c r="AD607" s="72">
        <f t="shared" si="124"/>
        <v>0</v>
      </c>
      <c r="AE607" s="147" t="s">
        <v>596</v>
      </c>
      <c r="AF607" s="115"/>
      <c r="AG607" s="115"/>
      <c r="AH607" s="115"/>
      <c r="AI607" s="115"/>
      <c r="AJ607" s="115"/>
      <c r="AK607" s="115"/>
      <c r="AL607" s="115"/>
      <c r="AM607" s="115"/>
      <c r="AN607" s="115"/>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c r="BJ607" s="115"/>
      <c r="BK607" s="115"/>
      <c r="BL607" s="115"/>
      <c r="BM607" s="115"/>
      <c r="BN607" s="115"/>
      <c r="BO607" s="115"/>
      <c r="BP607" s="115"/>
      <c r="BQ607" s="115"/>
      <c r="BR607" s="115"/>
      <c r="BS607" s="115"/>
      <c r="BT607" s="115"/>
      <c r="BU607" s="115"/>
    </row>
    <row r="608" spans="1:73" ht="51" customHeight="1" x14ac:dyDescent="0.3">
      <c r="A608" s="67" t="s">
        <v>498</v>
      </c>
      <c r="B608" s="143" t="str" cm="1">
        <f t="array" ref="B608">IF(COUNTA(AF608:BU608)=0,"",_xlfn.XLOOKUP(INDEX(AF608:BU608,MATCH(FALSE,ISBLANK(AF608:BU608),0)),$AF608:$BU608,$AF$550:$BU$550,0))</f>
        <v/>
      </c>
      <c r="C608" s="67" t="s">
        <v>787</v>
      </c>
      <c r="D608" s="67" t="s">
        <v>819</v>
      </c>
      <c r="E608" s="67">
        <v>2504267398</v>
      </c>
      <c r="F608" s="12"/>
      <c r="G608" s="12"/>
      <c r="H608" s="12"/>
      <c r="J608" s="14" t="s">
        <v>385</v>
      </c>
      <c r="K608" s="14" t="str">
        <f>_xlfn.XLOOKUP(CONCATENATE(O608," ",U608),'Liste BT'!$J:$J,'Liste BT'!$C:$C,0)</f>
        <v>5329</v>
      </c>
      <c r="L608" s="14"/>
      <c r="M608" s="68" t="str">
        <f>IF(N608=0,"",_xlfn.XLOOKUP(N608,'Liste des sites'!$E:$E,'Liste des sites'!$O:$O,""))</f>
        <v>Neuchâtel</v>
      </c>
      <c r="N608" s="12" t="s">
        <v>1821</v>
      </c>
      <c r="O608" s="69" t="str">
        <f>IF(N608=0,"",_xlfn.XLOOKUP(N608,'Liste des sites'!$E:$E,'Liste des sites'!$D:$D,""))</f>
        <v>1761</v>
      </c>
      <c r="P608" s="12" t="s">
        <v>1821</v>
      </c>
      <c r="Q608" s="14" t="s">
        <v>695</v>
      </c>
      <c r="R608" s="69" t="str">
        <f t="shared" si="115"/>
        <v>1761 A fond trimestriel</v>
      </c>
      <c r="S608" s="103"/>
      <c r="T608" s="14">
        <f>IF(S608="",0,_xlfn.XLOOKUP(S608,'Clés appart'!$D:$D,'Clés appart'!$G:$G,0))</f>
        <v>0</v>
      </c>
      <c r="U608" s="69" t="s">
        <v>2592</v>
      </c>
      <c r="V608" s="69" t="s">
        <v>2592</v>
      </c>
      <c r="W608" s="69" t="str">
        <f>_xlfn.XLOOKUP(R608,'Liste BT'!$J:$J,'Liste BT'!$K:$K,"")</f>
        <v>A04</v>
      </c>
      <c r="X608" s="105"/>
      <c r="Y608" s="13">
        <v>2</v>
      </c>
      <c r="Z608" s="71">
        <f t="shared" si="125"/>
        <v>0</v>
      </c>
      <c r="AA608" s="72">
        <f t="shared" si="121"/>
        <v>0</v>
      </c>
      <c r="AB608" s="72">
        <f t="shared" si="122"/>
        <v>0</v>
      </c>
      <c r="AC608" s="72">
        <f t="shared" si="123"/>
        <v>0</v>
      </c>
      <c r="AD608" s="72">
        <f t="shared" si="124"/>
        <v>0</v>
      </c>
      <c r="AE608" s="147" t="s">
        <v>596</v>
      </c>
      <c r="AF608" s="115"/>
      <c r="AG608" s="115"/>
      <c r="AH608" s="115"/>
      <c r="AI608" s="115"/>
      <c r="AJ608" s="115"/>
      <c r="AK608" s="115"/>
      <c r="AL608" s="115"/>
      <c r="AM608" s="115"/>
      <c r="AN608" s="115"/>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c r="BJ608" s="115"/>
      <c r="BK608" s="115"/>
      <c r="BL608" s="115"/>
      <c r="BM608" s="115"/>
      <c r="BN608" s="115"/>
      <c r="BO608" s="115"/>
      <c r="BP608" s="115"/>
      <c r="BQ608" s="115"/>
      <c r="BR608" s="115"/>
      <c r="BS608" s="115"/>
      <c r="BT608" s="115"/>
      <c r="BU608" s="115"/>
    </row>
    <row r="609" spans="1:73" ht="51" customHeight="1" x14ac:dyDescent="0.3">
      <c r="A609" s="67" t="s">
        <v>498</v>
      </c>
      <c r="B609" s="143" t="str" cm="1">
        <f t="array" ref="B609">IF(COUNTA(AF609:BU609)=0,"",_xlfn.XLOOKUP(INDEX(AF609:BU609,MATCH(FALSE,ISBLANK(AF609:BU609),0)),$AF609:$BU609,$AF$550:$BU$550,0))</f>
        <v/>
      </c>
      <c r="C609" s="67" t="s">
        <v>787</v>
      </c>
      <c r="D609" s="67" t="s">
        <v>819</v>
      </c>
      <c r="E609" s="67">
        <v>2504267398</v>
      </c>
      <c r="F609" s="12" t="s">
        <v>861</v>
      </c>
      <c r="G609" s="12"/>
      <c r="H609" s="12" t="s">
        <v>164</v>
      </c>
      <c r="J609" s="14"/>
      <c r="K609" s="14">
        <f>_xlfn.XLOOKUP(CONCATENATE(O609," ",U609),'Liste BT'!$J:$J,'Liste BT'!$C:$C,0)</f>
        <v>0</v>
      </c>
      <c r="L609" s="14" t="s">
        <v>1521</v>
      </c>
      <c r="M609" s="68" t="str">
        <f>IF(N609=0,"",_xlfn.XLOOKUP(N609,'Liste des sites'!$E:$E,'Liste des sites'!$O:$O,""))</f>
        <v>Neuchâtel</v>
      </c>
      <c r="N609" s="12" t="s">
        <v>180</v>
      </c>
      <c r="O609" s="69" t="str">
        <f>IF(N609=0,"",_xlfn.XLOOKUP(N609,'Liste des sites'!$E:$E,'Liste des sites'!$D:$D,""))</f>
        <v>17984</v>
      </c>
      <c r="P609" s="12" t="s">
        <v>180</v>
      </c>
      <c r="Q609" s="14" t="s">
        <v>700</v>
      </c>
      <c r="R609" s="69" t="str">
        <f t="shared" si="115"/>
        <v/>
      </c>
      <c r="S609" s="103"/>
      <c r="T609" s="14">
        <f>IF(S609="",0,_xlfn.XLOOKUP(S609,'Clés appart'!$D:$D,'Clés appart'!$G:$G,0))</f>
        <v>0</v>
      </c>
      <c r="U609" s="69"/>
      <c r="V609" s="69"/>
      <c r="W609" s="69" t="str">
        <f>_xlfn.XLOOKUP(R609,'Liste BT'!$J:$J,'Liste BT'!$K:$K,"")</f>
        <v/>
      </c>
      <c r="X609" s="105" t="s">
        <v>700</v>
      </c>
      <c r="Y609" s="13">
        <v>3</v>
      </c>
      <c r="Z609" s="71">
        <f t="shared" si="125"/>
        <v>0</v>
      </c>
      <c r="AA609" s="72">
        <f t="shared" si="121"/>
        <v>0</v>
      </c>
      <c r="AB609" s="72">
        <f t="shared" si="122"/>
        <v>0</v>
      </c>
      <c r="AC609" s="72">
        <f t="shared" si="123"/>
        <v>0</v>
      </c>
      <c r="AD609" s="72">
        <f t="shared" si="124"/>
        <v>0</v>
      </c>
      <c r="AE609" s="147" t="s">
        <v>596</v>
      </c>
      <c r="AF609" s="115"/>
      <c r="AG609" s="115"/>
      <c r="AH609" s="115"/>
      <c r="AI609" s="115"/>
      <c r="AJ609" s="115"/>
      <c r="AK609" s="115"/>
      <c r="AL609" s="115"/>
      <c r="AM609" s="115"/>
      <c r="AN609" s="115"/>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c r="BJ609" s="115"/>
      <c r="BK609" s="115"/>
      <c r="BL609" s="115"/>
      <c r="BM609" s="115"/>
      <c r="BN609" s="115"/>
      <c r="BO609" s="115"/>
      <c r="BP609" s="115"/>
      <c r="BQ609" s="115"/>
      <c r="BR609" s="115"/>
      <c r="BS609" s="115"/>
      <c r="BT609" s="115"/>
      <c r="BU609" s="115"/>
    </row>
    <row r="610" spans="1:73" ht="51" customHeight="1" x14ac:dyDescent="0.3">
      <c r="A610" s="67" t="s">
        <v>498</v>
      </c>
      <c r="B610" s="143" cm="1">
        <f t="array" ref="B610">IF(COUNTA(AF610:BU610)=0,"",_xlfn.XLOOKUP(INDEX(AF610:BU610,MATCH(FALSE,ISBLANK(AF610:BU610),0)),$AF610:$BU610,$AF$550:$BU$550,0))</f>
        <v>45905</v>
      </c>
      <c r="C610" s="67" t="s">
        <v>787</v>
      </c>
      <c r="D610" s="67" t="s">
        <v>819</v>
      </c>
      <c r="E610" s="67">
        <v>2504267398</v>
      </c>
      <c r="F610" s="12" t="s">
        <v>891</v>
      </c>
      <c r="G610" s="12"/>
      <c r="H610" s="12" t="s">
        <v>164</v>
      </c>
      <c r="I610" s="59"/>
      <c r="J610" s="14" t="s">
        <v>1244</v>
      </c>
      <c r="K610" s="14">
        <f>_xlfn.XLOOKUP(CONCATENATE(O610," ",U610),'Liste BT'!$J:$J,'Liste BT'!$C:$C,0)</f>
        <v>0</v>
      </c>
      <c r="L610" s="14" t="s">
        <v>1244</v>
      </c>
      <c r="M610" s="68" t="str">
        <f>IF(N610=0,"",_xlfn.XLOOKUP(N610,'Liste des sites'!$E:$E,'Liste des sites'!$O:$O,""))</f>
        <v>Neuchâtel</v>
      </c>
      <c r="N610" s="12" t="s">
        <v>1248</v>
      </c>
      <c r="O610" s="69" t="str">
        <f>IF(N610=0,"",_xlfn.XLOOKUP(N610,'Liste des sites'!$E:$E,'Liste des sites'!$D:$D,""))</f>
        <v>19297</v>
      </c>
      <c r="P610" s="12" t="s">
        <v>1248</v>
      </c>
      <c r="Q610" s="14" t="s">
        <v>555</v>
      </c>
      <c r="R610" s="69" t="str">
        <f t="shared" si="115"/>
        <v/>
      </c>
      <c r="S610" s="103"/>
      <c r="T610" s="14">
        <f>IF(S610="",0,_xlfn.XLOOKUP(S610,'Clés appart'!$D:$D,'Clés appart'!$G:$G,0))</f>
        <v>0</v>
      </c>
      <c r="U610" s="69"/>
      <c r="V610" s="69"/>
      <c r="W610" s="69" t="str">
        <f>_xlfn.XLOOKUP(R610,'Liste BT'!$J:$J,'Liste BT'!$K:$K,"")</f>
        <v/>
      </c>
      <c r="X610" s="105" t="s">
        <v>555</v>
      </c>
      <c r="Y610" s="13"/>
      <c r="Z610" s="71">
        <f t="shared" si="125"/>
        <v>10</v>
      </c>
      <c r="AA610" s="72">
        <f t="shared" si="121"/>
        <v>0</v>
      </c>
      <c r="AB610" s="72">
        <f t="shared" si="122"/>
        <v>0</v>
      </c>
      <c r="AC610" s="72">
        <f t="shared" si="123"/>
        <v>0</v>
      </c>
      <c r="AD610" s="72">
        <f t="shared" si="124"/>
        <v>0</v>
      </c>
      <c r="AF610" s="115"/>
      <c r="AG610" s="115"/>
      <c r="AH610" s="115"/>
      <c r="AI610" s="115"/>
      <c r="AJ610" s="115">
        <v>5</v>
      </c>
      <c r="AK610" s="115"/>
      <c r="AL610" s="115"/>
      <c r="AM610" s="115">
        <v>5</v>
      </c>
      <c r="AN610" s="115"/>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c r="BJ610" s="115"/>
      <c r="BK610" s="115"/>
      <c r="BL610" s="115"/>
      <c r="BM610" s="115"/>
      <c r="BN610" s="115"/>
      <c r="BO610" s="115"/>
      <c r="BP610" s="115"/>
      <c r="BQ610" s="115"/>
      <c r="BR610" s="115"/>
      <c r="BS610" s="115"/>
      <c r="BT610" s="115"/>
      <c r="BU610" s="115"/>
    </row>
    <row r="611" spans="1:73" ht="51" customHeight="1" x14ac:dyDescent="0.3">
      <c r="A611" s="67" t="s">
        <v>498</v>
      </c>
      <c r="B611" s="143" cm="1">
        <f t="array" ref="B611">IF(COUNTA(AF611:BU611)=0,"",_xlfn.XLOOKUP(INDEX(AF611:BU611,MATCH(FALSE,ISBLANK(AF611:BU611),0)),$AF611:$BU611,$AF$550:$BU$550,0))</f>
        <v>45904</v>
      </c>
      <c r="C611" s="67" t="s">
        <v>787</v>
      </c>
      <c r="D611" s="67" t="s">
        <v>819</v>
      </c>
      <c r="E611" s="67">
        <v>2504267398</v>
      </c>
      <c r="F611" s="12" t="s">
        <v>861</v>
      </c>
      <c r="G611" s="12"/>
      <c r="H611" s="12" t="s">
        <v>164</v>
      </c>
      <c r="I611" s="59"/>
      <c r="J611" s="14" t="s">
        <v>1521</v>
      </c>
      <c r="K611" s="14">
        <f>_xlfn.XLOOKUP(CONCATENATE(O611," ",U611),'Liste BT'!$J:$J,'Liste BT'!$C:$C,0)</f>
        <v>0</v>
      </c>
      <c r="L611" s="14" t="s">
        <v>1521</v>
      </c>
      <c r="M611" s="68" t="str">
        <f>IF(N611=0,"",_xlfn.XLOOKUP(N611,'Liste des sites'!$E:$E,'Liste des sites'!$O:$O,""))</f>
        <v>Neuchâtel</v>
      </c>
      <c r="N611" s="12" t="s">
        <v>180</v>
      </c>
      <c r="O611" s="69" t="str">
        <f>IF(N611=0,"",_xlfn.XLOOKUP(N611,'Liste des sites'!$E:$E,'Liste des sites'!$D:$D,""))</f>
        <v>17984</v>
      </c>
      <c r="P611" s="12" t="s">
        <v>180</v>
      </c>
      <c r="Q611" s="14" t="s">
        <v>881</v>
      </c>
      <c r="R611" s="69" t="str">
        <f t="shared" si="115"/>
        <v/>
      </c>
      <c r="S611" s="103"/>
      <c r="T611" s="14">
        <f>IF(S611="",0,_xlfn.XLOOKUP(S611,'Clés appart'!$D:$D,'Clés appart'!$G:$G,0))</f>
        <v>0</v>
      </c>
      <c r="U611" s="69"/>
      <c r="V611" s="69"/>
      <c r="W611" s="69" t="str">
        <f>_xlfn.XLOOKUP(R611,'Liste BT'!$J:$J,'Liste BT'!$K:$K,"")</f>
        <v/>
      </c>
      <c r="X611" s="105" t="s">
        <v>881</v>
      </c>
      <c r="Y611" s="13"/>
      <c r="Z611" s="71">
        <f t="shared" si="125"/>
        <v>12</v>
      </c>
      <c r="AA611" s="72">
        <f t="shared" si="121"/>
        <v>0</v>
      </c>
      <c r="AB611" s="72">
        <f t="shared" si="122"/>
        <v>0</v>
      </c>
      <c r="AC611" s="72">
        <f t="shared" si="123"/>
        <v>0</v>
      </c>
      <c r="AD611" s="72">
        <f t="shared" si="124"/>
        <v>0</v>
      </c>
      <c r="AF611" s="115"/>
      <c r="AG611" s="115"/>
      <c r="AH611" s="115"/>
      <c r="AI611" s="115">
        <v>3</v>
      </c>
      <c r="AJ611" s="115">
        <v>3</v>
      </c>
      <c r="AK611" s="115"/>
      <c r="AL611" s="115"/>
      <c r="AM611" s="115">
        <v>3</v>
      </c>
      <c r="AN611" s="115">
        <v>3</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c r="BJ611" s="115"/>
      <c r="BK611" s="115"/>
      <c r="BL611" s="115"/>
      <c r="BM611" s="115"/>
      <c r="BN611" s="115"/>
      <c r="BO611" s="115"/>
      <c r="BP611" s="115"/>
      <c r="BQ611" s="115"/>
      <c r="BR611" s="115"/>
      <c r="BS611" s="115"/>
      <c r="BT611" s="115"/>
      <c r="BU611" s="115"/>
    </row>
    <row r="612" spans="1:73" ht="51" customHeight="1" x14ac:dyDescent="0.3">
      <c r="A612" s="67" t="s">
        <v>498</v>
      </c>
      <c r="B612" s="143" cm="1">
        <f t="array" ref="B612">IF(COUNTA(AF612:BU612)=0,"",_xlfn.XLOOKUP(INDEX(AF612:BU612,MATCH(FALSE,ISBLANK(AF612:BU612),0)),$AF612:$BU612,$AF$550:$BU$550,0))</f>
        <v>45929</v>
      </c>
      <c r="C612" s="67" t="s">
        <v>787</v>
      </c>
      <c r="D612" s="67" t="s">
        <v>819</v>
      </c>
      <c r="E612" s="67">
        <v>2504267398</v>
      </c>
      <c r="F612" s="12" t="s">
        <v>861</v>
      </c>
      <c r="G612" s="12"/>
      <c r="H612" s="12" t="s">
        <v>164</v>
      </c>
      <c r="I612" s="59"/>
      <c r="J612" s="14" t="s">
        <v>1521</v>
      </c>
      <c r="K612" s="14">
        <f>_xlfn.XLOOKUP(CONCATENATE(O612," ",U612),'Liste BT'!$J:$J,'Liste BT'!$C:$C,0)</f>
        <v>0</v>
      </c>
      <c r="L612" s="14" t="s">
        <v>1521</v>
      </c>
      <c r="M612" s="68" t="str">
        <f>IF(N612=0,"",_xlfn.XLOOKUP(N612,'Liste des sites'!$E:$E,'Liste des sites'!$O:$O,""))</f>
        <v>Neuchâtel</v>
      </c>
      <c r="N612" s="12" t="s">
        <v>180</v>
      </c>
      <c r="O612" s="69" t="str">
        <f>IF(N612=0,"",_xlfn.XLOOKUP(N612,'Liste des sites'!$E:$E,'Liste des sites'!$D:$D,""))</f>
        <v>17984</v>
      </c>
      <c r="P612" s="12" t="s">
        <v>180</v>
      </c>
      <c r="Q612" s="14" t="s">
        <v>881</v>
      </c>
      <c r="R612" s="69" t="str">
        <f t="shared" si="115"/>
        <v/>
      </c>
      <c r="S612" s="103"/>
      <c r="T612" s="14">
        <f>IF(S612="",0,_xlfn.XLOOKUP(S612,'Clés appart'!$D:$D,'Clés appart'!$G:$G,0))</f>
        <v>0</v>
      </c>
      <c r="U612" s="69"/>
      <c r="V612" s="69"/>
      <c r="W612" s="69" t="str">
        <f>_xlfn.XLOOKUP(R612,'Liste BT'!$J:$J,'Liste BT'!$K:$K,"")</f>
        <v/>
      </c>
      <c r="X612" s="105" t="s">
        <v>881</v>
      </c>
      <c r="Y612" s="13"/>
      <c r="Z612" s="71">
        <f t="shared" si="125"/>
        <v>7</v>
      </c>
      <c r="AA612" s="72">
        <f t="shared" si="121"/>
        <v>0</v>
      </c>
      <c r="AB612" s="72">
        <f t="shared" si="122"/>
        <v>0</v>
      </c>
      <c r="AC612" s="72">
        <f t="shared" si="123"/>
        <v>0</v>
      </c>
      <c r="AD612" s="72">
        <f t="shared" si="124"/>
        <v>0</v>
      </c>
      <c r="AF612" s="115"/>
      <c r="AG612" s="115"/>
      <c r="AH612" s="115"/>
      <c r="AI612" s="115"/>
      <c r="AJ612" s="115"/>
      <c r="AK612" s="115"/>
      <c r="AL612" s="115"/>
      <c r="AM612" s="115"/>
      <c r="AN612" s="115"/>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v>3.5</v>
      </c>
      <c r="BI612" s="115">
        <v>3.5</v>
      </c>
      <c r="BJ612" s="115"/>
      <c r="BK612" s="115"/>
      <c r="BL612" s="115"/>
      <c r="BM612" s="115"/>
      <c r="BN612" s="115"/>
      <c r="BO612" s="115"/>
      <c r="BP612" s="115"/>
      <c r="BQ612" s="115"/>
      <c r="BR612" s="115"/>
      <c r="BS612" s="115"/>
      <c r="BT612" s="115"/>
      <c r="BU612" s="115"/>
    </row>
    <row r="613" spans="1:73" ht="51" customHeight="1" x14ac:dyDescent="0.3">
      <c r="A613" s="67" t="s">
        <v>498</v>
      </c>
      <c r="B613" s="143" cm="1">
        <f t="array" ref="B613">IF(COUNTA(AF613:BU613)=0,"",_xlfn.XLOOKUP(INDEX(AF613:BU613,MATCH(FALSE,ISBLANK(AF613:BU613),0)),$AF613:$BU613,$AF$550:$BU$550,0))</f>
        <v>45927</v>
      </c>
      <c r="C613" s="67" t="s">
        <v>787</v>
      </c>
      <c r="D613" s="67" t="s">
        <v>819</v>
      </c>
      <c r="E613" s="67">
        <v>2504267398</v>
      </c>
      <c r="F613" s="12"/>
      <c r="G613" s="12"/>
      <c r="H613" s="12" t="s">
        <v>164</v>
      </c>
      <c r="I613" s="59"/>
      <c r="J613" s="14"/>
      <c r="K613" s="14">
        <f>_xlfn.XLOOKUP(CONCATENATE(O613," ",U613),'Liste BT'!$J:$J,'Liste BT'!$C:$C,0)</f>
        <v>0</v>
      </c>
      <c r="L613" s="14"/>
      <c r="M613" s="68" t="str">
        <f>IF(N613=0,"",_xlfn.XLOOKUP(N613,'Liste des sites'!$E:$E,'Liste des sites'!$O:$O,""))</f>
        <v/>
      </c>
      <c r="N613" s="12" t="s">
        <v>197</v>
      </c>
      <c r="O613" s="69" t="str">
        <f>IF(N613=0,"",_xlfn.XLOOKUP(N613,'Liste des sites'!$E:$E,'Liste des sites'!$D:$D,""))</f>
        <v/>
      </c>
      <c r="P613" s="12" t="s">
        <v>197</v>
      </c>
      <c r="Q613" s="14" t="s">
        <v>887</v>
      </c>
      <c r="R613" s="69" t="str">
        <f t="shared" si="115"/>
        <v/>
      </c>
      <c r="S613" s="103"/>
      <c r="T613" s="14">
        <f>IF(S613="",0,_xlfn.XLOOKUP(S613,'Clés appart'!$D:$D,'Clés appart'!$G:$G,0))</f>
        <v>0</v>
      </c>
      <c r="U613" s="69"/>
      <c r="V613" s="69"/>
      <c r="W613" s="69" t="str">
        <f>_xlfn.XLOOKUP(R613,'Liste BT'!$J:$J,'Liste BT'!$K:$K,"")</f>
        <v/>
      </c>
      <c r="X613" s="105" t="s">
        <v>887</v>
      </c>
      <c r="Y613" s="13"/>
      <c r="Z613" s="71">
        <f t="shared" si="125"/>
        <v>3</v>
      </c>
      <c r="AA613" s="72">
        <f t="shared" si="121"/>
        <v>0</v>
      </c>
      <c r="AB613" s="72">
        <f t="shared" si="122"/>
        <v>0</v>
      </c>
      <c r="AC613" s="72">
        <f t="shared" si="123"/>
        <v>0</v>
      </c>
      <c r="AD613" s="72">
        <f t="shared" si="124"/>
        <v>0</v>
      </c>
      <c r="AF613" s="115"/>
      <c r="AG613" s="115"/>
      <c r="AH613" s="115"/>
      <c r="AI613" s="115"/>
      <c r="AJ613" s="115"/>
      <c r="AK613" s="115"/>
      <c r="AL613" s="115"/>
      <c r="AM613" s="115"/>
      <c r="AN613" s="115"/>
      <c r="AO613" s="115"/>
      <c r="AP613" s="115"/>
      <c r="AQ613" s="115"/>
      <c r="AR613" s="115"/>
      <c r="AS613" s="115"/>
      <c r="AT613" s="115"/>
      <c r="AU613" s="115"/>
      <c r="AV613" s="115"/>
      <c r="AW613" s="115"/>
      <c r="AX613" s="115"/>
      <c r="AY613" s="115"/>
      <c r="AZ613" s="115"/>
      <c r="BA613" s="115"/>
      <c r="BB613" s="115"/>
      <c r="BC613" s="115"/>
      <c r="BD613" s="115"/>
      <c r="BE613" s="115"/>
      <c r="BF613" s="115">
        <v>3</v>
      </c>
      <c r="BG613" s="115"/>
      <c r="BH613" s="115"/>
      <c r="BI613" s="115"/>
      <c r="BJ613" s="115"/>
      <c r="BK613" s="115"/>
      <c r="BL613" s="115"/>
      <c r="BM613" s="115"/>
      <c r="BN613" s="115"/>
      <c r="BO613" s="115"/>
      <c r="BP613" s="115"/>
      <c r="BQ613" s="115"/>
      <c r="BR613" s="115"/>
      <c r="BS613" s="115"/>
      <c r="BT613" s="115"/>
      <c r="BU613" s="115"/>
    </row>
    <row r="614" spans="1:73" ht="51" customHeight="1" x14ac:dyDescent="0.3">
      <c r="A614" s="67" t="s">
        <v>498</v>
      </c>
      <c r="B614" s="143" cm="1">
        <f t="array" ref="B614">IF(COUNTA(AF614:BU614)=0,"",_xlfn.XLOOKUP(INDEX(AF614:BU614,MATCH(FALSE,ISBLANK(AF614:BU614),0)),$AF614:$BU614,$AF$550:$BU$550,0))</f>
        <v>45926</v>
      </c>
      <c r="C614" s="67" t="s">
        <v>787</v>
      </c>
      <c r="D614" s="67" t="s">
        <v>819</v>
      </c>
      <c r="E614" s="67">
        <v>2504267398</v>
      </c>
      <c r="F614" s="12"/>
      <c r="G614" s="12"/>
      <c r="H614" s="12" t="s">
        <v>164</v>
      </c>
      <c r="I614" s="59"/>
      <c r="J614" s="14"/>
      <c r="K614" s="14">
        <f>_xlfn.XLOOKUP(CONCATENATE(O614," ",U614),'Liste BT'!$J:$J,'Liste BT'!$C:$C,0)</f>
        <v>0</v>
      </c>
      <c r="L614" s="14"/>
      <c r="M614" s="68" t="str">
        <f>IF(N614=0,"",_xlfn.XLOOKUP(N614,'Liste des sites'!$E:$E,'Liste des sites'!$O:$O,""))</f>
        <v>Jura</v>
      </c>
      <c r="N614" s="12" t="s">
        <v>2376</v>
      </c>
      <c r="O614" s="69" t="str">
        <f>IF(N614=0,"",_xlfn.XLOOKUP(N614,'Liste des sites'!$E:$E,'Liste des sites'!$D:$D,""))</f>
        <v>3096</v>
      </c>
      <c r="P614" s="12" t="s">
        <v>2376</v>
      </c>
      <c r="Q614" s="14" t="s">
        <v>890</v>
      </c>
      <c r="R614" s="69" t="str">
        <f t="shared" si="115"/>
        <v/>
      </c>
      <c r="S614" s="103"/>
      <c r="T614" s="14">
        <f>IF(S614="",0,_xlfn.XLOOKUP(S614,'Clés appart'!$D:$D,'Clés appart'!$G:$G,0))</f>
        <v>0</v>
      </c>
      <c r="U614" s="69"/>
      <c r="V614" s="69"/>
      <c r="W614" s="69" t="str">
        <f>_xlfn.XLOOKUP(R614,'Liste BT'!$J:$J,'Liste BT'!$K:$K,"")</f>
        <v/>
      </c>
      <c r="X614" s="105" t="s">
        <v>2796</v>
      </c>
      <c r="Y614" s="13"/>
      <c r="Z614" s="71">
        <f t="shared" si="125"/>
        <v>4.5</v>
      </c>
      <c r="AA614" s="72">
        <f t="shared" si="121"/>
        <v>0</v>
      </c>
      <c r="AB614" s="72">
        <f t="shared" si="122"/>
        <v>0</v>
      </c>
      <c r="AC614" s="72">
        <f t="shared" si="123"/>
        <v>0</v>
      </c>
      <c r="AD614" s="72">
        <f t="shared" si="124"/>
        <v>0</v>
      </c>
      <c r="AF614" s="115"/>
      <c r="AG614" s="115"/>
      <c r="AH614" s="115"/>
      <c r="AI614" s="115"/>
      <c r="AJ614" s="115"/>
      <c r="AK614" s="115"/>
      <c r="AL614" s="115"/>
      <c r="AM614" s="115"/>
      <c r="AN614" s="115"/>
      <c r="AO614" s="115"/>
      <c r="AP614" s="115"/>
      <c r="AQ614" s="115"/>
      <c r="AR614" s="115"/>
      <c r="AS614" s="115"/>
      <c r="AT614" s="115"/>
      <c r="AU614" s="115"/>
      <c r="AV614" s="115"/>
      <c r="AW614" s="115"/>
      <c r="AX614" s="115"/>
      <c r="AY614" s="115"/>
      <c r="AZ614" s="115"/>
      <c r="BA614" s="115"/>
      <c r="BB614" s="115"/>
      <c r="BC614" s="115"/>
      <c r="BD614" s="115"/>
      <c r="BE614" s="115">
        <v>4.5</v>
      </c>
      <c r="BF614" s="115"/>
      <c r="BG614" s="115"/>
      <c r="BH614" s="115"/>
      <c r="BI614" s="115"/>
      <c r="BJ614" s="115"/>
      <c r="BK614" s="115"/>
      <c r="BL614" s="115"/>
      <c r="BM614" s="115"/>
      <c r="BN614" s="115"/>
      <c r="BO614" s="115"/>
      <c r="BP614" s="115"/>
      <c r="BQ614" s="115"/>
      <c r="BR614" s="115"/>
      <c r="BS614" s="115"/>
      <c r="BT614" s="115"/>
      <c r="BU614" s="115"/>
    </row>
    <row r="615" spans="1:73" ht="51" customHeight="1" x14ac:dyDescent="0.3">
      <c r="A615" s="67" t="s">
        <v>498</v>
      </c>
      <c r="B615" s="143" cm="1">
        <f t="array" ref="B615">IF(COUNTA(AF615:BU615)=0,"",_xlfn.XLOOKUP(INDEX(AF615:BU615,MATCH(FALSE,ISBLANK(AF615:BU615),0)),$AF615:$BU615,$AF$550:$BU$550,0))</f>
        <v>45901</v>
      </c>
      <c r="C615" s="67" t="s">
        <v>785</v>
      </c>
      <c r="D615" s="67" t="s">
        <v>812</v>
      </c>
      <c r="E615" s="67">
        <v>2404263110</v>
      </c>
      <c r="F615" s="12"/>
      <c r="G615" s="12"/>
      <c r="H615" s="12"/>
      <c r="I615" s="59"/>
      <c r="J615" s="14" t="s">
        <v>273</v>
      </c>
      <c r="K615" s="14" t="str">
        <f>_xlfn.XLOOKUP(CONCATENATE(O615," ",U615),'Liste BT'!$J:$J,'Liste BT'!$C:$C,0)</f>
        <v>13625</v>
      </c>
      <c r="L615" s="14"/>
      <c r="M615" s="68" t="str">
        <f>IF(N615=0,"",_xlfn.XLOOKUP(N615,'Liste des sites'!$E:$E,'Liste des sites'!$O:$O,""))</f>
        <v>Jura</v>
      </c>
      <c r="N615" s="12" t="s">
        <v>2344</v>
      </c>
      <c r="O615" s="69" t="str">
        <f>IF(N615=0,"",_xlfn.XLOOKUP(N615,'Liste des sites'!$E:$E,'Liste des sites'!$D:$D,""))</f>
        <v>1770</v>
      </c>
      <c r="P615" s="12" t="s">
        <v>2344</v>
      </c>
      <c r="Q615" s="14" t="s">
        <v>695</v>
      </c>
      <c r="R615" s="69" t="str">
        <f t="shared" si="115"/>
        <v>1770 A fond trimestriel</v>
      </c>
      <c r="S615" s="103"/>
      <c r="T615" s="14">
        <f>IF(S615="",0,_xlfn.XLOOKUP(S615,'Clés appart'!$D:$D,'Clés appart'!$G:$G,0))</f>
        <v>0</v>
      </c>
      <c r="U615" s="69" t="s">
        <v>2592</v>
      </c>
      <c r="V615" s="69" t="s">
        <v>2592</v>
      </c>
      <c r="W615" s="69" t="str">
        <f>_xlfn.XLOOKUP(R615,'Liste BT'!$J:$J,'Liste BT'!$K:$K,"")</f>
        <v>A04</v>
      </c>
      <c r="X615" s="105"/>
      <c r="Y615" s="13">
        <v>2</v>
      </c>
      <c r="Z615" s="71">
        <f t="shared" si="125"/>
        <v>2</v>
      </c>
      <c r="AA615" s="72">
        <f t="shared" si="121"/>
        <v>0</v>
      </c>
      <c r="AB615" s="72">
        <f t="shared" si="122"/>
        <v>0</v>
      </c>
      <c r="AC615" s="72">
        <f t="shared" si="123"/>
        <v>0</v>
      </c>
      <c r="AD615" s="72">
        <f t="shared" si="124"/>
        <v>0</v>
      </c>
      <c r="AF615" s="115">
        <v>2</v>
      </c>
      <c r="AG615" s="115"/>
      <c r="AH615" s="115"/>
      <c r="AI615" s="115"/>
      <c r="AJ615" s="115"/>
      <c r="AK615" s="115"/>
      <c r="AL615" s="115"/>
      <c r="AM615" s="115"/>
      <c r="AN615" s="115"/>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c r="BJ615" s="115"/>
      <c r="BK615" s="115"/>
      <c r="BL615" s="115"/>
      <c r="BM615" s="115"/>
      <c r="BN615" s="115"/>
      <c r="BO615" s="115"/>
      <c r="BP615" s="115"/>
      <c r="BQ615" s="115"/>
      <c r="BR615" s="115"/>
      <c r="BS615" s="115"/>
      <c r="BT615" s="115"/>
      <c r="BU615" s="115"/>
    </row>
    <row r="616" spans="1:73" ht="51" customHeight="1" x14ac:dyDescent="0.3">
      <c r="A616" s="67" t="s">
        <v>498</v>
      </c>
      <c r="B616" s="143" cm="1">
        <f t="array" ref="B616">IF(COUNTA(AF616:BU616)=0,"",_xlfn.XLOOKUP(INDEX(AF616:BU616,MATCH(FALSE,ISBLANK(AF616:BU616),0)),$AF616:$BU616,$AF$550:$BU$550,0))</f>
        <v>45901</v>
      </c>
      <c r="C616" s="67" t="s">
        <v>785</v>
      </c>
      <c r="D616" s="67" t="s">
        <v>812</v>
      </c>
      <c r="E616" s="67">
        <v>2404263110</v>
      </c>
      <c r="F616" s="12"/>
      <c r="G616" s="12"/>
      <c r="H616" s="12"/>
      <c r="I616" s="59"/>
      <c r="J616" s="14" t="s">
        <v>334</v>
      </c>
      <c r="K616" s="14" t="str">
        <f>_xlfn.XLOOKUP(CONCATENATE(O616," ",U616),'Liste BT'!$J:$J,'Liste BT'!$C:$C,0)</f>
        <v>13625</v>
      </c>
      <c r="L616" s="14"/>
      <c r="M616" s="68" t="str">
        <f>IF(N616=0,"",_xlfn.XLOOKUP(N616,'Liste des sites'!$E:$E,'Liste des sites'!$O:$O,""))</f>
        <v>Jura</v>
      </c>
      <c r="N616" s="12" t="s">
        <v>2344</v>
      </c>
      <c r="O616" s="69" t="str">
        <f>IF(N616=0,"",_xlfn.XLOOKUP(N616,'Liste des sites'!$E:$E,'Liste des sites'!$D:$D,""))</f>
        <v>1770</v>
      </c>
      <c r="P616" s="12" t="s">
        <v>2344</v>
      </c>
      <c r="Q616" s="14" t="s">
        <v>697</v>
      </c>
      <c r="R616" s="69" t="str">
        <f t="shared" si="115"/>
        <v>1770 Vitrerie intérieure et extérieure</v>
      </c>
      <c r="S616" s="103"/>
      <c r="T616" s="14">
        <f>IF(S616="",0,_xlfn.XLOOKUP(S616,'Clés appart'!$D:$D,'Clés appart'!$G:$G,0))</f>
        <v>0</v>
      </c>
      <c r="U616" s="69" t="s">
        <v>544</v>
      </c>
      <c r="V616" s="69" t="s">
        <v>544</v>
      </c>
      <c r="W616" s="69" t="str">
        <f>_xlfn.XLOOKUP(R616,'Liste BT'!$J:$J,'Liste BT'!$K:$K,"")</f>
        <v>A02</v>
      </c>
      <c r="X616" s="105"/>
      <c r="Y616" s="13">
        <v>0.5</v>
      </c>
      <c r="Z616" s="71">
        <f t="shared" si="125"/>
        <v>0.5</v>
      </c>
      <c r="AA616" s="72">
        <f t="shared" si="121"/>
        <v>0</v>
      </c>
      <c r="AB616" s="72">
        <f t="shared" si="122"/>
        <v>0</v>
      </c>
      <c r="AC616" s="72">
        <f t="shared" si="123"/>
        <v>0</v>
      </c>
      <c r="AD616" s="72">
        <f t="shared" si="124"/>
        <v>0</v>
      </c>
      <c r="AF616" s="115">
        <v>0.5</v>
      </c>
      <c r="AG616" s="115"/>
      <c r="AH616" s="115"/>
      <c r="AI616" s="115"/>
      <c r="AJ616" s="115"/>
      <c r="AK616" s="115"/>
      <c r="AL616" s="115"/>
      <c r="AM616" s="115"/>
      <c r="AN616" s="115"/>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c r="BJ616" s="115"/>
      <c r="BK616" s="115"/>
      <c r="BL616" s="115"/>
      <c r="BM616" s="115"/>
      <c r="BN616" s="115"/>
      <c r="BO616" s="115"/>
      <c r="BP616" s="115"/>
      <c r="BQ616" s="115"/>
      <c r="BR616" s="115"/>
      <c r="BS616" s="115"/>
      <c r="BT616" s="115"/>
      <c r="BU616" s="115"/>
    </row>
    <row r="617" spans="1:73" ht="51" customHeight="1" x14ac:dyDescent="0.3">
      <c r="A617" s="67" t="s">
        <v>498</v>
      </c>
      <c r="B617" s="143" cm="1">
        <f t="array" ref="B617">IF(COUNTA(AF617:BU617)=0,"",_xlfn.XLOOKUP(INDEX(AF617:BU617,MATCH(FALSE,ISBLANK(AF617:BU617),0)),$AF617:$BU617,$AF$550:$BU$550,0))</f>
        <v>45901</v>
      </c>
      <c r="C617" s="67" t="s">
        <v>785</v>
      </c>
      <c r="D617" s="67" t="s">
        <v>812</v>
      </c>
      <c r="E617" s="67">
        <v>2404263110</v>
      </c>
      <c r="F617" s="12"/>
      <c r="G617" s="12"/>
      <c r="H617" s="12"/>
      <c r="I617" s="59"/>
      <c r="J617" s="14" t="s">
        <v>11</v>
      </c>
      <c r="K617" s="14" t="str">
        <f>_xlfn.XLOOKUP(CONCATENATE(O617," ",U617),'Liste BT'!$J:$J,'Liste BT'!$C:$C,0)</f>
        <v>15368</v>
      </c>
      <c r="L617" s="14"/>
      <c r="M617" s="68" t="str">
        <f>IF(N617=0,"",_xlfn.XLOOKUP(N617,'Liste des sites'!$E:$E,'Liste des sites'!$O:$O,""))</f>
        <v>Jura</v>
      </c>
      <c r="N617" s="12" t="s">
        <v>2337</v>
      </c>
      <c r="O617" s="69" t="str">
        <f>IF(N617=0,"",_xlfn.XLOOKUP(N617,'Liste des sites'!$E:$E,'Liste des sites'!$D:$D,""))</f>
        <v>18248</v>
      </c>
      <c r="P617" s="12" t="s">
        <v>2337</v>
      </c>
      <c r="Q617" s="14" t="s">
        <v>698</v>
      </c>
      <c r="R617" s="69" t="str">
        <f t="shared" si="115"/>
        <v>18248 Vitrerie intérieure et extérieure</v>
      </c>
      <c r="S617" s="103"/>
      <c r="T617" s="14">
        <f>IF(S617="",0,_xlfn.XLOOKUP(S617,'Clés appart'!$D:$D,'Clés appart'!$G:$G,0))</f>
        <v>0</v>
      </c>
      <c r="U617" s="69" t="s">
        <v>544</v>
      </c>
      <c r="V617" s="69" t="s">
        <v>544</v>
      </c>
      <c r="W617" s="69" t="str">
        <f>_xlfn.XLOOKUP(R617,'Liste BT'!$J:$J,'Liste BT'!$K:$K,"")</f>
        <v>A04</v>
      </c>
      <c r="X617" s="105"/>
      <c r="Y617" s="13">
        <v>1.54</v>
      </c>
      <c r="Z617" s="71">
        <f t="shared" si="125"/>
        <v>1.54</v>
      </c>
      <c r="AA617" s="72">
        <f t="shared" si="121"/>
        <v>0</v>
      </c>
      <c r="AB617" s="72">
        <f t="shared" si="122"/>
        <v>0</v>
      </c>
      <c r="AC617" s="72">
        <f t="shared" si="123"/>
        <v>0</v>
      </c>
      <c r="AD617" s="72">
        <f t="shared" si="124"/>
        <v>0</v>
      </c>
      <c r="AF617" s="115">
        <v>1.54</v>
      </c>
      <c r="AG617" s="115"/>
      <c r="AH617" s="115"/>
      <c r="AI617" s="115"/>
      <c r="AJ617" s="115"/>
      <c r="AK617" s="115"/>
      <c r="AL617" s="115"/>
      <c r="AM617" s="115"/>
      <c r="AN617" s="115"/>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c r="BJ617" s="115"/>
      <c r="BK617" s="115"/>
      <c r="BL617" s="115"/>
      <c r="BM617" s="115"/>
      <c r="BN617" s="115"/>
      <c r="BO617" s="115"/>
      <c r="BP617" s="115"/>
      <c r="BQ617" s="115"/>
      <c r="BR617" s="115"/>
      <c r="BS617" s="115"/>
      <c r="BT617" s="115"/>
      <c r="BU617" s="115"/>
    </row>
    <row r="618" spans="1:73" ht="51" customHeight="1" x14ac:dyDescent="0.3">
      <c r="A618" s="67" t="s">
        <v>498</v>
      </c>
      <c r="B618" s="143" cm="1">
        <f t="array" ref="B618">IF(COUNTA(AF618:BU618)=0,"",_xlfn.XLOOKUP(INDEX(AF618:BU618,MATCH(FALSE,ISBLANK(AF618:BU618),0)),$AF618:$BU618,$AF$550:$BU$550,0))</f>
        <v>45901</v>
      </c>
      <c r="C618" s="67" t="s">
        <v>785</v>
      </c>
      <c r="D618" s="67" t="s">
        <v>812</v>
      </c>
      <c r="E618" s="67">
        <v>2404263110</v>
      </c>
      <c r="F618" s="12" t="s">
        <v>865</v>
      </c>
      <c r="G618" s="12"/>
      <c r="H618" s="12" t="s">
        <v>164</v>
      </c>
      <c r="I618" s="59"/>
      <c r="J618" s="14" t="s">
        <v>682</v>
      </c>
      <c r="K618" s="14" t="str">
        <f>_xlfn.XLOOKUP(CONCATENATE(O618," ",U618),'Liste BT'!$J:$J,'Liste BT'!$C:$C,0)</f>
        <v>17958</v>
      </c>
      <c r="L618" s="14"/>
      <c r="M618" s="68" t="str">
        <f>IF(N618=0,"",_xlfn.XLOOKUP(N618,'Liste des sites'!$E:$E,'Liste des sites'!$O:$O,""))</f>
        <v>Neuchâtel</v>
      </c>
      <c r="N618" s="12" t="s">
        <v>1208</v>
      </c>
      <c r="O618" s="69" t="str">
        <f>IF(N618=0,"",_xlfn.XLOOKUP(N618,'Liste des sites'!$E:$E,'Liste des sites'!$D:$D,""))</f>
        <v>19229</v>
      </c>
      <c r="P618" s="12" t="s">
        <v>1208</v>
      </c>
      <c r="Q618" s="14" t="s">
        <v>684</v>
      </c>
      <c r="R618" s="69" t="str">
        <f t="shared" ref="R618:R681" si="126">IF(U618="","",CONCATENATE(O618," ",U618))</f>
        <v>19229 Vitrerie intérieure et extérieure</v>
      </c>
      <c r="S618" s="103"/>
      <c r="T618" s="14">
        <f>IF(S618="",0,_xlfn.XLOOKUP(S618,'Clés appart'!$D:$D,'Clés appart'!$G:$G,0))</f>
        <v>0</v>
      </c>
      <c r="U618" s="69" t="s">
        <v>544</v>
      </c>
      <c r="V618" s="69" t="s">
        <v>544</v>
      </c>
      <c r="W618" s="69" t="str">
        <f>_xlfn.XLOOKUP(R618,'Liste BT'!$J:$J,'Liste BT'!$K:$K,"")</f>
        <v>A01</v>
      </c>
      <c r="X618" s="105"/>
      <c r="Y618" s="19">
        <v>4</v>
      </c>
      <c r="Z618" s="71">
        <f t="shared" si="125"/>
        <v>4</v>
      </c>
      <c r="AA618" s="72">
        <f t="shared" ref="AA618:AA649" si="127">COUNTIF($AF618:$BU618,"Abs")</f>
        <v>0</v>
      </c>
      <c r="AB618" s="72">
        <f t="shared" ref="AB618:AB649" si="128">COUNTIF($AF618:$BU618,"CP")</f>
        <v>0</v>
      </c>
      <c r="AC618" s="72">
        <f t="shared" ref="AC618:AC649" si="129">COUNTIF($AF618:$BU618,"MA")</f>
        <v>0</v>
      </c>
      <c r="AD618" s="72">
        <f t="shared" ref="AD618:AD649" si="130">COUNTIF($AF618:$BU618,"F")</f>
        <v>0</v>
      </c>
      <c r="AF618" s="115">
        <v>4</v>
      </c>
      <c r="AG618" s="115"/>
      <c r="AH618" s="115"/>
      <c r="AI618" s="115"/>
      <c r="AJ618" s="115"/>
      <c r="AK618" s="115"/>
      <c r="AL618" s="115"/>
      <c r="AM618" s="115"/>
      <c r="AN618" s="115"/>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c r="BJ618" s="115"/>
      <c r="BK618" s="115"/>
      <c r="BL618" s="115"/>
      <c r="BM618" s="115"/>
      <c r="BN618" s="115"/>
      <c r="BO618" s="115"/>
      <c r="BP618" s="115"/>
      <c r="BQ618" s="115"/>
      <c r="BR618" s="115"/>
      <c r="BS618" s="115"/>
      <c r="BT618" s="115"/>
      <c r="BU618" s="115"/>
    </row>
    <row r="619" spans="1:73" ht="51" customHeight="1" x14ac:dyDescent="0.3">
      <c r="A619" s="67" t="s">
        <v>498</v>
      </c>
      <c r="B619" s="143" cm="1">
        <f t="array" ref="B619">IF(COUNTA(AF619:BU619)=0,"",_xlfn.XLOOKUP(INDEX(AF619:BU619,MATCH(FALSE,ISBLANK(AF619:BU619),0)),$AF619:$BU619,$AF$550:$BU$550,0))</f>
        <v>45902</v>
      </c>
      <c r="C619" s="67" t="s">
        <v>785</v>
      </c>
      <c r="D619" s="67" t="s">
        <v>812</v>
      </c>
      <c r="E619" s="67">
        <v>2404263110</v>
      </c>
      <c r="F619" s="12"/>
      <c r="G619" s="12"/>
      <c r="H619" s="12"/>
      <c r="I619" s="59"/>
      <c r="J619" s="14" t="s">
        <v>229</v>
      </c>
      <c r="K619" s="14" t="str">
        <f>_xlfn.XLOOKUP(CONCATENATE(O619," ",U619),'Liste BT'!$J:$J,'Liste BT'!$C:$C,0)</f>
        <v>5411</v>
      </c>
      <c r="L619" s="14"/>
      <c r="M619" s="68" t="str">
        <f>IF(N619=0,"",_xlfn.XLOOKUP(N619,'Liste des sites'!$E:$E,'Liste des sites'!$O:$O,""))</f>
        <v>Jura</v>
      </c>
      <c r="N619" s="12" t="s">
        <v>2348</v>
      </c>
      <c r="O619" s="69" t="str">
        <f>IF(N619=0,"",_xlfn.XLOOKUP(N619,'Liste des sites'!$E:$E,'Liste des sites'!$D:$D,""))</f>
        <v>2192</v>
      </c>
      <c r="P619" s="12" t="s">
        <v>2348</v>
      </c>
      <c r="Q619" s="14" t="s">
        <v>695</v>
      </c>
      <c r="R619" s="69" t="str">
        <f t="shared" si="126"/>
        <v>2192 A fond trimestriel</v>
      </c>
      <c r="S619" s="103"/>
      <c r="T619" s="14">
        <f>IF(S619="",0,_xlfn.XLOOKUP(S619,'Clés appart'!$D:$D,'Clés appart'!$G:$G,0))</f>
        <v>0</v>
      </c>
      <c r="U619" s="69" t="s">
        <v>2592</v>
      </c>
      <c r="V619" s="69" t="s">
        <v>2592</v>
      </c>
      <c r="W619" s="69" t="str">
        <f>_xlfn.XLOOKUP(R619,'Liste BT'!$J:$J,'Liste BT'!$K:$K,"")</f>
        <v>A01</v>
      </c>
      <c r="X619" s="105"/>
      <c r="Y619" s="13">
        <v>2</v>
      </c>
      <c r="Z619" s="71">
        <f t="shared" si="125"/>
        <v>2</v>
      </c>
      <c r="AA619" s="72">
        <f t="shared" si="127"/>
        <v>0</v>
      </c>
      <c r="AB619" s="72">
        <f t="shared" si="128"/>
        <v>0</v>
      </c>
      <c r="AC619" s="72">
        <f t="shared" si="129"/>
        <v>0</v>
      </c>
      <c r="AD619" s="72">
        <f t="shared" si="130"/>
        <v>0</v>
      </c>
      <c r="AF619" s="115"/>
      <c r="AG619" s="115">
        <v>2</v>
      </c>
      <c r="AH619" s="115"/>
      <c r="AI619" s="115"/>
      <c r="AJ619" s="115"/>
      <c r="AK619" s="115"/>
      <c r="AL619" s="115"/>
      <c r="AM619" s="115"/>
      <c r="AN619" s="115"/>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c r="BJ619" s="115"/>
      <c r="BK619" s="115"/>
      <c r="BL619" s="115"/>
      <c r="BM619" s="115"/>
      <c r="BN619" s="115"/>
      <c r="BO619" s="115"/>
      <c r="BP619" s="115"/>
      <c r="BQ619" s="115"/>
      <c r="BR619" s="115"/>
      <c r="BS619" s="115"/>
      <c r="BT619" s="115"/>
      <c r="BU619" s="115"/>
    </row>
    <row r="620" spans="1:73" ht="51" customHeight="1" x14ac:dyDescent="0.3">
      <c r="A620" s="67" t="s">
        <v>498</v>
      </c>
      <c r="B620" s="143" cm="1">
        <f t="array" ref="B620">IF(COUNTA(AF620:BU620)=0,"",_xlfn.XLOOKUP(INDEX(AF620:BU620,MATCH(FALSE,ISBLANK(AF620:BU620),0)),$AF620:$BU620,$AF$550:$BU$550,0))</f>
        <v>45902</v>
      </c>
      <c r="C620" s="67" t="s">
        <v>785</v>
      </c>
      <c r="D620" s="67" t="s">
        <v>812</v>
      </c>
      <c r="E620" s="67">
        <v>2404263110</v>
      </c>
      <c r="F620" s="12"/>
      <c r="G620" s="12"/>
      <c r="H620" s="12" t="s">
        <v>164</v>
      </c>
      <c r="I620" s="59"/>
      <c r="J620" s="14"/>
      <c r="K620" s="14">
        <f>_xlfn.XLOOKUP(CONCATENATE(O620," ",U620),'Liste BT'!$J:$J,'Liste BT'!$C:$C,0)</f>
        <v>0</v>
      </c>
      <c r="L620" s="14"/>
      <c r="M620" s="68" t="str">
        <f>IF(N620=0,"",_xlfn.XLOOKUP(N620,'Liste des sites'!$E:$E,'Liste des sites'!$O:$O,""))</f>
        <v>Jura</v>
      </c>
      <c r="N620" s="12" t="s">
        <v>2348</v>
      </c>
      <c r="O620" s="69" t="str">
        <f>IF(N620=0,"",_xlfn.XLOOKUP(N620,'Liste des sites'!$E:$E,'Liste des sites'!$D:$D,""))</f>
        <v>2192</v>
      </c>
      <c r="P620" s="12" t="s">
        <v>2348</v>
      </c>
      <c r="Q620" s="14" t="s">
        <v>698</v>
      </c>
      <c r="R620" s="69" t="str">
        <f t="shared" si="126"/>
        <v/>
      </c>
      <c r="S620" s="103"/>
      <c r="T620" s="14">
        <f>IF(S620="",0,_xlfn.XLOOKUP(S620,'Clés appart'!$D:$D,'Clés appart'!$G:$G,0))</f>
        <v>0</v>
      </c>
      <c r="U620" s="69"/>
      <c r="V620" s="69"/>
      <c r="W620" s="69" t="str">
        <f>_xlfn.XLOOKUP(R620,'Liste BT'!$J:$J,'Liste BT'!$K:$K,"")</f>
        <v/>
      </c>
      <c r="X620" s="105" t="s">
        <v>698</v>
      </c>
      <c r="Y620" s="13">
        <v>0.5</v>
      </c>
      <c r="Z620" s="71">
        <f t="shared" si="125"/>
        <v>0.5</v>
      </c>
      <c r="AA620" s="72">
        <f t="shared" si="127"/>
        <v>0</v>
      </c>
      <c r="AB620" s="72">
        <f t="shared" si="128"/>
        <v>0</v>
      </c>
      <c r="AC620" s="72">
        <f t="shared" si="129"/>
        <v>0</v>
      </c>
      <c r="AD620" s="72">
        <f t="shared" si="130"/>
        <v>0</v>
      </c>
      <c r="AF620" s="115"/>
      <c r="AG620" s="115">
        <v>0.5</v>
      </c>
      <c r="AH620" s="115"/>
      <c r="AI620" s="115"/>
      <c r="AJ620" s="115"/>
      <c r="AK620" s="115"/>
      <c r="AL620" s="115"/>
      <c r="AM620" s="115"/>
      <c r="AN620" s="115"/>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c r="BJ620" s="115"/>
      <c r="BK620" s="115"/>
      <c r="BL620" s="115"/>
      <c r="BM620" s="115"/>
      <c r="BN620" s="115"/>
      <c r="BO620" s="115"/>
      <c r="BP620" s="115"/>
      <c r="BQ620" s="115"/>
      <c r="BR620" s="115"/>
      <c r="BS620" s="115"/>
      <c r="BT620" s="115"/>
      <c r="BU620" s="115"/>
    </row>
    <row r="621" spans="1:73" ht="51" customHeight="1" x14ac:dyDescent="0.3">
      <c r="A621" s="67" t="s">
        <v>498</v>
      </c>
      <c r="B621" s="143" cm="1">
        <f t="array" ref="B621">IF(COUNTA(AF621:BU621)=0,"",_xlfn.XLOOKUP(INDEX(AF621:BU621,MATCH(FALSE,ISBLANK(AF621:BU621),0)),$AF621:$BU621,$AF$550:$BU$550,0))</f>
        <v>45902</v>
      </c>
      <c r="C621" s="67" t="s">
        <v>785</v>
      </c>
      <c r="D621" s="67" t="s">
        <v>812</v>
      </c>
      <c r="E621" s="67">
        <v>2404263110</v>
      </c>
      <c r="F621" s="12"/>
      <c r="G621" s="12"/>
      <c r="H621" s="12" t="s">
        <v>164</v>
      </c>
      <c r="I621" s="59"/>
      <c r="J621" s="14"/>
      <c r="K621" s="14">
        <f>_xlfn.XLOOKUP(CONCATENATE(O621," ",U621),'Liste BT'!$J:$J,'Liste BT'!$C:$C,0)</f>
        <v>0</v>
      </c>
      <c r="L621" s="14"/>
      <c r="M621" s="68" t="str">
        <f>IF(N621=0,"",_xlfn.XLOOKUP(N621,'Liste des sites'!$E:$E,'Liste des sites'!$O:$O,""))</f>
        <v>Jura</v>
      </c>
      <c r="N621" s="12" t="s">
        <v>2348</v>
      </c>
      <c r="O621" s="69" t="str">
        <f>IF(N621=0,"",_xlfn.XLOOKUP(N621,'Liste des sites'!$E:$E,'Liste des sites'!$D:$D,""))</f>
        <v>2192</v>
      </c>
      <c r="P621" s="12" t="s">
        <v>2348</v>
      </c>
      <c r="Q621" s="14" t="s">
        <v>688</v>
      </c>
      <c r="R621" s="69" t="str">
        <f t="shared" si="126"/>
        <v/>
      </c>
      <c r="S621" s="103"/>
      <c r="T621" s="14">
        <f>IF(S621="",0,_xlfn.XLOOKUP(S621,'Clés appart'!$D:$D,'Clés appart'!$G:$G,0))</f>
        <v>0</v>
      </c>
      <c r="U621" s="69"/>
      <c r="V621" s="69"/>
      <c r="W621" s="69" t="str">
        <f>_xlfn.XLOOKUP(R621,'Liste BT'!$J:$J,'Liste BT'!$K:$K,"")</f>
        <v/>
      </c>
      <c r="X621" s="105" t="s">
        <v>688</v>
      </c>
      <c r="Y621" s="13">
        <v>1.5</v>
      </c>
      <c r="Z621" s="71">
        <f t="shared" ref="Z621:Z652" si="131">SUM(AF621:BU621)</f>
        <v>1.5</v>
      </c>
      <c r="AA621" s="72">
        <f t="shared" si="127"/>
        <v>0</v>
      </c>
      <c r="AB621" s="72">
        <f t="shared" si="128"/>
        <v>0</v>
      </c>
      <c r="AC621" s="72">
        <f t="shared" si="129"/>
        <v>0</v>
      </c>
      <c r="AD621" s="72">
        <f t="shared" si="130"/>
        <v>0</v>
      </c>
      <c r="AF621" s="115"/>
      <c r="AG621" s="115">
        <v>1.5</v>
      </c>
      <c r="AH621" s="115"/>
      <c r="AI621" s="115"/>
      <c r="AJ621" s="115"/>
      <c r="AK621" s="115"/>
      <c r="AL621" s="115"/>
      <c r="AM621" s="115"/>
      <c r="AN621" s="115"/>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c r="BJ621" s="115"/>
      <c r="BK621" s="115"/>
      <c r="BL621" s="115"/>
      <c r="BM621" s="115"/>
      <c r="BN621" s="115"/>
      <c r="BO621" s="115"/>
      <c r="BP621" s="115"/>
      <c r="BQ621" s="115"/>
      <c r="BR621" s="115"/>
      <c r="BS621" s="115"/>
      <c r="BT621" s="115"/>
      <c r="BU621" s="115"/>
    </row>
    <row r="622" spans="1:73" ht="51" customHeight="1" x14ac:dyDescent="0.3">
      <c r="A622" s="67" t="s">
        <v>498</v>
      </c>
      <c r="B622" s="143" cm="1">
        <f t="array" ref="B622">IF(COUNTA(AF622:BU622)=0,"",_xlfn.XLOOKUP(INDEX(AF622:BU622,MATCH(FALSE,ISBLANK(AF622:BU622),0)),$AF622:$BU622,$AF$550:$BU$550,0))</f>
        <v>45902</v>
      </c>
      <c r="C622" s="67" t="s">
        <v>785</v>
      </c>
      <c r="D622" s="67" t="s">
        <v>812</v>
      </c>
      <c r="E622" s="67">
        <v>2404263110</v>
      </c>
      <c r="F622" s="12" t="s">
        <v>1499</v>
      </c>
      <c r="G622" s="12"/>
      <c r="H622" s="12" t="s">
        <v>836</v>
      </c>
      <c r="I622" s="59"/>
      <c r="J622" s="14"/>
      <c r="K622" s="14">
        <f>_xlfn.XLOOKUP(CONCATENATE(O622," ",U622),'Liste BT'!$J:$J,'Liste BT'!$C:$C,0)</f>
        <v>0</v>
      </c>
      <c r="L622" s="14"/>
      <c r="M622" s="68" t="str">
        <f>IF(N622=0,"",_xlfn.XLOOKUP(N622,'Liste des sites'!$E:$E,'Liste des sites'!$O:$O,""))</f>
        <v>Jura</v>
      </c>
      <c r="N622" s="12" t="s">
        <v>1106</v>
      </c>
      <c r="O622" s="69" t="str">
        <f>IF(N622=0,"",_xlfn.XLOOKUP(N622,'Liste des sites'!$E:$E,'Liste des sites'!$D:$D,""))</f>
        <v>119</v>
      </c>
      <c r="P622" s="12" t="s">
        <v>1106</v>
      </c>
      <c r="Q622" s="14" t="s">
        <v>670</v>
      </c>
      <c r="R622" s="69" t="str">
        <f t="shared" si="126"/>
        <v/>
      </c>
      <c r="S622" s="103"/>
      <c r="T622" s="14">
        <f>IF(S622="",0,_xlfn.XLOOKUP(S622,'Clés appart'!$D:$D,'Clés appart'!$G:$G,0))</f>
        <v>0</v>
      </c>
      <c r="U622" s="69"/>
      <c r="V622" s="69"/>
      <c r="W622" s="69" t="str">
        <f>_xlfn.XLOOKUP(R622,'Liste BT'!$J:$J,'Liste BT'!$K:$K,"")</f>
        <v/>
      </c>
      <c r="X622" s="105" t="s">
        <v>670</v>
      </c>
      <c r="Y622" s="13">
        <v>0.75</v>
      </c>
      <c r="Z622" s="71">
        <f t="shared" si="131"/>
        <v>0.75</v>
      </c>
      <c r="AA622" s="72">
        <f t="shared" si="127"/>
        <v>0</v>
      </c>
      <c r="AB622" s="72">
        <f t="shared" si="128"/>
        <v>0</v>
      </c>
      <c r="AC622" s="72">
        <f t="shared" si="129"/>
        <v>0</v>
      </c>
      <c r="AD622" s="72">
        <f t="shared" si="130"/>
        <v>0</v>
      </c>
      <c r="AF622" s="115"/>
      <c r="AG622" s="115">
        <v>0.75</v>
      </c>
      <c r="AH622" s="115"/>
      <c r="AI622" s="115"/>
      <c r="AJ622" s="115"/>
      <c r="AK622" s="115"/>
      <c r="AL622" s="115"/>
      <c r="AM622" s="115"/>
      <c r="AN622" s="115"/>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c r="BJ622" s="115"/>
      <c r="BK622" s="115"/>
      <c r="BL622" s="115"/>
      <c r="BM622" s="115"/>
      <c r="BN622" s="115"/>
      <c r="BO622" s="115"/>
      <c r="BP622" s="115"/>
      <c r="BQ622" s="115"/>
      <c r="BR622" s="115"/>
      <c r="BS622" s="115"/>
      <c r="BT622" s="115"/>
      <c r="BU622" s="115"/>
    </row>
    <row r="623" spans="1:73" ht="51" customHeight="1" x14ac:dyDescent="0.3">
      <c r="A623" s="67" t="s">
        <v>498</v>
      </c>
      <c r="B623" s="143" cm="1">
        <f t="array" ref="B623">IF(COUNTA(AF623:BU623)=0,"",_xlfn.XLOOKUP(INDEX(AF623:BU623,MATCH(FALSE,ISBLANK(AF623:BU623),0)),$AF623:$BU623,$AF$550:$BU$550,0))</f>
        <v>45903</v>
      </c>
      <c r="C623" s="67" t="s">
        <v>785</v>
      </c>
      <c r="D623" s="67" t="s">
        <v>812</v>
      </c>
      <c r="E623" s="67">
        <v>2404263110</v>
      </c>
      <c r="F623" s="12"/>
      <c r="G623" s="12"/>
      <c r="H623" s="12"/>
      <c r="I623" s="59"/>
      <c r="J623" s="14" t="s">
        <v>362</v>
      </c>
      <c r="K623" s="14" t="str">
        <f>_xlfn.XLOOKUP(CONCATENATE(O623," ",U623),'Liste BT'!$J:$J,'Liste BT'!$C:$C,0)</f>
        <v>5409</v>
      </c>
      <c r="L623" s="14"/>
      <c r="M623" s="68" t="str">
        <f>IF(N623=0,"",_xlfn.XLOOKUP(N623,'Liste des sites'!$E:$E,'Liste des sites'!$O:$O,""))</f>
        <v>Jura</v>
      </c>
      <c r="N623" s="12" t="s">
        <v>2357</v>
      </c>
      <c r="O623" s="69" t="str">
        <f>IF(N623=0,"",_xlfn.XLOOKUP(N623,'Liste des sites'!$E:$E,'Liste des sites'!$D:$D,""))</f>
        <v>2191</v>
      </c>
      <c r="P623" s="12" t="s">
        <v>2357</v>
      </c>
      <c r="Q623" s="14" t="s">
        <v>695</v>
      </c>
      <c r="R623" s="69" t="str">
        <f t="shared" si="126"/>
        <v>2191 A fond trimestriel</v>
      </c>
      <c r="S623" s="103"/>
      <c r="T623" s="14">
        <f>IF(S623="",0,_xlfn.XLOOKUP(S623,'Clés appart'!$D:$D,'Clés appart'!$G:$G,0))</f>
        <v>0</v>
      </c>
      <c r="U623" s="69" t="s">
        <v>2592</v>
      </c>
      <c r="V623" s="69" t="s">
        <v>2592</v>
      </c>
      <c r="W623" s="69" t="str">
        <f>_xlfn.XLOOKUP(R623,'Liste BT'!$J:$J,'Liste BT'!$K:$K,"")</f>
        <v>A01</v>
      </c>
      <c r="X623" s="105"/>
      <c r="Y623" s="13">
        <v>2</v>
      </c>
      <c r="Z623" s="71">
        <f t="shared" si="131"/>
        <v>2</v>
      </c>
      <c r="AA623" s="72">
        <f t="shared" si="127"/>
        <v>0</v>
      </c>
      <c r="AB623" s="72">
        <f t="shared" si="128"/>
        <v>0</v>
      </c>
      <c r="AC623" s="72">
        <f t="shared" si="129"/>
        <v>0</v>
      </c>
      <c r="AD623" s="72">
        <f t="shared" si="130"/>
        <v>0</v>
      </c>
      <c r="AF623" s="115"/>
      <c r="AG623" s="115"/>
      <c r="AH623" s="115">
        <v>2</v>
      </c>
      <c r="AI623" s="115"/>
      <c r="AJ623" s="115"/>
      <c r="AK623" s="115"/>
      <c r="AL623" s="115"/>
      <c r="AM623" s="115"/>
      <c r="AN623" s="115"/>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c r="BJ623" s="115"/>
      <c r="BK623" s="115"/>
      <c r="BL623" s="115"/>
      <c r="BM623" s="115"/>
      <c r="BN623" s="115"/>
      <c r="BO623" s="115"/>
      <c r="BP623" s="115"/>
      <c r="BQ623" s="115"/>
      <c r="BR623" s="115"/>
      <c r="BS623" s="115"/>
      <c r="BT623" s="115"/>
      <c r="BU623" s="115"/>
    </row>
    <row r="624" spans="1:73" ht="51" customHeight="1" x14ac:dyDescent="0.3">
      <c r="A624" s="67" t="s">
        <v>498</v>
      </c>
      <c r="B624" s="143" cm="1">
        <f t="array" ref="B624">IF(COUNTA(AF624:BU624)=0,"",_xlfn.XLOOKUP(INDEX(AF624:BU624,MATCH(FALSE,ISBLANK(AF624:BU624),0)),$AF624:$BU624,$AF$550:$BU$550,0))</f>
        <v>45903</v>
      </c>
      <c r="C624" s="67" t="s">
        <v>785</v>
      </c>
      <c r="D624" s="67" t="s">
        <v>812</v>
      </c>
      <c r="E624" s="67">
        <v>2404263110</v>
      </c>
      <c r="F624" s="12"/>
      <c r="G624" s="12"/>
      <c r="H624" s="12"/>
      <c r="I624" s="59"/>
      <c r="J624" s="14" t="s">
        <v>362</v>
      </c>
      <c r="K624" s="14" t="str">
        <f>_xlfn.XLOOKUP(CONCATENATE(O624," ",U624),'Liste BT'!$J:$J,'Liste BT'!$C:$C,0)</f>
        <v>5409</v>
      </c>
      <c r="L624" s="14"/>
      <c r="M624" s="68" t="str">
        <f>IF(N624=0,"",_xlfn.XLOOKUP(N624,'Liste des sites'!$E:$E,'Liste des sites'!$O:$O,""))</f>
        <v>Jura</v>
      </c>
      <c r="N624" s="12" t="s">
        <v>2357</v>
      </c>
      <c r="O624" s="69" t="str">
        <f>IF(N624=0,"",_xlfn.XLOOKUP(N624,'Liste des sites'!$E:$E,'Liste des sites'!$D:$D,""))</f>
        <v>2191</v>
      </c>
      <c r="P624" s="12" t="s">
        <v>2357</v>
      </c>
      <c r="Q624" s="14" t="s">
        <v>698</v>
      </c>
      <c r="R624" s="69" t="str">
        <f t="shared" si="126"/>
        <v>2191 Vitrerie intérieure et extérieure</v>
      </c>
      <c r="S624" s="103"/>
      <c r="T624" s="14">
        <f>IF(S624="",0,_xlfn.XLOOKUP(S624,'Clés appart'!$D:$D,'Clés appart'!$G:$G,0))</f>
        <v>0</v>
      </c>
      <c r="U624" s="69" t="s">
        <v>544</v>
      </c>
      <c r="V624" s="69" t="s">
        <v>544</v>
      </c>
      <c r="W624" s="69" t="str">
        <f>_xlfn.XLOOKUP(R624,'Liste BT'!$J:$J,'Liste BT'!$K:$K,"")</f>
        <v>A02</v>
      </c>
      <c r="X624" s="105"/>
      <c r="Y624" s="13">
        <v>0.5</v>
      </c>
      <c r="Z624" s="71">
        <f t="shared" si="131"/>
        <v>0.5</v>
      </c>
      <c r="AA624" s="72">
        <f t="shared" si="127"/>
        <v>0</v>
      </c>
      <c r="AB624" s="72">
        <f t="shared" si="128"/>
        <v>0</v>
      </c>
      <c r="AC624" s="72">
        <f t="shared" si="129"/>
        <v>0</v>
      </c>
      <c r="AD624" s="72">
        <f t="shared" si="130"/>
        <v>0</v>
      </c>
      <c r="AF624" s="115"/>
      <c r="AG624" s="115"/>
      <c r="AH624" s="115">
        <v>0.5</v>
      </c>
      <c r="AI624" s="115"/>
      <c r="AJ624" s="115"/>
      <c r="AK624" s="115"/>
      <c r="AL624" s="115"/>
      <c r="AM624" s="115"/>
      <c r="AN624" s="115"/>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c r="BJ624" s="115"/>
      <c r="BK624" s="115"/>
      <c r="BL624" s="115"/>
      <c r="BM624" s="115"/>
      <c r="BN624" s="115"/>
      <c r="BO624" s="115"/>
      <c r="BP624" s="115"/>
      <c r="BQ624" s="115"/>
      <c r="BR624" s="115"/>
      <c r="BS624" s="115"/>
      <c r="BT624" s="115"/>
      <c r="BU624" s="115"/>
    </row>
    <row r="625" spans="1:73" ht="51" customHeight="1" x14ac:dyDescent="0.3">
      <c r="A625" s="67" t="s">
        <v>498</v>
      </c>
      <c r="B625" s="143" cm="1">
        <f t="array" ref="B625">IF(COUNTA(AF625:BU625)=0,"",_xlfn.XLOOKUP(INDEX(AF625:BU625,MATCH(FALSE,ISBLANK(AF625:BU625),0)),$AF625:$BU625,$AF$550:$BU$550,0))</f>
        <v>45903</v>
      </c>
      <c r="C625" s="67" t="s">
        <v>785</v>
      </c>
      <c r="D625" s="67" t="s">
        <v>812</v>
      </c>
      <c r="E625" s="67">
        <v>2404263110</v>
      </c>
      <c r="F625" s="12"/>
      <c r="G625" s="12"/>
      <c r="H625" s="12"/>
      <c r="I625" s="59"/>
      <c r="J625" s="14" t="s">
        <v>269</v>
      </c>
      <c r="K625" s="14" t="str">
        <f>_xlfn.XLOOKUP(CONCATENATE(O625," ",U625),'Liste BT'!$J:$J,'Liste BT'!$C:$C,0)</f>
        <v>15370</v>
      </c>
      <c r="L625" s="14"/>
      <c r="M625" s="68" t="str">
        <f>IF(N625=0,"",_xlfn.XLOOKUP(N625,'Liste des sites'!$E:$E,'Liste des sites'!$O:$O,""))</f>
        <v>Neuchâtel</v>
      </c>
      <c r="N625" s="12" t="s">
        <v>1641</v>
      </c>
      <c r="O625" s="69" t="str">
        <f>IF(N625=0,"",_xlfn.XLOOKUP(N625,'Liste des sites'!$E:$E,'Liste des sites'!$D:$D,""))</f>
        <v>18247</v>
      </c>
      <c r="P625" s="12" t="s">
        <v>1641</v>
      </c>
      <c r="Q625" s="14" t="s">
        <v>698</v>
      </c>
      <c r="R625" s="69" t="str">
        <f t="shared" si="126"/>
        <v>18247 Vitrerie intérieure et extérieure</v>
      </c>
      <c r="S625" s="103"/>
      <c r="T625" s="14">
        <f>IF(S625="",0,_xlfn.XLOOKUP(S625,'Clés appart'!$D:$D,'Clés appart'!$G:$G,0))</f>
        <v>0</v>
      </c>
      <c r="U625" s="69" t="s">
        <v>544</v>
      </c>
      <c r="V625" s="69" t="s">
        <v>544</v>
      </c>
      <c r="W625" s="69" t="str">
        <f>_xlfn.XLOOKUP(R625,'Liste BT'!$J:$J,'Liste BT'!$K:$K,"")</f>
        <v>A02</v>
      </c>
      <c r="X625" s="105"/>
      <c r="Y625" s="13">
        <v>1</v>
      </c>
      <c r="Z625" s="71">
        <f t="shared" si="131"/>
        <v>1</v>
      </c>
      <c r="AA625" s="72">
        <f t="shared" si="127"/>
        <v>0</v>
      </c>
      <c r="AB625" s="72">
        <f t="shared" si="128"/>
        <v>0</v>
      </c>
      <c r="AC625" s="72">
        <f t="shared" si="129"/>
        <v>0</v>
      </c>
      <c r="AD625" s="72">
        <f t="shared" si="130"/>
        <v>0</v>
      </c>
      <c r="AF625" s="115"/>
      <c r="AG625" s="115"/>
      <c r="AH625" s="115">
        <v>1</v>
      </c>
      <c r="AI625" s="115"/>
      <c r="AJ625" s="115"/>
      <c r="AK625" s="115"/>
      <c r="AL625" s="115"/>
      <c r="AM625" s="115"/>
      <c r="AN625" s="115"/>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c r="BJ625" s="115"/>
      <c r="BK625" s="115"/>
      <c r="BL625" s="115"/>
      <c r="BM625" s="115"/>
      <c r="BN625" s="115"/>
      <c r="BO625" s="115"/>
      <c r="BP625" s="115"/>
      <c r="BQ625" s="115"/>
      <c r="BR625" s="115"/>
      <c r="BS625" s="115"/>
      <c r="BT625" s="115"/>
      <c r="BU625" s="115"/>
    </row>
    <row r="626" spans="1:73" ht="51" customHeight="1" x14ac:dyDescent="0.3">
      <c r="A626" s="67" t="s">
        <v>498</v>
      </c>
      <c r="B626" s="143" cm="1">
        <f t="array" ref="B626">IF(COUNTA(AF626:BU626)=0,"",_xlfn.XLOOKUP(INDEX(AF626:BU626,MATCH(FALSE,ISBLANK(AF626:BU626),0)),$AF626:$BU626,$AF$550:$BU$550,0))</f>
        <v>45903</v>
      </c>
      <c r="C626" s="67" t="s">
        <v>785</v>
      </c>
      <c r="D626" s="67" t="s">
        <v>812</v>
      </c>
      <c r="E626" s="67">
        <v>2404263110</v>
      </c>
      <c r="F626" s="12"/>
      <c r="G626" s="12"/>
      <c r="H626" s="12"/>
      <c r="I626" s="59"/>
      <c r="J626" s="14" t="s">
        <v>271</v>
      </c>
      <c r="K626" s="14" t="str">
        <f>_xlfn.XLOOKUP(CONCATENATE(O626," ",U626),'Liste BT'!$J:$J,'Liste BT'!$C:$C,0)</f>
        <v>15374</v>
      </c>
      <c r="L626" s="14"/>
      <c r="M626" s="68" t="str">
        <f>IF(N626=0,"",_xlfn.XLOOKUP(N626,'Liste des sites'!$E:$E,'Liste des sites'!$O:$O,""))</f>
        <v>Neuchâtel</v>
      </c>
      <c r="N626" s="12" t="s">
        <v>1644</v>
      </c>
      <c r="O626" s="69" t="str">
        <f>IF(N626=0,"",_xlfn.XLOOKUP(N626,'Liste des sites'!$E:$E,'Liste des sites'!$D:$D,""))</f>
        <v>18246</v>
      </c>
      <c r="P626" s="12" t="s">
        <v>1644</v>
      </c>
      <c r="Q626" s="14" t="s">
        <v>698</v>
      </c>
      <c r="R626" s="69" t="str">
        <f t="shared" si="126"/>
        <v>18246 Vitrerie intérieure et extérieure</v>
      </c>
      <c r="S626" s="103"/>
      <c r="T626" s="14">
        <f>IF(S626="",0,_xlfn.XLOOKUP(S626,'Clés appart'!$D:$D,'Clés appart'!$G:$G,0))</f>
        <v>0</v>
      </c>
      <c r="U626" s="69" t="s">
        <v>544</v>
      </c>
      <c r="V626" s="69" t="s">
        <v>544</v>
      </c>
      <c r="W626" s="69" t="str">
        <f>_xlfn.XLOOKUP(R626,'Liste BT'!$J:$J,'Liste BT'!$K:$K,"")</f>
        <v>H01</v>
      </c>
      <c r="X626" s="105"/>
      <c r="Y626" s="13">
        <v>0.79</v>
      </c>
      <c r="Z626" s="71">
        <f t="shared" si="131"/>
        <v>0.79</v>
      </c>
      <c r="AA626" s="72">
        <f t="shared" si="127"/>
        <v>0</v>
      </c>
      <c r="AB626" s="72">
        <f t="shared" si="128"/>
        <v>0</v>
      </c>
      <c r="AC626" s="72">
        <f t="shared" si="129"/>
        <v>0</v>
      </c>
      <c r="AD626" s="72">
        <f t="shared" si="130"/>
        <v>0</v>
      </c>
      <c r="AF626" s="115"/>
      <c r="AG626" s="115"/>
      <c r="AH626" s="115">
        <v>0.79</v>
      </c>
      <c r="AI626" s="115"/>
      <c r="AJ626" s="115"/>
      <c r="AK626" s="115"/>
      <c r="AL626" s="115"/>
      <c r="AM626" s="115"/>
      <c r="AN626" s="115"/>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c r="BJ626" s="115"/>
      <c r="BK626" s="115"/>
      <c r="BL626" s="115"/>
      <c r="BM626" s="115"/>
      <c r="BN626" s="115"/>
      <c r="BO626" s="115"/>
      <c r="BP626" s="115"/>
      <c r="BQ626" s="115"/>
      <c r="BR626" s="115"/>
      <c r="BS626" s="115"/>
      <c r="BT626" s="115"/>
      <c r="BU626" s="115"/>
    </row>
    <row r="627" spans="1:73" ht="51" customHeight="1" x14ac:dyDescent="0.3">
      <c r="A627" s="67" t="s">
        <v>498</v>
      </c>
      <c r="B627" s="143" cm="1">
        <f t="array" ref="B627">IF(COUNTA(AF627:BU627)=0,"",_xlfn.XLOOKUP(INDEX(AF627:BU627,MATCH(FALSE,ISBLANK(AF627:BU627),0)),$AF627:$BU627,$AF$550:$BU$550,0))</f>
        <v>45904</v>
      </c>
      <c r="C627" s="67" t="s">
        <v>785</v>
      </c>
      <c r="D627" s="67" t="s">
        <v>812</v>
      </c>
      <c r="E627" s="67">
        <v>2404263110</v>
      </c>
      <c r="F627" s="12"/>
      <c r="G627" s="12"/>
      <c r="H627" s="12"/>
      <c r="I627" s="59"/>
      <c r="J627" s="14" t="s">
        <v>387</v>
      </c>
      <c r="K627" s="14" t="str">
        <f>_xlfn.XLOOKUP(CONCATENATE(O627," ",U627),'Liste BT'!$J:$J,'Liste BT'!$C:$C,0)</f>
        <v>5274</v>
      </c>
      <c r="L627" s="14"/>
      <c r="M627" s="68" t="str">
        <f>IF(N627=0,"",_xlfn.XLOOKUP(N627,'Liste des sites'!$E:$E,'Liste des sites'!$O:$O,""))</f>
        <v>Jura</v>
      </c>
      <c r="N627" s="12" t="s">
        <v>2366</v>
      </c>
      <c r="O627" s="69" t="str">
        <f>IF(N627=0,"",_xlfn.XLOOKUP(N627,'Liste des sites'!$E:$E,'Liste des sites'!$D:$D,""))</f>
        <v>1830</v>
      </c>
      <c r="P627" s="12" t="s">
        <v>2366</v>
      </c>
      <c r="Q627" s="14" t="s">
        <v>695</v>
      </c>
      <c r="R627" s="69" t="str">
        <f t="shared" si="126"/>
        <v>1830 Vitrerie intérieure et extérieure</v>
      </c>
      <c r="S627" s="103"/>
      <c r="T627" s="14">
        <f>IF(S627="",0,_xlfn.XLOOKUP(S627,'Clés appart'!$D:$D,'Clés appart'!$G:$G,0))</f>
        <v>0</v>
      </c>
      <c r="U627" s="69" t="s">
        <v>544</v>
      </c>
      <c r="V627" s="69" t="s">
        <v>544</v>
      </c>
      <c r="W627" s="69" t="str">
        <f>_xlfn.XLOOKUP(R627,'Liste BT'!$J:$J,'Liste BT'!$K:$K,"")</f>
        <v>A02</v>
      </c>
      <c r="X627" s="105"/>
      <c r="Y627" s="13">
        <v>2</v>
      </c>
      <c r="Z627" s="71">
        <f t="shared" si="131"/>
        <v>2</v>
      </c>
      <c r="AA627" s="72">
        <f t="shared" si="127"/>
        <v>0</v>
      </c>
      <c r="AB627" s="72">
        <f t="shared" si="128"/>
        <v>0</v>
      </c>
      <c r="AC627" s="72">
        <f t="shared" si="129"/>
        <v>0</v>
      </c>
      <c r="AD627" s="72">
        <f t="shared" si="130"/>
        <v>0</v>
      </c>
      <c r="AF627" s="115"/>
      <c r="AG627" s="115"/>
      <c r="AH627" s="115"/>
      <c r="AI627" s="115">
        <v>2</v>
      </c>
      <c r="AJ627" s="115"/>
      <c r="AK627" s="115"/>
      <c r="AL627" s="115"/>
      <c r="AM627" s="115"/>
      <c r="AN627" s="115"/>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c r="BJ627" s="115"/>
      <c r="BK627" s="115"/>
      <c r="BL627" s="115"/>
      <c r="BM627" s="115"/>
      <c r="BN627" s="115"/>
      <c r="BO627" s="115"/>
      <c r="BP627" s="115"/>
      <c r="BQ627" s="115"/>
      <c r="BR627" s="115"/>
      <c r="BS627" s="115"/>
      <c r="BT627" s="115"/>
      <c r="BU627" s="115"/>
    </row>
    <row r="628" spans="1:73" ht="51" customHeight="1" x14ac:dyDescent="0.3">
      <c r="A628" s="67" t="s">
        <v>498</v>
      </c>
      <c r="B628" s="143" cm="1">
        <f t="array" ref="B628">IF(COUNTA(AF628:BU628)=0,"",_xlfn.XLOOKUP(INDEX(AF628:BU628,MATCH(FALSE,ISBLANK(AF628:BU628),0)),$AF628:$BU628,$AF$550:$BU$550,0))</f>
        <v>45904</v>
      </c>
      <c r="C628" s="67" t="s">
        <v>785</v>
      </c>
      <c r="D628" s="67" t="s">
        <v>812</v>
      </c>
      <c r="E628" s="67">
        <v>2404263110</v>
      </c>
      <c r="F628" s="12"/>
      <c r="G628" s="12"/>
      <c r="H628" s="12"/>
      <c r="I628" s="59"/>
      <c r="J628" s="14" t="s">
        <v>387</v>
      </c>
      <c r="K628" s="14" t="str">
        <f>_xlfn.XLOOKUP(CONCATENATE(O628," ",U628),'Liste BT'!$J:$J,'Liste BT'!$C:$C,0)</f>
        <v>5274</v>
      </c>
      <c r="L628" s="14"/>
      <c r="M628" s="68" t="str">
        <f>IF(N628=0,"",_xlfn.XLOOKUP(N628,'Liste des sites'!$E:$E,'Liste des sites'!$O:$O,""))</f>
        <v>Jura</v>
      </c>
      <c r="N628" s="12" t="s">
        <v>2366</v>
      </c>
      <c r="O628" s="69" t="str">
        <f>IF(N628=0,"",_xlfn.XLOOKUP(N628,'Liste des sites'!$E:$E,'Liste des sites'!$D:$D,""))</f>
        <v>1830</v>
      </c>
      <c r="P628" s="12" t="s">
        <v>2366</v>
      </c>
      <c r="Q628" s="14" t="s">
        <v>698</v>
      </c>
      <c r="R628" s="69" t="str">
        <f t="shared" si="126"/>
        <v>1830 Vitrerie intérieure et extérieure</v>
      </c>
      <c r="S628" s="103"/>
      <c r="T628" s="14">
        <f>IF(S628="",0,_xlfn.XLOOKUP(S628,'Clés appart'!$D:$D,'Clés appart'!$G:$G,0))</f>
        <v>0</v>
      </c>
      <c r="U628" s="69" t="s">
        <v>544</v>
      </c>
      <c r="V628" s="69" t="s">
        <v>544</v>
      </c>
      <c r="W628" s="69" t="str">
        <f>_xlfn.XLOOKUP(R628,'Liste BT'!$J:$J,'Liste BT'!$K:$K,"")</f>
        <v>A02</v>
      </c>
      <c r="X628" s="105"/>
      <c r="Y628" s="13">
        <v>0.5</v>
      </c>
      <c r="Z628" s="71">
        <f t="shared" si="131"/>
        <v>0.5</v>
      </c>
      <c r="AA628" s="72">
        <f t="shared" si="127"/>
        <v>0</v>
      </c>
      <c r="AB628" s="72">
        <f t="shared" si="128"/>
        <v>0</v>
      </c>
      <c r="AC628" s="72">
        <f t="shared" si="129"/>
        <v>0</v>
      </c>
      <c r="AD628" s="72">
        <f t="shared" si="130"/>
        <v>0</v>
      </c>
      <c r="AF628" s="115"/>
      <c r="AG628" s="115"/>
      <c r="AH628" s="115"/>
      <c r="AI628" s="115">
        <v>0.5</v>
      </c>
      <c r="AJ628" s="115"/>
      <c r="AK628" s="115"/>
      <c r="AL628" s="115"/>
      <c r="AM628" s="115"/>
      <c r="AN628" s="115"/>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c r="BJ628" s="115"/>
      <c r="BK628" s="115"/>
      <c r="BL628" s="115"/>
      <c r="BM628" s="115"/>
      <c r="BN628" s="115"/>
      <c r="BO628" s="115"/>
      <c r="BP628" s="115"/>
      <c r="BQ628" s="115"/>
      <c r="BR628" s="115"/>
      <c r="BS628" s="115"/>
      <c r="BT628" s="115"/>
      <c r="BU628" s="115"/>
    </row>
    <row r="629" spans="1:73" ht="51" customHeight="1" x14ac:dyDescent="0.3">
      <c r="A629" s="67" t="s">
        <v>498</v>
      </c>
      <c r="B629" s="143" cm="1">
        <f t="array" ref="B629">IF(COUNTA(AF629:BU629)=0,"",_xlfn.XLOOKUP(INDEX(AF629:BU629,MATCH(FALSE,ISBLANK(AF629:BU629),0)),$AF629:$BU629,$AF$550:$BU$550,0))</f>
        <v>45904</v>
      </c>
      <c r="C629" s="67" t="s">
        <v>785</v>
      </c>
      <c r="D629" s="67" t="s">
        <v>812</v>
      </c>
      <c r="E629" s="67">
        <v>2404263110</v>
      </c>
      <c r="F629" s="12" t="s">
        <v>1499</v>
      </c>
      <c r="G629" s="12"/>
      <c r="H629" s="12" t="s">
        <v>836</v>
      </c>
      <c r="I629" s="59"/>
      <c r="J629" s="14"/>
      <c r="K629" s="14">
        <f>_xlfn.XLOOKUP(CONCATENATE(O629," ",U629),'Liste BT'!$J:$J,'Liste BT'!$C:$C,0)</f>
        <v>0</v>
      </c>
      <c r="L629" s="14"/>
      <c r="M629" s="68" t="str">
        <f>IF(N629=0,"",_xlfn.XLOOKUP(N629,'Liste des sites'!$E:$E,'Liste des sites'!$O:$O,""))</f>
        <v>Jura</v>
      </c>
      <c r="N629" s="12" t="s">
        <v>1106</v>
      </c>
      <c r="O629" s="69" t="str">
        <f>IF(N629=0,"",_xlfn.XLOOKUP(N629,'Liste des sites'!$E:$E,'Liste des sites'!$D:$D,""))</f>
        <v>119</v>
      </c>
      <c r="P629" s="12" t="s">
        <v>1106</v>
      </c>
      <c r="Q629" s="14" t="s">
        <v>670</v>
      </c>
      <c r="R629" s="69" t="str">
        <f t="shared" si="126"/>
        <v/>
      </c>
      <c r="S629" s="103"/>
      <c r="T629" s="14">
        <f>IF(S629="",0,_xlfn.XLOOKUP(S629,'Clés appart'!$D:$D,'Clés appart'!$G:$G,0))</f>
        <v>0</v>
      </c>
      <c r="U629" s="69"/>
      <c r="V629" s="69"/>
      <c r="W629" s="69" t="str">
        <f>_xlfn.XLOOKUP(R629,'Liste BT'!$J:$J,'Liste BT'!$K:$K,"")</f>
        <v/>
      </c>
      <c r="X629" s="105" t="s">
        <v>670</v>
      </c>
      <c r="Y629" s="13">
        <v>0.75</v>
      </c>
      <c r="Z629" s="71">
        <f t="shared" si="131"/>
        <v>0.75</v>
      </c>
      <c r="AA629" s="72">
        <f t="shared" si="127"/>
        <v>0</v>
      </c>
      <c r="AB629" s="72">
        <f t="shared" si="128"/>
        <v>0</v>
      </c>
      <c r="AC629" s="72">
        <f t="shared" si="129"/>
        <v>0</v>
      </c>
      <c r="AD629" s="72">
        <f t="shared" si="130"/>
        <v>0</v>
      </c>
      <c r="AF629" s="115"/>
      <c r="AG629" s="115"/>
      <c r="AH629" s="115"/>
      <c r="AI629" s="115">
        <v>0.75</v>
      </c>
      <c r="AJ629" s="115"/>
      <c r="AK629" s="115"/>
      <c r="AL629" s="115"/>
      <c r="AM629" s="115"/>
      <c r="AN629" s="115"/>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c r="BJ629" s="115"/>
      <c r="BK629" s="115"/>
      <c r="BL629" s="115"/>
      <c r="BM629" s="115"/>
      <c r="BN629" s="115"/>
      <c r="BO629" s="115"/>
      <c r="BP629" s="115"/>
      <c r="BQ629" s="115"/>
      <c r="BR629" s="115"/>
      <c r="BS629" s="115"/>
      <c r="BT629" s="115"/>
      <c r="BU629" s="115"/>
    </row>
    <row r="630" spans="1:73" ht="51" customHeight="1" x14ac:dyDescent="0.3">
      <c r="A630" s="67" t="s">
        <v>498</v>
      </c>
      <c r="B630" s="143" cm="1">
        <f t="array" ref="B630">IF(COUNTA(AF630:BU630)=0,"",_xlfn.XLOOKUP(INDEX(AF630:BU630,MATCH(FALSE,ISBLANK(AF630:BU630),0)),$AF630:$BU630,$AF$550:$BU$550,0))</f>
        <v>45904</v>
      </c>
      <c r="C630" s="67" t="s">
        <v>785</v>
      </c>
      <c r="D630" s="67" t="s">
        <v>812</v>
      </c>
      <c r="E630" s="67">
        <v>2404263110</v>
      </c>
      <c r="F630" s="12"/>
      <c r="G630" s="12"/>
      <c r="H630" s="12"/>
      <c r="I630" s="59"/>
      <c r="J630" s="14" t="s">
        <v>284</v>
      </c>
      <c r="K630" s="14" t="str">
        <f>_xlfn.XLOOKUP(CONCATENATE(O630," ",U630),'Liste BT'!$J:$J,'Liste BT'!$C:$C,0)</f>
        <v>16088</v>
      </c>
      <c r="L630" s="14"/>
      <c r="M630" s="68" t="str">
        <f>IF(N630=0,"",_xlfn.XLOOKUP(N630,'Liste des sites'!$E:$E,'Liste des sites'!$O:$O,""))</f>
        <v>Jura</v>
      </c>
      <c r="N630" s="12" t="s">
        <v>2405</v>
      </c>
      <c r="O630" s="69" t="str">
        <f>IF(N630=0,"",_xlfn.XLOOKUP(N630,'Liste des sites'!$E:$E,'Liste des sites'!$D:$D,""))</f>
        <v>18756</v>
      </c>
      <c r="P630" s="12" t="s">
        <v>2405</v>
      </c>
      <c r="Q630" s="14" t="s">
        <v>698</v>
      </c>
      <c r="R630" s="69" t="str">
        <f t="shared" si="126"/>
        <v>18756 Vitrerie intérieure et extérieure</v>
      </c>
      <c r="S630" s="103"/>
      <c r="T630" s="14">
        <f>IF(S630="",0,_xlfn.XLOOKUP(S630,'Clés appart'!$D:$D,'Clés appart'!$G:$G,0))</f>
        <v>0</v>
      </c>
      <c r="U630" s="69" t="s">
        <v>544</v>
      </c>
      <c r="V630" s="69" t="s">
        <v>544</v>
      </c>
      <c r="W630" s="69" t="str">
        <f>_xlfn.XLOOKUP(R630,'Liste BT'!$J:$J,'Liste BT'!$K:$K,"")</f>
        <v>A04</v>
      </c>
      <c r="X630" s="105"/>
      <c r="Y630" s="13">
        <v>1.03</v>
      </c>
      <c r="Z630" s="71">
        <f t="shared" si="131"/>
        <v>1.03</v>
      </c>
      <c r="AA630" s="72">
        <f t="shared" si="127"/>
        <v>0</v>
      </c>
      <c r="AB630" s="72">
        <f t="shared" si="128"/>
        <v>0</v>
      </c>
      <c r="AC630" s="72">
        <f t="shared" si="129"/>
        <v>0</v>
      </c>
      <c r="AD630" s="72">
        <f t="shared" si="130"/>
        <v>0</v>
      </c>
      <c r="AF630" s="115"/>
      <c r="AG630" s="115"/>
      <c r="AH630" s="115"/>
      <c r="AI630" s="115">
        <v>1.03</v>
      </c>
      <c r="AJ630" s="115"/>
      <c r="AK630" s="115"/>
      <c r="AL630" s="115"/>
      <c r="AM630" s="115"/>
      <c r="AN630" s="115"/>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c r="BJ630" s="115"/>
      <c r="BK630" s="115"/>
      <c r="BL630" s="115"/>
      <c r="BM630" s="115"/>
      <c r="BN630" s="115"/>
      <c r="BO630" s="115"/>
      <c r="BP630" s="115"/>
      <c r="BQ630" s="115"/>
      <c r="BR630" s="115"/>
      <c r="BS630" s="115"/>
      <c r="BT630" s="115"/>
      <c r="BU630" s="115"/>
    </row>
    <row r="631" spans="1:73" ht="51" customHeight="1" x14ac:dyDescent="0.3">
      <c r="A631" s="67" t="s">
        <v>498</v>
      </c>
      <c r="B631" s="143" cm="1">
        <f t="array" ref="B631">IF(COUNTA(AF631:BU631)=0,"",_xlfn.XLOOKUP(INDEX(AF631:BU631,MATCH(FALSE,ISBLANK(AF631:BU631),0)),$AF631:$BU631,$AF$550:$BU$550,0))</f>
        <v>45904</v>
      </c>
      <c r="C631" s="67" t="s">
        <v>785</v>
      </c>
      <c r="D631" s="67" t="s">
        <v>812</v>
      </c>
      <c r="E631" s="67">
        <v>2404263110</v>
      </c>
      <c r="F631" s="12"/>
      <c r="G631" s="12"/>
      <c r="H631" s="12"/>
      <c r="I631" s="59"/>
      <c r="J631" s="14" t="s">
        <v>286</v>
      </c>
      <c r="K631" s="14" t="str">
        <f>_xlfn.XLOOKUP(CONCATENATE(O631," ",U631),'Liste BT'!$J:$J,'Liste BT'!$C:$C,0)</f>
        <v>16089</v>
      </c>
      <c r="L631" s="14"/>
      <c r="M631" s="68" t="str">
        <f>IF(N631=0,"",_xlfn.XLOOKUP(N631,'Liste des sites'!$E:$E,'Liste des sites'!$O:$O,""))</f>
        <v>Jura</v>
      </c>
      <c r="N631" s="12" t="s">
        <v>2407</v>
      </c>
      <c r="O631" s="69" t="str">
        <f>IF(N631=0,"",_xlfn.XLOOKUP(N631,'Liste des sites'!$E:$E,'Liste des sites'!$D:$D,""))</f>
        <v>18757</v>
      </c>
      <c r="P631" s="12" t="s">
        <v>2407</v>
      </c>
      <c r="Q631" s="14" t="s">
        <v>698</v>
      </c>
      <c r="R631" s="69" t="str">
        <f t="shared" si="126"/>
        <v>18757 Vitrerie intérieure et extérieure</v>
      </c>
      <c r="S631" s="103"/>
      <c r="T631" s="14">
        <f>IF(S631="",0,_xlfn.XLOOKUP(S631,'Clés appart'!$D:$D,'Clés appart'!$G:$G,0))</f>
        <v>0</v>
      </c>
      <c r="U631" s="69" t="s">
        <v>544</v>
      </c>
      <c r="V631" s="69" t="s">
        <v>544</v>
      </c>
      <c r="W631" s="69" t="str">
        <f>_xlfn.XLOOKUP(R631,'Liste BT'!$J:$J,'Liste BT'!$K:$K,"")</f>
        <v>H01</v>
      </c>
      <c r="X631" s="105"/>
      <c r="Y631" s="13">
        <v>0.48</v>
      </c>
      <c r="Z631" s="71">
        <f t="shared" si="131"/>
        <v>0.48</v>
      </c>
      <c r="AA631" s="72">
        <f t="shared" si="127"/>
        <v>0</v>
      </c>
      <c r="AB631" s="72">
        <f t="shared" si="128"/>
        <v>0</v>
      </c>
      <c r="AC631" s="72">
        <f t="shared" si="129"/>
        <v>0</v>
      </c>
      <c r="AD631" s="72">
        <f t="shared" si="130"/>
        <v>0</v>
      </c>
      <c r="AF631" s="115"/>
      <c r="AG631" s="115"/>
      <c r="AH631" s="115"/>
      <c r="AI631" s="115">
        <v>0.48</v>
      </c>
      <c r="AJ631" s="115"/>
      <c r="AK631" s="115"/>
      <c r="AL631" s="115"/>
      <c r="AM631" s="115"/>
      <c r="AN631" s="115"/>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c r="BJ631" s="115"/>
      <c r="BK631" s="115"/>
      <c r="BL631" s="115"/>
      <c r="BM631" s="115"/>
      <c r="BN631" s="115"/>
      <c r="BO631" s="115"/>
      <c r="BP631" s="115"/>
      <c r="BQ631" s="115"/>
      <c r="BR631" s="115"/>
      <c r="BS631" s="115"/>
      <c r="BT631" s="115"/>
      <c r="BU631" s="115"/>
    </row>
    <row r="632" spans="1:73" ht="51" customHeight="1" x14ac:dyDescent="0.3">
      <c r="A632" s="67" t="s">
        <v>498</v>
      </c>
      <c r="B632" s="143" cm="1">
        <f t="array" ref="B632">IF(COUNTA(AF632:BU632)=0,"",_xlfn.XLOOKUP(INDEX(AF632:BU632,MATCH(FALSE,ISBLANK(AF632:BU632),0)),$AF632:$BU632,$AF$550:$BU$550,0))</f>
        <v>45904</v>
      </c>
      <c r="C632" s="67" t="s">
        <v>785</v>
      </c>
      <c r="D632" s="67" t="s">
        <v>812</v>
      </c>
      <c r="E632" s="67">
        <v>2404263110</v>
      </c>
      <c r="F632" s="12"/>
      <c r="G632" s="12"/>
      <c r="H632" s="12"/>
      <c r="I632" s="59"/>
      <c r="J632" s="14" t="s">
        <v>275</v>
      </c>
      <c r="K632" s="14" t="str">
        <f>_xlfn.XLOOKUP(CONCATENATE(O632," ",U632),'Liste BT'!$J:$J,'Liste BT'!$C:$C,0)</f>
        <v>6862</v>
      </c>
      <c r="L632" s="14"/>
      <c r="M632" s="68" t="str">
        <f>IF(N632=0,"",_xlfn.XLOOKUP(N632,'Liste des sites'!$E:$E,'Liste des sites'!$O:$O,""))</f>
        <v>Neuchâtel</v>
      </c>
      <c r="N632" s="12" t="s">
        <v>1825</v>
      </c>
      <c r="O632" s="69" t="str">
        <f>IF(N632=0,"",_xlfn.XLOOKUP(N632,'Liste des sites'!$E:$E,'Liste des sites'!$D:$D,""))</f>
        <v>1763</v>
      </c>
      <c r="P632" s="12" t="s">
        <v>1825</v>
      </c>
      <c r="Q632" s="14" t="s">
        <v>551</v>
      </c>
      <c r="R632" s="69" t="str">
        <f t="shared" si="126"/>
        <v>1763 Balayage parking + Poubelles</v>
      </c>
      <c r="S632" s="103"/>
      <c r="T632" s="14">
        <f>IF(S632="",0,_xlfn.XLOOKUP(S632,'Clés appart'!$D:$D,'Clés appart'!$G:$G,0))</f>
        <v>0</v>
      </c>
      <c r="U632" s="69" t="s">
        <v>551</v>
      </c>
      <c r="V632" s="69" t="s">
        <v>551</v>
      </c>
      <c r="W632" s="69">
        <f>_xlfn.XLOOKUP(R632,'Liste BT'!$J:$J,'Liste BT'!$K:$K,"")</f>
        <v>0</v>
      </c>
      <c r="X632" s="105"/>
      <c r="Y632" s="13">
        <v>0.5</v>
      </c>
      <c r="Z632" s="71">
        <f t="shared" si="131"/>
        <v>1</v>
      </c>
      <c r="AA632" s="72">
        <f t="shared" si="127"/>
        <v>0</v>
      </c>
      <c r="AB632" s="72">
        <f t="shared" si="128"/>
        <v>0</v>
      </c>
      <c r="AC632" s="72">
        <f t="shared" si="129"/>
        <v>0</v>
      </c>
      <c r="AD632" s="72">
        <f t="shared" si="130"/>
        <v>0</v>
      </c>
      <c r="AF632" s="115"/>
      <c r="AG632" s="115"/>
      <c r="AH632" s="115"/>
      <c r="AI632" s="115">
        <v>1</v>
      </c>
      <c r="AJ632" s="115"/>
      <c r="AK632" s="115"/>
      <c r="AL632" s="115"/>
      <c r="AM632" s="115"/>
      <c r="AN632" s="115"/>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c r="BJ632" s="115"/>
      <c r="BK632" s="115"/>
      <c r="BL632" s="115"/>
      <c r="BM632" s="115"/>
      <c r="BN632" s="115"/>
      <c r="BO632" s="115"/>
      <c r="BP632" s="115"/>
      <c r="BQ632" s="115"/>
      <c r="BR632" s="115"/>
      <c r="BS632" s="115"/>
      <c r="BT632" s="115"/>
      <c r="BU632" s="115"/>
    </row>
    <row r="633" spans="1:73" ht="51" customHeight="1" x14ac:dyDescent="0.3">
      <c r="A633" s="67" t="s">
        <v>498</v>
      </c>
      <c r="B633" s="143" cm="1">
        <f t="array" ref="B633">IF(COUNTA(AF633:BU633)=0,"",_xlfn.XLOOKUP(INDEX(AF633:BU633,MATCH(FALSE,ISBLANK(AF633:BU633),0)),$AF633:$BU633,$AF$550:$BU$550,0))</f>
        <v>45905</v>
      </c>
      <c r="C633" s="67" t="s">
        <v>785</v>
      </c>
      <c r="D633" s="67" t="s">
        <v>812</v>
      </c>
      <c r="E633" s="67">
        <v>2404263110</v>
      </c>
      <c r="F633" s="12"/>
      <c r="G633" s="12"/>
      <c r="H633" s="12"/>
      <c r="I633" s="59"/>
      <c r="J633" s="14" t="s">
        <v>389</v>
      </c>
      <c r="K633" s="14" t="str">
        <f>_xlfn.XLOOKUP(CONCATENATE(O633," ",U633),'Liste BT'!$J:$J,'Liste BT'!$C:$C,0)</f>
        <v>5276</v>
      </c>
      <c r="L633" s="14"/>
      <c r="M633" s="68" t="str">
        <f>IF(N633=0,"",_xlfn.XLOOKUP(N633,'Liste des sites'!$E:$E,'Liste des sites'!$O:$O,""))</f>
        <v>Jura</v>
      </c>
      <c r="N633" s="12" t="s">
        <v>2370</v>
      </c>
      <c r="O633" s="69" t="str">
        <f>IF(N633=0,"",_xlfn.XLOOKUP(N633,'Liste des sites'!$E:$E,'Liste des sites'!$D:$D,""))</f>
        <v>1755</v>
      </c>
      <c r="P633" s="12" t="s">
        <v>2370</v>
      </c>
      <c r="Q633" s="14" t="s">
        <v>695</v>
      </c>
      <c r="R633" s="69" t="str">
        <f t="shared" si="126"/>
        <v>1755 A fond trimestriel</v>
      </c>
      <c r="S633" s="103"/>
      <c r="T633" s="14">
        <f>IF(S633="",0,_xlfn.XLOOKUP(S633,'Clés appart'!$D:$D,'Clés appart'!$G:$G,0))</f>
        <v>0</v>
      </c>
      <c r="U633" s="69" t="s">
        <v>2592</v>
      </c>
      <c r="V633" s="69" t="s">
        <v>2592</v>
      </c>
      <c r="W633" s="69" t="str">
        <f>_xlfn.XLOOKUP(R633,'Liste BT'!$J:$J,'Liste BT'!$K:$K,"")</f>
        <v>A04</v>
      </c>
      <c r="X633" s="105"/>
      <c r="Y633" s="13">
        <v>2</v>
      </c>
      <c r="Z633" s="71">
        <f t="shared" si="131"/>
        <v>2</v>
      </c>
      <c r="AA633" s="72">
        <f t="shared" si="127"/>
        <v>0</v>
      </c>
      <c r="AB633" s="72">
        <f t="shared" si="128"/>
        <v>0</v>
      </c>
      <c r="AC633" s="72">
        <f t="shared" si="129"/>
        <v>0</v>
      </c>
      <c r="AD633" s="72">
        <f t="shared" si="130"/>
        <v>0</v>
      </c>
      <c r="AF633" s="115"/>
      <c r="AG633" s="115"/>
      <c r="AH633" s="115"/>
      <c r="AI633" s="115"/>
      <c r="AJ633" s="115">
        <v>2</v>
      </c>
      <c r="AK633" s="115"/>
      <c r="AL633" s="115"/>
      <c r="AM633" s="115"/>
      <c r="AN633" s="115"/>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c r="BJ633" s="115"/>
      <c r="BK633" s="115"/>
      <c r="BL633" s="115"/>
      <c r="BM633" s="115"/>
      <c r="BN633" s="115"/>
      <c r="BO633" s="115"/>
      <c r="BP633" s="115"/>
      <c r="BQ633" s="115"/>
      <c r="BR633" s="115"/>
      <c r="BS633" s="115"/>
      <c r="BT633" s="115"/>
      <c r="BU633" s="115"/>
    </row>
    <row r="634" spans="1:73" ht="51" customHeight="1" x14ac:dyDescent="0.3">
      <c r="A634" s="67" t="s">
        <v>498</v>
      </c>
      <c r="B634" s="143" cm="1">
        <f t="array" ref="B634">IF(COUNTA(AF634:BU634)=0,"",_xlfn.XLOOKUP(INDEX(AF634:BU634,MATCH(FALSE,ISBLANK(AF634:BU634),0)),$AF634:$BU634,$AF$550:$BU$550,0))</f>
        <v>45905</v>
      </c>
      <c r="C634" s="67" t="s">
        <v>785</v>
      </c>
      <c r="D634" s="67" t="s">
        <v>812</v>
      </c>
      <c r="E634" s="67">
        <v>2404263110</v>
      </c>
      <c r="F634" s="12"/>
      <c r="G634" s="12"/>
      <c r="H634" s="12"/>
      <c r="I634" s="59"/>
      <c r="J634" s="14" t="s">
        <v>389</v>
      </c>
      <c r="K634" s="14" t="str">
        <f>_xlfn.XLOOKUP(CONCATENATE(O634," ",U634),'Liste BT'!$J:$J,'Liste BT'!$C:$C,0)</f>
        <v>11819</v>
      </c>
      <c r="L634" s="14"/>
      <c r="M634" s="68" t="str">
        <f>IF(N634=0,"",_xlfn.XLOOKUP(N634,'Liste des sites'!$E:$E,'Liste des sites'!$O:$O,""))</f>
        <v>Jura</v>
      </c>
      <c r="N634" s="12" t="s">
        <v>2370</v>
      </c>
      <c r="O634" s="69" t="str">
        <f>IF(N634=0,"",_xlfn.XLOOKUP(N634,'Liste des sites'!$E:$E,'Liste des sites'!$D:$D,""))</f>
        <v>1755</v>
      </c>
      <c r="P634" s="12" t="s">
        <v>2370</v>
      </c>
      <c r="Q634" s="14" t="s">
        <v>698</v>
      </c>
      <c r="R634" s="69" t="str">
        <f t="shared" si="126"/>
        <v>1755 Vitrerie intérieure et extérieure</v>
      </c>
      <c r="S634" s="103"/>
      <c r="T634" s="14">
        <f>IF(S634="",0,_xlfn.XLOOKUP(S634,'Clés appart'!$D:$D,'Clés appart'!$G:$G,0))</f>
        <v>0</v>
      </c>
      <c r="U634" s="69" t="s">
        <v>544</v>
      </c>
      <c r="V634" s="69" t="s">
        <v>544</v>
      </c>
      <c r="W634" s="69" t="str">
        <f>_xlfn.XLOOKUP(R634,'Liste BT'!$J:$J,'Liste BT'!$K:$K,"")</f>
        <v>A01</v>
      </c>
      <c r="X634" s="105"/>
      <c r="Y634" s="13">
        <v>0.5</v>
      </c>
      <c r="Z634" s="71">
        <f t="shared" si="131"/>
        <v>0.5</v>
      </c>
      <c r="AA634" s="72">
        <f t="shared" si="127"/>
        <v>0</v>
      </c>
      <c r="AB634" s="72">
        <f t="shared" si="128"/>
        <v>0</v>
      </c>
      <c r="AC634" s="72">
        <f t="shared" si="129"/>
        <v>0</v>
      </c>
      <c r="AD634" s="72">
        <f t="shared" si="130"/>
        <v>0</v>
      </c>
      <c r="AF634" s="115"/>
      <c r="AG634" s="115"/>
      <c r="AH634" s="115"/>
      <c r="AI634" s="115"/>
      <c r="AJ634" s="115">
        <v>0.5</v>
      </c>
      <c r="AK634" s="115"/>
      <c r="AL634" s="115"/>
      <c r="AM634" s="115"/>
      <c r="AN634" s="115"/>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c r="BJ634" s="115"/>
      <c r="BK634" s="115"/>
      <c r="BL634" s="115"/>
      <c r="BM634" s="115"/>
      <c r="BN634" s="115"/>
      <c r="BO634" s="115"/>
      <c r="BP634" s="115"/>
      <c r="BQ634" s="115"/>
      <c r="BR634" s="115"/>
      <c r="BS634" s="115"/>
      <c r="BT634" s="115"/>
      <c r="BU634" s="115"/>
    </row>
    <row r="635" spans="1:73" ht="51" customHeight="1" x14ac:dyDescent="0.3">
      <c r="A635" s="67" t="s">
        <v>498</v>
      </c>
      <c r="B635" s="143" cm="1">
        <f t="array" ref="B635">IF(COUNTA(AF635:BU635)=0,"",_xlfn.XLOOKUP(INDEX(AF635:BU635,MATCH(FALSE,ISBLANK(AF635:BU635),0)),$AF635:$BU635,$AF$550:$BU$550,0))</f>
        <v>45905</v>
      </c>
      <c r="C635" s="67" t="s">
        <v>785</v>
      </c>
      <c r="D635" s="67" t="s">
        <v>812</v>
      </c>
      <c r="E635" s="67">
        <v>2404263110</v>
      </c>
      <c r="F635" s="12" t="s">
        <v>891</v>
      </c>
      <c r="G635" s="12"/>
      <c r="H635" s="12" t="s">
        <v>164</v>
      </c>
      <c r="I635" s="59"/>
      <c r="J635" s="14" t="s">
        <v>1244</v>
      </c>
      <c r="K635" s="14">
        <f>_xlfn.XLOOKUP(CONCATENATE(O635," ",U635),'Liste BT'!$J:$J,'Liste BT'!$C:$C,0)</f>
        <v>0</v>
      </c>
      <c r="L635" s="14" t="s">
        <v>1244</v>
      </c>
      <c r="M635" s="68" t="str">
        <f>IF(N635=0,"",_xlfn.XLOOKUP(N635,'Liste des sites'!$E:$E,'Liste des sites'!$O:$O,""))</f>
        <v>Neuchâtel</v>
      </c>
      <c r="N635" s="12" t="s">
        <v>1248</v>
      </c>
      <c r="O635" s="69" t="str">
        <f>IF(N635=0,"",_xlfn.XLOOKUP(N635,'Liste des sites'!$E:$E,'Liste des sites'!$D:$D,""))</f>
        <v>19297</v>
      </c>
      <c r="P635" s="12" t="s">
        <v>1248</v>
      </c>
      <c r="Q635" s="14" t="s">
        <v>620</v>
      </c>
      <c r="R635" s="69" t="str">
        <f t="shared" si="126"/>
        <v/>
      </c>
      <c r="S635" s="103"/>
      <c r="T635" s="14">
        <f>IF(S635="",0,_xlfn.XLOOKUP(S635,'Clés appart'!$D:$D,'Clés appart'!$G:$G,0))</f>
        <v>0</v>
      </c>
      <c r="U635" s="69"/>
      <c r="V635" s="69"/>
      <c r="W635" s="69" t="str">
        <f>_xlfn.XLOOKUP(R635,'Liste BT'!$J:$J,'Liste BT'!$K:$K,"")</f>
        <v/>
      </c>
      <c r="X635" s="105" t="s">
        <v>620</v>
      </c>
      <c r="Y635" s="13">
        <v>8</v>
      </c>
      <c r="Z635" s="71">
        <f t="shared" si="131"/>
        <v>8</v>
      </c>
      <c r="AA635" s="72">
        <f t="shared" si="127"/>
        <v>0</v>
      </c>
      <c r="AB635" s="72">
        <f t="shared" si="128"/>
        <v>0</v>
      </c>
      <c r="AC635" s="72">
        <f t="shared" si="129"/>
        <v>0</v>
      </c>
      <c r="AD635" s="72">
        <f t="shared" si="130"/>
        <v>0</v>
      </c>
      <c r="AF635" s="115"/>
      <c r="AG635" s="115"/>
      <c r="AH635" s="115"/>
      <c r="AI635" s="115"/>
      <c r="AJ635" s="115">
        <v>8</v>
      </c>
      <c r="AK635" s="115"/>
      <c r="AL635" s="115"/>
      <c r="AM635" s="115"/>
      <c r="AN635" s="115"/>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c r="BJ635" s="115"/>
      <c r="BK635" s="115"/>
      <c r="BL635" s="115"/>
      <c r="BM635" s="115"/>
      <c r="BN635" s="115"/>
      <c r="BO635" s="115"/>
      <c r="BP635" s="115"/>
      <c r="BQ635" s="115"/>
      <c r="BR635" s="115"/>
      <c r="BS635" s="115"/>
      <c r="BT635" s="115"/>
      <c r="BU635" s="115"/>
    </row>
    <row r="636" spans="1:73" ht="51" customHeight="1" x14ac:dyDescent="0.3">
      <c r="A636" s="67" t="s">
        <v>498</v>
      </c>
      <c r="B636" s="143" cm="1">
        <f t="array" ref="B636">IF(COUNTA(AF636:BU636)=0,"",_xlfn.XLOOKUP(INDEX(AF636:BU636,MATCH(FALSE,ISBLANK(AF636:BU636),0)),$AF636:$BU636,$AF$550:$BU$550,0))</f>
        <v>45908</v>
      </c>
      <c r="C636" s="67" t="s">
        <v>785</v>
      </c>
      <c r="D636" s="67" t="s">
        <v>812</v>
      </c>
      <c r="E636" s="67">
        <v>2404263110</v>
      </c>
      <c r="F636" s="12" t="s">
        <v>654</v>
      </c>
      <c r="G636" s="12"/>
      <c r="H636" s="12" t="s">
        <v>164</v>
      </c>
      <c r="I636" s="59"/>
      <c r="J636" s="14" t="s">
        <v>1242</v>
      </c>
      <c r="K636" s="14">
        <f>_xlfn.XLOOKUP(CONCATENATE(O636," ",U636),'Liste BT'!$J:$J,'Liste BT'!$C:$C,0)</f>
        <v>0</v>
      </c>
      <c r="L636" s="14" t="s">
        <v>1242</v>
      </c>
      <c r="M636" s="68" t="str">
        <f>IF(N636=0,"",_xlfn.XLOOKUP(N636,'Liste des sites'!$E:$E,'Liste des sites'!$O:$O,""))</f>
        <v>Neuchâtel</v>
      </c>
      <c r="N636" s="12" t="s">
        <v>1179</v>
      </c>
      <c r="O636" s="69" t="str">
        <f>IF(N636=0,"",_xlfn.XLOOKUP(N636,'Liste des sites'!$E:$E,'Liste des sites'!$D:$D,""))</f>
        <v>1266</v>
      </c>
      <c r="P636" s="12" t="s">
        <v>1179</v>
      </c>
      <c r="Q636" s="14" t="s">
        <v>693</v>
      </c>
      <c r="R636" s="69" t="str">
        <f t="shared" si="126"/>
        <v/>
      </c>
      <c r="S636" s="103"/>
      <c r="T636" s="14">
        <f>IF(S636="",0,_xlfn.XLOOKUP(S636,'Clés appart'!$D:$D,'Clés appart'!$G:$G,0))</f>
        <v>0</v>
      </c>
      <c r="U636" s="69"/>
      <c r="V636" s="69"/>
      <c r="W636" s="69" t="str">
        <f>_xlfn.XLOOKUP(R636,'Liste BT'!$J:$J,'Liste BT'!$K:$K,"")</f>
        <v/>
      </c>
      <c r="X636" s="105" t="s">
        <v>693</v>
      </c>
      <c r="Y636" s="13">
        <v>2</v>
      </c>
      <c r="Z636" s="71">
        <f t="shared" si="131"/>
        <v>2</v>
      </c>
      <c r="AA636" s="72">
        <f t="shared" si="127"/>
        <v>0</v>
      </c>
      <c r="AB636" s="72">
        <f t="shared" si="128"/>
        <v>0</v>
      </c>
      <c r="AC636" s="72">
        <f t="shared" si="129"/>
        <v>0</v>
      </c>
      <c r="AD636" s="72">
        <f t="shared" si="130"/>
        <v>0</v>
      </c>
      <c r="AF636" s="115"/>
      <c r="AG636" s="115"/>
      <c r="AH636" s="115"/>
      <c r="AI636" s="115"/>
      <c r="AJ636" s="115"/>
      <c r="AK636" s="115"/>
      <c r="AL636" s="115"/>
      <c r="AM636" s="115">
        <v>2</v>
      </c>
      <c r="AN636" s="115"/>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c r="BJ636" s="115"/>
      <c r="BK636" s="115"/>
      <c r="BL636" s="115"/>
      <c r="BM636" s="115"/>
      <c r="BN636" s="115"/>
      <c r="BO636" s="115"/>
      <c r="BP636" s="115"/>
      <c r="BQ636" s="115"/>
      <c r="BR636" s="115"/>
      <c r="BS636" s="115"/>
      <c r="BT636" s="115"/>
      <c r="BU636" s="115"/>
    </row>
    <row r="637" spans="1:73" ht="51" customHeight="1" x14ac:dyDescent="0.3">
      <c r="A637" s="67" t="s">
        <v>498</v>
      </c>
      <c r="B637" s="143" cm="1">
        <f t="array" ref="B637">IF(COUNTA(AF637:BU637)=0,"",_xlfn.XLOOKUP(INDEX(AF637:BU637,MATCH(FALSE,ISBLANK(AF637:BU637),0)),$AF637:$BU637,$AF$550:$BU$550,0))</f>
        <v>45908</v>
      </c>
      <c r="C637" s="67" t="s">
        <v>785</v>
      </c>
      <c r="D637" s="67" t="s">
        <v>812</v>
      </c>
      <c r="E637" s="67">
        <v>2404263110</v>
      </c>
      <c r="F637" s="12" t="s">
        <v>891</v>
      </c>
      <c r="G637" s="12"/>
      <c r="H637" s="12" t="s">
        <v>164</v>
      </c>
      <c r="I637" s="59"/>
      <c r="J637" s="14" t="s">
        <v>1244</v>
      </c>
      <c r="K637" s="14">
        <f>_xlfn.XLOOKUP(CONCATENATE(O637," ",U637),'Liste BT'!$J:$J,'Liste BT'!$C:$C,0)</f>
        <v>0</v>
      </c>
      <c r="L637" s="14" t="s">
        <v>1244</v>
      </c>
      <c r="M637" s="68" t="str">
        <f>IF(N637=0,"",_xlfn.XLOOKUP(N637,'Liste des sites'!$E:$E,'Liste des sites'!$O:$O,""))</f>
        <v>Neuchâtel</v>
      </c>
      <c r="N637" s="12" t="s">
        <v>1248</v>
      </c>
      <c r="O637" s="69" t="str">
        <f>IF(N637=0,"",_xlfn.XLOOKUP(N637,'Liste des sites'!$E:$E,'Liste des sites'!$D:$D,""))</f>
        <v>19297</v>
      </c>
      <c r="P637" s="12" t="s">
        <v>1248</v>
      </c>
      <c r="Q637" s="14" t="s">
        <v>694</v>
      </c>
      <c r="R637" s="69" t="str">
        <f t="shared" si="126"/>
        <v/>
      </c>
      <c r="S637" s="103"/>
      <c r="T637" s="14">
        <f>IF(S637="",0,_xlfn.XLOOKUP(S637,'Clés appart'!$D:$D,'Clés appart'!$G:$G,0))</f>
        <v>0</v>
      </c>
      <c r="U637" s="69"/>
      <c r="V637" s="69"/>
      <c r="W637" s="69" t="str">
        <f>_xlfn.XLOOKUP(R637,'Liste BT'!$J:$J,'Liste BT'!$K:$K,"")</f>
        <v/>
      </c>
      <c r="X637" s="105" t="s">
        <v>694</v>
      </c>
      <c r="Y637" s="13">
        <v>5</v>
      </c>
      <c r="Z637" s="71">
        <f t="shared" si="131"/>
        <v>7</v>
      </c>
      <c r="AA637" s="72">
        <f t="shared" si="127"/>
        <v>0</v>
      </c>
      <c r="AB637" s="72">
        <f t="shared" si="128"/>
        <v>0</v>
      </c>
      <c r="AC637" s="72">
        <f t="shared" si="129"/>
        <v>0</v>
      </c>
      <c r="AD637" s="72">
        <f t="shared" si="130"/>
        <v>0</v>
      </c>
      <c r="AF637" s="115"/>
      <c r="AG637" s="115"/>
      <c r="AH637" s="115"/>
      <c r="AI637" s="115"/>
      <c r="AJ637" s="115"/>
      <c r="AK637" s="115"/>
      <c r="AL637" s="115"/>
      <c r="AM637" s="115">
        <v>7</v>
      </c>
      <c r="AN637" s="115"/>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c r="BJ637" s="115"/>
      <c r="BK637" s="115"/>
      <c r="BL637" s="115"/>
      <c r="BM637" s="115"/>
      <c r="BN637" s="115"/>
      <c r="BO637" s="115"/>
      <c r="BP637" s="115"/>
      <c r="BQ637" s="115"/>
      <c r="BR637" s="115"/>
      <c r="BS637" s="115"/>
      <c r="BT637" s="115"/>
      <c r="BU637" s="115"/>
    </row>
    <row r="638" spans="1:73" ht="51" customHeight="1" x14ac:dyDescent="0.3">
      <c r="A638" s="67" t="s">
        <v>498</v>
      </c>
      <c r="B638" s="143" cm="1">
        <f t="array" ref="B638">IF(COUNTA(AF638:BU638)=0,"",_xlfn.XLOOKUP(INDEX(AF638:BU638,MATCH(FALSE,ISBLANK(AF638:BU638),0)),$AF638:$BU638,$AF$550:$BU$550,0))</f>
        <v>45909</v>
      </c>
      <c r="C638" s="67" t="s">
        <v>785</v>
      </c>
      <c r="D638" s="67" t="s">
        <v>812</v>
      </c>
      <c r="E638" s="67">
        <v>2404263110</v>
      </c>
      <c r="F638" s="12"/>
      <c r="G638" s="12"/>
      <c r="H638" s="12"/>
      <c r="I638" s="59"/>
      <c r="J638" s="14"/>
      <c r="K638" s="14">
        <f>_xlfn.XLOOKUP(CONCATENATE(O638," ",U638),'Liste BT'!$J:$J,'Liste BT'!$C:$C,0)</f>
        <v>0</v>
      </c>
      <c r="L638" s="14"/>
      <c r="M638" s="68" t="str">
        <f>IF(N638=0,"",_xlfn.XLOOKUP(N638,'Liste des sites'!$E:$E,'Liste des sites'!$O:$O,""))</f>
        <v/>
      </c>
      <c r="N638" s="12"/>
      <c r="O638" s="69" t="str">
        <f>IF(N638=0,"",_xlfn.XLOOKUP(N638,'Liste des sites'!$E:$E,'Liste des sites'!$D:$D,""))</f>
        <v/>
      </c>
      <c r="P638" s="12"/>
      <c r="Q638" s="22" t="s">
        <v>579</v>
      </c>
      <c r="R638" s="69" t="str">
        <f t="shared" si="126"/>
        <v/>
      </c>
      <c r="S638" s="103"/>
      <c r="T638" s="14">
        <f>IF(S638="",0,_xlfn.XLOOKUP(S638,'Clés appart'!$D:$D,'Clés appart'!$G:$G,0))</f>
        <v>0</v>
      </c>
      <c r="U638" s="69"/>
      <c r="V638" s="69"/>
      <c r="W638" s="69" t="str">
        <f>_xlfn.XLOOKUP(R638,'Liste BT'!$J:$J,'Liste BT'!$K:$K,"")</f>
        <v/>
      </c>
      <c r="X638" s="105"/>
      <c r="Y638" s="13"/>
      <c r="Z638" s="71">
        <f t="shared" si="131"/>
        <v>0</v>
      </c>
      <c r="AA638" s="72">
        <f t="shared" si="127"/>
        <v>0</v>
      </c>
      <c r="AB638" s="72">
        <f t="shared" si="128"/>
        <v>1</v>
      </c>
      <c r="AC638" s="72">
        <f t="shared" si="129"/>
        <v>0</v>
      </c>
      <c r="AD638" s="72">
        <f t="shared" si="130"/>
        <v>0</v>
      </c>
      <c r="AF638" s="115"/>
      <c r="AG638" s="115"/>
      <c r="AH638" s="115"/>
      <c r="AI638" s="115"/>
      <c r="AJ638" s="115"/>
      <c r="AK638" s="115"/>
      <c r="AL638" s="115"/>
      <c r="AM638" s="115"/>
      <c r="AN638" s="115" t="s">
        <v>579</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c r="BJ638" s="115"/>
      <c r="BK638" s="115"/>
      <c r="BL638" s="115"/>
      <c r="BM638" s="115"/>
      <c r="BN638" s="115"/>
      <c r="BO638" s="115"/>
      <c r="BP638" s="115"/>
      <c r="BQ638" s="115"/>
      <c r="BR638" s="115"/>
      <c r="BS638" s="115"/>
      <c r="BT638" s="115"/>
      <c r="BU638" s="115"/>
    </row>
    <row r="639" spans="1:73" ht="51" customHeight="1" x14ac:dyDescent="0.3">
      <c r="A639" s="67" t="s">
        <v>498</v>
      </c>
      <c r="B639" s="143" cm="1">
        <f t="array" ref="B639">IF(COUNTA(AF639:BU639)=0,"",_xlfn.XLOOKUP(INDEX(AF639:BU639,MATCH(FALSE,ISBLANK(AF639:BU639),0)),$AF639:$BU639,$AF$550:$BU$550,0))</f>
        <v>45910</v>
      </c>
      <c r="C639" s="67" t="s">
        <v>785</v>
      </c>
      <c r="D639" s="67" t="s">
        <v>812</v>
      </c>
      <c r="E639" s="67">
        <v>2404263110</v>
      </c>
      <c r="F639" s="12"/>
      <c r="G639" s="12"/>
      <c r="H639" s="12"/>
      <c r="I639" s="59"/>
      <c r="J639" s="14"/>
      <c r="K639" s="14">
        <f>_xlfn.XLOOKUP(CONCATENATE(O639," ",U639),'Liste BT'!$J:$J,'Liste BT'!$C:$C,0)</f>
        <v>0</v>
      </c>
      <c r="L639" s="14"/>
      <c r="M639" s="68" t="str">
        <f>IF(N639=0,"",_xlfn.XLOOKUP(N639,'Liste des sites'!$E:$E,'Liste des sites'!$O:$O,""))</f>
        <v/>
      </c>
      <c r="N639" s="12"/>
      <c r="O639" s="69" t="str">
        <f>IF(N639=0,"",_xlfn.XLOOKUP(N639,'Liste des sites'!$E:$E,'Liste des sites'!$D:$D,""))</f>
        <v/>
      </c>
      <c r="P639" s="12"/>
      <c r="Q639" s="22" t="s">
        <v>579</v>
      </c>
      <c r="R639" s="69" t="str">
        <f t="shared" si="126"/>
        <v/>
      </c>
      <c r="S639" s="103"/>
      <c r="T639" s="14">
        <f>IF(S639="",0,_xlfn.XLOOKUP(S639,'Clés appart'!$D:$D,'Clés appart'!$G:$G,0))</f>
        <v>0</v>
      </c>
      <c r="U639" s="69"/>
      <c r="V639" s="69"/>
      <c r="W639" s="69" t="str">
        <f>_xlfn.XLOOKUP(R639,'Liste BT'!$J:$J,'Liste BT'!$K:$K,"")</f>
        <v/>
      </c>
      <c r="X639" s="105"/>
      <c r="Y639" s="13"/>
      <c r="Z639" s="71">
        <f t="shared" si="131"/>
        <v>0</v>
      </c>
      <c r="AA639" s="72">
        <f t="shared" si="127"/>
        <v>0</v>
      </c>
      <c r="AB639" s="72">
        <f t="shared" si="128"/>
        <v>1</v>
      </c>
      <c r="AC639" s="72">
        <f t="shared" si="129"/>
        <v>0</v>
      </c>
      <c r="AD639" s="72">
        <f t="shared" si="130"/>
        <v>0</v>
      </c>
      <c r="AF639" s="115"/>
      <c r="AG639" s="115"/>
      <c r="AH639" s="115"/>
      <c r="AI639" s="115"/>
      <c r="AJ639" s="115"/>
      <c r="AK639" s="115"/>
      <c r="AL639" s="115"/>
      <c r="AM639" s="115"/>
      <c r="AN639" s="115"/>
      <c r="AO639" s="115" t="s">
        <v>579</v>
      </c>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c r="BJ639" s="115"/>
      <c r="BK639" s="115"/>
      <c r="BL639" s="115"/>
      <c r="BM639" s="115"/>
      <c r="BN639" s="115"/>
      <c r="BO639" s="115"/>
      <c r="BP639" s="115"/>
      <c r="BQ639" s="115"/>
      <c r="BR639" s="115"/>
      <c r="BS639" s="115"/>
      <c r="BT639" s="115"/>
      <c r="BU639" s="115"/>
    </row>
    <row r="640" spans="1:73" ht="51" customHeight="1" x14ac:dyDescent="0.3">
      <c r="A640" s="67" t="s">
        <v>498</v>
      </c>
      <c r="B640" s="143" cm="1">
        <f t="array" ref="B640">IF(COUNTA(AF640:BU640)=0,"",_xlfn.XLOOKUP(INDEX(AF640:BU640,MATCH(FALSE,ISBLANK(AF640:BU640),0)),$AF640:$BU640,$AF$550:$BU$550,0))</f>
        <v>45911</v>
      </c>
      <c r="C640" s="67" t="s">
        <v>785</v>
      </c>
      <c r="D640" s="67" t="s">
        <v>812</v>
      </c>
      <c r="E640" s="67">
        <v>2404263110</v>
      </c>
      <c r="F640" s="12"/>
      <c r="G640" s="12"/>
      <c r="H640" s="12"/>
      <c r="I640" s="59"/>
      <c r="J640" s="14"/>
      <c r="K640" s="14">
        <f>_xlfn.XLOOKUP(CONCATENATE(O640," ",U640),'Liste BT'!$J:$J,'Liste BT'!$C:$C,0)</f>
        <v>0</v>
      </c>
      <c r="L640" s="14"/>
      <c r="M640" s="68" t="str">
        <f>IF(N640=0,"",_xlfn.XLOOKUP(N640,'Liste des sites'!$E:$E,'Liste des sites'!$O:$O,""))</f>
        <v/>
      </c>
      <c r="N640" s="12"/>
      <c r="O640" s="69" t="str">
        <f>IF(N640=0,"",_xlfn.XLOOKUP(N640,'Liste des sites'!$E:$E,'Liste des sites'!$D:$D,""))</f>
        <v/>
      </c>
      <c r="P640" s="12"/>
      <c r="Q640" s="22" t="s">
        <v>579</v>
      </c>
      <c r="R640" s="69" t="str">
        <f t="shared" si="126"/>
        <v/>
      </c>
      <c r="S640" s="103"/>
      <c r="T640" s="14">
        <f>IF(S640="",0,_xlfn.XLOOKUP(S640,'Clés appart'!$D:$D,'Clés appart'!$G:$G,0))</f>
        <v>0</v>
      </c>
      <c r="U640" s="69"/>
      <c r="V640" s="69"/>
      <c r="W640" s="69" t="str">
        <f>_xlfn.XLOOKUP(R640,'Liste BT'!$J:$J,'Liste BT'!$K:$K,"")</f>
        <v/>
      </c>
      <c r="X640" s="105"/>
      <c r="Y640" s="13"/>
      <c r="Z640" s="71">
        <f t="shared" si="131"/>
        <v>0</v>
      </c>
      <c r="AA640" s="72">
        <f t="shared" si="127"/>
        <v>0</v>
      </c>
      <c r="AB640" s="72">
        <f t="shared" si="128"/>
        <v>1</v>
      </c>
      <c r="AC640" s="72">
        <f t="shared" si="129"/>
        <v>0</v>
      </c>
      <c r="AD640" s="72">
        <f t="shared" si="130"/>
        <v>0</v>
      </c>
      <c r="AF640" s="115"/>
      <c r="AG640" s="115"/>
      <c r="AH640" s="115"/>
      <c r="AI640" s="115"/>
      <c r="AJ640" s="115"/>
      <c r="AK640" s="115"/>
      <c r="AL640" s="115"/>
      <c r="AM640" s="115"/>
      <c r="AN640" s="115"/>
      <c r="AO640" s="115"/>
      <c r="AP640" s="115" t="s">
        <v>579</v>
      </c>
      <c r="AQ640" s="115"/>
      <c r="AR640" s="115"/>
      <c r="AS640" s="115"/>
      <c r="AT640" s="115"/>
      <c r="AU640" s="115"/>
      <c r="AV640" s="115"/>
      <c r="AW640" s="115"/>
      <c r="AX640" s="115"/>
      <c r="AY640" s="115"/>
      <c r="AZ640" s="115"/>
      <c r="BA640" s="115"/>
      <c r="BB640" s="115"/>
      <c r="BC640" s="115"/>
      <c r="BD640" s="115"/>
      <c r="BE640" s="115"/>
      <c r="BF640" s="115"/>
      <c r="BG640" s="115"/>
      <c r="BH640" s="115"/>
      <c r="BI640" s="115"/>
      <c r="BJ640" s="115"/>
      <c r="BK640" s="115"/>
      <c r="BL640" s="115"/>
      <c r="BM640" s="115"/>
      <c r="BN640" s="115"/>
      <c r="BO640" s="115"/>
      <c r="BP640" s="115"/>
      <c r="BQ640" s="115"/>
      <c r="BR640" s="115"/>
      <c r="BS640" s="115"/>
      <c r="BT640" s="115"/>
      <c r="BU640" s="115"/>
    </row>
    <row r="641" spans="1:73" ht="51" customHeight="1" x14ac:dyDescent="0.3">
      <c r="A641" s="67" t="s">
        <v>498</v>
      </c>
      <c r="B641" s="143" cm="1">
        <f t="array" ref="B641">IF(COUNTA(AF641:BU641)=0,"",_xlfn.XLOOKUP(INDEX(AF641:BU641,MATCH(FALSE,ISBLANK(AF641:BU641),0)),$AF641:$BU641,$AF$550:$BU$550,0))</f>
        <v>45912</v>
      </c>
      <c r="C641" s="67" t="s">
        <v>785</v>
      </c>
      <c r="D641" s="67" t="s">
        <v>812</v>
      </c>
      <c r="E641" s="67">
        <v>2404263110</v>
      </c>
      <c r="F641" s="12"/>
      <c r="G641" s="12"/>
      <c r="H641" s="12"/>
      <c r="I641" s="59"/>
      <c r="J641" s="14"/>
      <c r="K641" s="14">
        <f>_xlfn.XLOOKUP(CONCATENATE(O641," ",U641),'Liste BT'!$J:$J,'Liste BT'!$C:$C,0)</f>
        <v>0</v>
      </c>
      <c r="L641" s="14"/>
      <c r="M641" s="68" t="str">
        <f>IF(N641=0,"",_xlfn.XLOOKUP(N641,'Liste des sites'!$E:$E,'Liste des sites'!$O:$O,""))</f>
        <v/>
      </c>
      <c r="N641" s="12"/>
      <c r="O641" s="69" t="str">
        <f>IF(N641=0,"",_xlfn.XLOOKUP(N641,'Liste des sites'!$E:$E,'Liste des sites'!$D:$D,""))</f>
        <v/>
      </c>
      <c r="P641" s="12"/>
      <c r="Q641" s="22" t="s">
        <v>579</v>
      </c>
      <c r="R641" s="69" t="str">
        <f t="shared" si="126"/>
        <v/>
      </c>
      <c r="S641" s="103"/>
      <c r="T641" s="14">
        <f>IF(S641="",0,_xlfn.XLOOKUP(S641,'Clés appart'!$D:$D,'Clés appart'!$G:$G,0))</f>
        <v>0</v>
      </c>
      <c r="U641" s="69"/>
      <c r="V641" s="69"/>
      <c r="W641" s="69" t="str">
        <f>_xlfn.XLOOKUP(R641,'Liste BT'!$J:$J,'Liste BT'!$K:$K,"")</f>
        <v/>
      </c>
      <c r="X641" s="105"/>
      <c r="Y641" s="13"/>
      <c r="Z641" s="71">
        <f t="shared" si="131"/>
        <v>0</v>
      </c>
      <c r="AA641" s="72">
        <f t="shared" si="127"/>
        <v>0</v>
      </c>
      <c r="AB641" s="72">
        <f t="shared" si="128"/>
        <v>1</v>
      </c>
      <c r="AC641" s="72">
        <f t="shared" si="129"/>
        <v>0</v>
      </c>
      <c r="AD641" s="72">
        <f t="shared" si="130"/>
        <v>0</v>
      </c>
      <c r="AF641" s="115"/>
      <c r="AG641" s="115"/>
      <c r="AH641" s="115"/>
      <c r="AI641" s="115"/>
      <c r="AJ641" s="115"/>
      <c r="AK641" s="115"/>
      <c r="AL641" s="115"/>
      <c r="AM641" s="115"/>
      <c r="AN641" s="115"/>
      <c r="AO641" s="115"/>
      <c r="AP641" s="115"/>
      <c r="AQ641" s="115" t="s">
        <v>579</v>
      </c>
      <c r="AR641" s="115"/>
      <c r="AS641" s="115"/>
      <c r="AT641" s="115"/>
      <c r="AU641" s="115"/>
      <c r="AV641" s="115"/>
      <c r="AW641" s="115"/>
      <c r="AX641" s="115"/>
      <c r="AY641" s="115"/>
      <c r="AZ641" s="115"/>
      <c r="BA641" s="115"/>
      <c r="BB641" s="115"/>
      <c r="BC641" s="115"/>
      <c r="BD641" s="115"/>
      <c r="BE641" s="115"/>
      <c r="BF641" s="115"/>
      <c r="BG641" s="115"/>
      <c r="BH641" s="115"/>
      <c r="BI641" s="115"/>
      <c r="BJ641" s="115"/>
      <c r="BK641" s="115"/>
      <c r="BL641" s="115"/>
      <c r="BM641" s="115"/>
      <c r="BN641" s="115"/>
      <c r="BO641" s="115"/>
      <c r="BP641" s="115"/>
      <c r="BQ641" s="115"/>
      <c r="BR641" s="115"/>
      <c r="BS641" s="115"/>
      <c r="BT641" s="115"/>
      <c r="BU641" s="115"/>
    </row>
    <row r="642" spans="1:73" ht="51" customHeight="1" x14ac:dyDescent="0.3">
      <c r="A642" s="67" t="s">
        <v>498</v>
      </c>
      <c r="B642" s="143" cm="1">
        <f t="array" ref="B642">IF(COUNTA(AF642:BU642)=0,"",_xlfn.XLOOKUP(INDEX(AF642:BU642,MATCH(FALSE,ISBLANK(AF642:BU642),0)),$AF642:$BU642,$AF$550:$BU$550,0))</f>
        <v>45915</v>
      </c>
      <c r="C642" s="67" t="s">
        <v>785</v>
      </c>
      <c r="D642" s="67" t="s">
        <v>812</v>
      </c>
      <c r="E642" s="67">
        <v>2404263110</v>
      </c>
      <c r="F642" s="12"/>
      <c r="G642" s="12"/>
      <c r="H642" s="12"/>
      <c r="I642" s="59"/>
      <c r="J642" s="14"/>
      <c r="K642" s="14">
        <f>_xlfn.XLOOKUP(CONCATENATE(O642," ",U642),'Liste BT'!$J:$J,'Liste BT'!$C:$C,0)</f>
        <v>0</v>
      </c>
      <c r="L642" s="14"/>
      <c r="M642" s="68" t="str">
        <f>IF(N642=0,"",_xlfn.XLOOKUP(N642,'Liste des sites'!$E:$E,'Liste des sites'!$O:$O,""))</f>
        <v/>
      </c>
      <c r="N642" s="12"/>
      <c r="O642" s="69" t="str">
        <f>IF(N642=0,"",_xlfn.XLOOKUP(N642,'Liste des sites'!$E:$E,'Liste des sites'!$D:$D,""))</f>
        <v/>
      </c>
      <c r="P642" s="12"/>
      <c r="Q642" s="22" t="s">
        <v>702</v>
      </c>
      <c r="R642" s="69" t="str">
        <f t="shared" si="126"/>
        <v/>
      </c>
      <c r="S642" s="103"/>
      <c r="T642" s="14">
        <f>IF(S642="",0,_xlfn.XLOOKUP(S642,'Clés appart'!$D:$D,'Clés appart'!$G:$G,0))</f>
        <v>0</v>
      </c>
      <c r="U642" s="69"/>
      <c r="V642" s="69"/>
      <c r="W642" s="69" t="str">
        <f>_xlfn.XLOOKUP(R642,'Liste BT'!$J:$J,'Liste BT'!$K:$K,"")</f>
        <v/>
      </c>
      <c r="X642" s="105"/>
      <c r="Y642" s="13"/>
      <c r="Z642" s="71">
        <f t="shared" si="131"/>
        <v>0</v>
      </c>
      <c r="AA642" s="72">
        <f t="shared" si="127"/>
        <v>0</v>
      </c>
      <c r="AB642" s="72">
        <f t="shared" si="128"/>
        <v>0</v>
      </c>
      <c r="AC642" s="72">
        <f t="shared" si="129"/>
        <v>1</v>
      </c>
      <c r="AD642" s="72">
        <f t="shared" si="130"/>
        <v>0</v>
      </c>
      <c r="AF642" s="115"/>
      <c r="AG642" s="115"/>
      <c r="AH642" s="115"/>
      <c r="AI642" s="115"/>
      <c r="AJ642" s="115"/>
      <c r="AK642" s="115"/>
      <c r="AL642" s="115"/>
      <c r="AM642" s="115"/>
      <c r="AN642" s="115"/>
      <c r="AO642" s="115"/>
      <c r="AP642" s="115"/>
      <c r="AQ642" s="115"/>
      <c r="AR642" s="115"/>
      <c r="AS642" s="115"/>
      <c r="AT642" s="115" t="s">
        <v>790</v>
      </c>
      <c r="AU642" s="115"/>
      <c r="AV642" s="115"/>
      <c r="AW642" s="115"/>
      <c r="AX642" s="115"/>
      <c r="AY642" s="115"/>
      <c r="AZ642" s="115"/>
      <c r="BA642" s="115"/>
      <c r="BB642" s="115"/>
      <c r="BC642" s="115"/>
      <c r="BD642" s="115"/>
      <c r="BE642" s="115"/>
      <c r="BF642" s="115"/>
      <c r="BG642" s="115"/>
      <c r="BH642" s="115"/>
      <c r="BI642" s="115"/>
      <c r="BJ642" s="115"/>
      <c r="BK642" s="115"/>
      <c r="BL642" s="115"/>
      <c r="BM642" s="115"/>
      <c r="BN642" s="115"/>
      <c r="BO642" s="115"/>
      <c r="BP642" s="115"/>
      <c r="BQ642" s="115"/>
      <c r="BR642" s="115"/>
      <c r="BS642" s="115"/>
      <c r="BT642" s="115"/>
      <c r="BU642" s="115"/>
    </row>
    <row r="643" spans="1:73" ht="51" customHeight="1" x14ac:dyDescent="0.3">
      <c r="A643" s="67" t="s">
        <v>498</v>
      </c>
      <c r="B643" s="143" cm="1">
        <f t="array" ref="B643">IF(COUNTA(AF643:BU643)=0,"",_xlfn.XLOOKUP(INDEX(AF643:BU643,MATCH(FALSE,ISBLANK(AF643:BU643),0)),$AF643:$BU643,$AF$550:$BU$550,0))</f>
        <v>45916</v>
      </c>
      <c r="C643" s="67" t="s">
        <v>785</v>
      </c>
      <c r="D643" s="67" t="s">
        <v>812</v>
      </c>
      <c r="E643" s="67">
        <v>2404263110</v>
      </c>
      <c r="F643" s="12"/>
      <c r="G643" s="12"/>
      <c r="H643" s="12"/>
      <c r="I643" s="59"/>
      <c r="J643" s="14"/>
      <c r="K643" s="14">
        <f>_xlfn.XLOOKUP(CONCATENATE(O643," ",U643),'Liste BT'!$J:$J,'Liste BT'!$C:$C,0)</f>
        <v>0</v>
      </c>
      <c r="L643" s="14"/>
      <c r="M643" s="68" t="str">
        <f>IF(N643=0,"",_xlfn.XLOOKUP(N643,'Liste des sites'!$E:$E,'Liste des sites'!$O:$O,""))</f>
        <v/>
      </c>
      <c r="N643" s="12"/>
      <c r="O643" s="69" t="str">
        <f>IF(N643=0,"",_xlfn.XLOOKUP(N643,'Liste des sites'!$E:$E,'Liste des sites'!$D:$D,""))</f>
        <v/>
      </c>
      <c r="P643" s="12"/>
      <c r="Q643" s="22" t="s">
        <v>702</v>
      </c>
      <c r="R643" s="69" t="str">
        <f t="shared" si="126"/>
        <v/>
      </c>
      <c r="S643" s="103"/>
      <c r="T643" s="14">
        <f>IF(S643="",0,_xlfn.XLOOKUP(S643,'Clés appart'!$D:$D,'Clés appart'!$G:$G,0))</f>
        <v>0</v>
      </c>
      <c r="U643" s="69"/>
      <c r="V643" s="69"/>
      <c r="W643" s="69" t="str">
        <f>_xlfn.XLOOKUP(R643,'Liste BT'!$J:$J,'Liste BT'!$K:$K,"")</f>
        <v/>
      </c>
      <c r="X643" s="105"/>
      <c r="Y643" s="13"/>
      <c r="Z643" s="71">
        <f t="shared" si="131"/>
        <v>0</v>
      </c>
      <c r="AA643" s="72">
        <f t="shared" si="127"/>
        <v>0</v>
      </c>
      <c r="AB643" s="72">
        <f t="shared" si="128"/>
        <v>0</v>
      </c>
      <c r="AC643" s="72">
        <f t="shared" si="129"/>
        <v>1</v>
      </c>
      <c r="AD643" s="72">
        <f t="shared" si="130"/>
        <v>0</v>
      </c>
      <c r="AF643" s="115"/>
      <c r="AG643" s="115"/>
      <c r="AH643" s="115"/>
      <c r="AI643" s="115"/>
      <c r="AJ643" s="115"/>
      <c r="AK643" s="115"/>
      <c r="AL643" s="115"/>
      <c r="AM643" s="115"/>
      <c r="AN643" s="115"/>
      <c r="AO643" s="115"/>
      <c r="AP643" s="115"/>
      <c r="AQ643" s="115"/>
      <c r="AR643" s="115"/>
      <c r="AS643" s="115"/>
      <c r="AT643" s="115"/>
      <c r="AU643" s="115" t="s">
        <v>790</v>
      </c>
      <c r="AV643" s="115"/>
      <c r="AW643" s="115"/>
      <c r="AX643" s="115"/>
      <c r="AY643" s="115"/>
      <c r="AZ643" s="115"/>
      <c r="BA643" s="115"/>
      <c r="BB643" s="115"/>
      <c r="BC643" s="115"/>
      <c r="BD643" s="115"/>
      <c r="BE643" s="115"/>
      <c r="BF643" s="115"/>
      <c r="BG643" s="115"/>
      <c r="BH643" s="115"/>
      <c r="BI643" s="115"/>
      <c r="BJ643" s="115"/>
      <c r="BK643" s="115"/>
      <c r="BL643" s="115"/>
      <c r="BM643" s="115"/>
      <c r="BN643" s="115"/>
      <c r="BO643" s="115"/>
      <c r="BP643" s="115"/>
      <c r="BQ643" s="115"/>
      <c r="BR643" s="115"/>
      <c r="BS643" s="115"/>
      <c r="BT643" s="115"/>
      <c r="BU643" s="115"/>
    </row>
    <row r="644" spans="1:73" ht="51" customHeight="1" x14ac:dyDescent="0.3">
      <c r="A644" s="67" t="s">
        <v>498</v>
      </c>
      <c r="B644" s="143" cm="1">
        <f t="array" ref="B644">IF(COUNTA(AF644:BU644)=0,"",_xlfn.XLOOKUP(INDEX(AF644:BU644,MATCH(FALSE,ISBLANK(AF644:BU644),0)),$AF644:$BU644,$AF$550:$BU$550,0))</f>
        <v>45917</v>
      </c>
      <c r="C644" s="67" t="s">
        <v>785</v>
      </c>
      <c r="D644" s="67" t="s">
        <v>812</v>
      </c>
      <c r="E644" s="67">
        <v>2404263110</v>
      </c>
      <c r="F644" s="12"/>
      <c r="G644" s="12"/>
      <c r="H644" s="12"/>
      <c r="I644" s="59"/>
      <c r="J644" s="14"/>
      <c r="K644" s="14">
        <f>_xlfn.XLOOKUP(CONCATENATE(O644," ",U644),'Liste BT'!$J:$J,'Liste BT'!$C:$C,0)</f>
        <v>0</v>
      </c>
      <c r="L644" s="14"/>
      <c r="M644" s="68" t="str">
        <f>IF(N644=0,"",_xlfn.XLOOKUP(N644,'Liste des sites'!$E:$E,'Liste des sites'!$O:$O,""))</f>
        <v/>
      </c>
      <c r="N644" s="12"/>
      <c r="O644" s="69" t="str">
        <f>IF(N644=0,"",_xlfn.XLOOKUP(N644,'Liste des sites'!$E:$E,'Liste des sites'!$D:$D,""))</f>
        <v/>
      </c>
      <c r="P644" s="12"/>
      <c r="Q644" s="22" t="s">
        <v>702</v>
      </c>
      <c r="R644" s="69" t="str">
        <f t="shared" si="126"/>
        <v/>
      </c>
      <c r="S644" s="103"/>
      <c r="T644" s="14">
        <f>IF(S644="",0,_xlfn.XLOOKUP(S644,'Clés appart'!$D:$D,'Clés appart'!$G:$G,0))</f>
        <v>0</v>
      </c>
      <c r="U644" s="69"/>
      <c r="V644" s="69"/>
      <c r="W644" s="69" t="str">
        <f>_xlfn.XLOOKUP(R644,'Liste BT'!$J:$J,'Liste BT'!$K:$K,"")</f>
        <v/>
      </c>
      <c r="X644" s="105"/>
      <c r="Y644" s="13"/>
      <c r="Z644" s="71">
        <f t="shared" si="131"/>
        <v>0</v>
      </c>
      <c r="AA644" s="72">
        <f t="shared" si="127"/>
        <v>0</v>
      </c>
      <c r="AB644" s="72">
        <f t="shared" si="128"/>
        <v>0</v>
      </c>
      <c r="AC644" s="72">
        <f t="shared" si="129"/>
        <v>1</v>
      </c>
      <c r="AD644" s="72">
        <f t="shared" si="130"/>
        <v>0</v>
      </c>
      <c r="AF644" s="115"/>
      <c r="AG644" s="115"/>
      <c r="AH644" s="115"/>
      <c r="AI644" s="115"/>
      <c r="AJ644" s="115"/>
      <c r="AK644" s="115"/>
      <c r="AL644" s="115"/>
      <c r="AM644" s="115"/>
      <c r="AN644" s="115"/>
      <c r="AO644" s="115"/>
      <c r="AP644" s="115"/>
      <c r="AQ644" s="115"/>
      <c r="AR644" s="115"/>
      <c r="AS644" s="115"/>
      <c r="AT644" s="115"/>
      <c r="AU644" s="115"/>
      <c r="AV644" s="115" t="s">
        <v>790</v>
      </c>
      <c r="AW644" s="115"/>
      <c r="AX644" s="115"/>
      <c r="AY644" s="115"/>
      <c r="AZ644" s="115"/>
      <c r="BA644" s="115"/>
      <c r="BB644" s="115"/>
      <c r="BC644" s="115"/>
      <c r="BD644" s="115"/>
      <c r="BE644" s="115"/>
      <c r="BF644" s="115"/>
      <c r="BG644" s="115"/>
      <c r="BH644" s="115"/>
      <c r="BI644" s="115"/>
      <c r="BJ644" s="115"/>
      <c r="BK644" s="115"/>
      <c r="BL644" s="115"/>
      <c r="BM644" s="115"/>
      <c r="BN644" s="115"/>
      <c r="BO644" s="115"/>
      <c r="BP644" s="115"/>
      <c r="BQ644" s="115"/>
      <c r="BR644" s="115"/>
      <c r="BS644" s="115"/>
      <c r="BT644" s="115"/>
      <c r="BU644" s="115"/>
    </row>
    <row r="645" spans="1:73" ht="51" customHeight="1" x14ac:dyDescent="0.3">
      <c r="A645" s="67" t="s">
        <v>498</v>
      </c>
      <c r="B645" s="143" cm="1">
        <f t="array" ref="B645">IF(COUNTA(AF645:BU645)=0,"",_xlfn.XLOOKUP(INDEX(AF645:BU645,MATCH(FALSE,ISBLANK(AF645:BU645),0)),$AF645:$BU645,$AF$550:$BU$550,0))</f>
        <v>45918</v>
      </c>
      <c r="C645" s="67" t="s">
        <v>785</v>
      </c>
      <c r="D645" s="67" t="s">
        <v>812</v>
      </c>
      <c r="E645" s="67">
        <v>2404263110</v>
      </c>
      <c r="F645" s="12"/>
      <c r="G645" s="12"/>
      <c r="H645" s="12"/>
      <c r="I645" s="59"/>
      <c r="J645" s="14"/>
      <c r="K645" s="14">
        <f>_xlfn.XLOOKUP(CONCATENATE(O645," ",U645),'Liste BT'!$J:$J,'Liste BT'!$C:$C,0)</f>
        <v>0</v>
      </c>
      <c r="L645" s="14"/>
      <c r="M645" s="68" t="str">
        <f>IF(N645=0,"",_xlfn.XLOOKUP(N645,'Liste des sites'!$E:$E,'Liste des sites'!$O:$O,""))</f>
        <v/>
      </c>
      <c r="N645" s="12"/>
      <c r="O645" s="69" t="str">
        <f>IF(N645=0,"",_xlfn.XLOOKUP(N645,'Liste des sites'!$E:$E,'Liste des sites'!$D:$D,""))</f>
        <v/>
      </c>
      <c r="P645" s="12"/>
      <c r="Q645" s="22" t="s">
        <v>702</v>
      </c>
      <c r="R645" s="69" t="str">
        <f t="shared" si="126"/>
        <v/>
      </c>
      <c r="S645" s="103"/>
      <c r="T645" s="14">
        <f>IF(S645="",0,_xlfn.XLOOKUP(S645,'Clés appart'!$D:$D,'Clés appart'!$G:$G,0))</f>
        <v>0</v>
      </c>
      <c r="U645" s="69"/>
      <c r="V645" s="69"/>
      <c r="W645" s="69" t="str">
        <f>_xlfn.XLOOKUP(R645,'Liste BT'!$J:$J,'Liste BT'!$K:$K,"")</f>
        <v/>
      </c>
      <c r="X645" s="105"/>
      <c r="Y645" s="13"/>
      <c r="Z645" s="71">
        <f t="shared" si="131"/>
        <v>0</v>
      </c>
      <c r="AA645" s="72">
        <f t="shared" si="127"/>
        <v>0</v>
      </c>
      <c r="AB645" s="72">
        <f t="shared" si="128"/>
        <v>0</v>
      </c>
      <c r="AC645" s="72">
        <f t="shared" si="129"/>
        <v>1</v>
      </c>
      <c r="AD645" s="72">
        <f t="shared" si="130"/>
        <v>0</v>
      </c>
      <c r="AF645" s="115"/>
      <c r="AG645" s="115"/>
      <c r="AH645" s="115"/>
      <c r="AI645" s="115"/>
      <c r="AJ645" s="115"/>
      <c r="AK645" s="115"/>
      <c r="AL645" s="115"/>
      <c r="AM645" s="115"/>
      <c r="AN645" s="115"/>
      <c r="AO645" s="115"/>
      <c r="AP645" s="115"/>
      <c r="AQ645" s="115"/>
      <c r="AR645" s="115"/>
      <c r="AS645" s="115"/>
      <c r="AT645" s="115"/>
      <c r="AU645" s="115"/>
      <c r="AV645" s="115"/>
      <c r="AW645" s="115" t="s">
        <v>790</v>
      </c>
      <c r="AX645" s="115"/>
      <c r="AY645" s="115"/>
      <c r="AZ645" s="115"/>
      <c r="BA645" s="115"/>
      <c r="BB645" s="115"/>
      <c r="BC645" s="115"/>
      <c r="BD645" s="115"/>
      <c r="BE645" s="115"/>
      <c r="BF645" s="115"/>
      <c r="BG645" s="115"/>
      <c r="BH645" s="115"/>
      <c r="BI645" s="115"/>
      <c r="BJ645" s="115"/>
      <c r="BK645" s="115"/>
      <c r="BL645" s="115"/>
      <c r="BM645" s="115"/>
      <c r="BN645" s="115"/>
      <c r="BO645" s="115"/>
      <c r="BP645" s="115"/>
      <c r="BQ645" s="115"/>
      <c r="BR645" s="115"/>
      <c r="BS645" s="115"/>
      <c r="BT645" s="115"/>
      <c r="BU645" s="115"/>
    </row>
    <row r="646" spans="1:73" ht="51" customHeight="1" x14ac:dyDescent="0.3">
      <c r="A646" s="67" t="s">
        <v>498</v>
      </c>
      <c r="B646" s="143" cm="1">
        <f t="array" ref="B646">IF(COUNTA(AF646:BU646)=0,"",_xlfn.XLOOKUP(INDEX(AF646:BU646,MATCH(FALSE,ISBLANK(AF646:BU646),0)),$AF646:$BU646,$AF$550:$BU$550,0))</f>
        <v>45919</v>
      </c>
      <c r="C646" s="67" t="s">
        <v>785</v>
      </c>
      <c r="D646" s="67" t="s">
        <v>812</v>
      </c>
      <c r="E646" s="67">
        <v>2404263110</v>
      </c>
      <c r="F646" s="12"/>
      <c r="G646" s="12"/>
      <c r="H646" s="12"/>
      <c r="I646" s="59"/>
      <c r="J646" s="14"/>
      <c r="K646" s="14">
        <f>_xlfn.XLOOKUP(CONCATENATE(O646," ",U646),'Liste BT'!$J:$J,'Liste BT'!$C:$C,0)</f>
        <v>0</v>
      </c>
      <c r="L646" s="14"/>
      <c r="M646" s="68" t="str">
        <f>IF(N646=0,"",_xlfn.XLOOKUP(N646,'Liste des sites'!$E:$E,'Liste des sites'!$O:$O,""))</f>
        <v/>
      </c>
      <c r="N646" s="12"/>
      <c r="O646" s="69" t="str">
        <f>IF(N646=0,"",_xlfn.XLOOKUP(N646,'Liste des sites'!$E:$E,'Liste des sites'!$D:$D,""))</f>
        <v/>
      </c>
      <c r="P646" s="12"/>
      <c r="Q646" s="22" t="s">
        <v>702</v>
      </c>
      <c r="R646" s="69" t="str">
        <f t="shared" si="126"/>
        <v/>
      </c>
      <c r="S646" s="103"/>
      <c r="T646" s="14">
        <f>IF(S646="",0,_xlfn.XLOOKUP(S646,'Clés appart'!$D:$D,'Clés appart'!$G:$G,0))</f>
        <v>0</v>
      </c>
      <c r="U646" s="69"/>
      <c r="V646" s="69"/>
      <c r="W646" s="69" t="str">
        <f>_xlfn.XLOOKUP(R646,'Liste BT'!$J:$J,'Liste BT'!$K:$K,"")</f>
        <v/>
      </c>
      <c r="X646" s="105"/>
      <c r="Y646" s="13"/>
      <c r="Z646" s="71">
        <f t="shared" si="131"/>
        <v>0</v>
      </c>
      <c r="AA646" s="72">
        <f t="shared" si="127"/>
        <v>0</v>
      </c>
      <c r="AB646" s="72">
        <f t="shared" si="128"/>
        <v>0</v>
      </c>
      <c r="AC646" s="72">
        <f t="shared" si="129"/>
        <v>1</v>
      </c>
      <c r="AD646" s="72">
        <f t="shared" si="130"/>
        <v>0</v>
      </c>
      <c r="AF646" s="115"/>
      <c r="AG646" s="115"/>
      <c r="AH646" s="115"/>
      <c r="AI646" s="115"/>
      <c r="AJ646" s="115"/>
      <c r="AK646" s="115"/>
      <c r="AL646" s="115"/>
      <c r="AM646" s="115"/>
      <c r="AN646" s="115"/>
      <c r="AO646" s="115"/>
      <c r="AP646" s="115"/>
      <c r="AQ646" s="115"/>
      <c r="AR646" s="115"/>
      <c r="AS646" s="115"/>
      <c r="AT646" s="115"/>
      <c r="AU646" s="115"/>
      <c r="AV646" s="115"/>
      <c r="AW646" s="115"/>
      <c r="AX646" s="115" t="s">
        <v>790</v>
      </c>
      <c r="AY646" s="115"/>
      <c r="AZ646" s="115"/>
      <c r="BA646" s="115"/>
      <c r="BB646" s="115"/>
      <c r="BC646" s="115"/>
      <c r="BD646" s="115"/>
      <c r="BE646" s="115"/>
      <c r="BF646" s="115"/>
      <c r="BG646" s="115"/>
      <c r="BH646" s="115"/>
      <c r="BI646" s="115"/>
      <c r="BJ646" s="115"/>
      <c r="BK646" s="115"/>
      <c r="BL646" s="115"/>
      <c r="BM646" s="115"/>
      <c r="BN646" s="115"/>
      <c r="BO646" s="115"/>
      <c r="BP646" s="115"/>
      <c r="BQ646" s="115"/>
      <c r="BR646" s="115"/>
      <c r="BS646" s="115"/>
      <c r="BT646" s="115"/>
      <c r="BU646" s="115"/>
    </row>
    <row r="647" spans="1:73" ht="51" customHeight="1" x14ac:dyDescent="0.3">
      <c r="A647" s="67" t="s">
        <v>498</v>
      </c>
      <c r="B647" s="143" cm="1">
        <f t="array" ref="B647">IF(COUNTA(AF647:BU647)=0,"",_xlfn.XLOOKUP(INDEX(AF647:BU647,MATCH(FALSE,ISBLANK(AF647:BU647),0)),$AF647:$BU647,$AF$550:$BU$550,0))</f>
        <v>45922</v>
      </c>
      <c r="C647" s="67" t="s">
        <v>785</v>
      </c>
      <c r="D647" s="67" t="s">
        <v>812</v>
      </c>
      <c r="E647" s="67">
        <v>2404263110</v>
      </c>
      <c r="F647" s="12"/>
      <c r="G647" s="12"/>
      <c r="H647" s="12"/>
      <c r="I647" s="59"/>
      <c r="J647" s="14"/>
      <c r="K647" s="14">
        <f>_xlfn.XLOOKUP(CONCATENATE(O647," ",U647),'Liste BT'!$J:$J,'Liste BT'!$C:$C,0)</f>
        <v>0</v>
      </c>
      <c r="L647" s="14"/>
      <c r="M647" s="68" t="str">
        <f>IF(N647=0,"",_xlfn.XLOOKUP(N647,'Liste des sites'!$E:$E,'Liste des sites'!$O:$O,""))</f>
        <v/>
      </c>
      <c r="N647" s="12"/>
      <c r="O647" s="69" t="str">
        <f>IF(N647=0,"",_xlfn.XLOOKUP(N647,'Liste des sites'!$E:$E,'Liste des sites'!$D:$D,""))</f>
        <v/>
      </c>
      <c r="P647" s="12"/>
      <c r="Q647" s="22" t="s">
        <v>702</v>
      </c>
      <c r="R647" s="69" t="str">
        <f t="shared" si="126"/>
        <v/>
      </c>
      <c r="S647" s="103"/>
      <c r="T647" s="14">
        <f>IF(S647="",0,_xlfn.XLOOKUP(S647,'Clés appart'!$D:$D,'Clés appart'!$G:$G,0))</f>
        <v>0</v>
      </c>
      <c r="U647" s="69"/>
      <c r="V647" s="69"/>
      <c r="W647" s="69" t="str">
        <f>_xlfn.XLOOKUP(R647,'Liste BT'!$J:$J,'Liste BT'!$K:$K,"")</f>
        <v/>
      </c>
      <c r="X647" s="105"/>
      <c r="Y647" s="13"/>
      <c r="Z647" s="71">
        <f t="shared" si="131"/>
        <v>0</v>
      </c>
      <c r="AA647" s="72">
        <f t="shared" si="127"/>
        <v>0</v>
      </c>
      <c r="AB647" s="72">
        <f t="shared" si="128"/>
        <v>0</v>
      </c>
      <c r="AC647" s="72">
        <f t="shared" si="129"/>
        <v>1</v>
      </c>
      <c r="AD647" s="72">
        <f t="shared" si="130"/>
        <v>0</v>
      </c>
      <c r="AF647" s="115"/>
      <c r="AG647" s="115"/>
      <c r="AH647" s="115"/>
      <c r="AI647" s="115"/>
      <c r="AJ647" s="115"/>
      <c r="AK647" s="115"/>
      <c r="AL647" s="115"/>
      <c r="AM647" s="115"/>
      <c r="AN647" s="115"/>
      <c r="AO647" s="115"/>
      <c r="AP647" s="115"/>
      <c r="AQ647" s="115"/>
      <c r="AR647" s="115"/>
      <c r="AS647" s="115"/>
      <c r="AT647" s="115"/>
      <c r="AU647" s="115"/>
      <c r="AV647" s="115"/>
      <c r="AW647" s="115"/>
      <c r="AX647" s="115"/>
      <c r="AY647" s="115"/>
      <c r="AZ647" s="115"/>
      <c r="BA647" s="115" t="s">
        <v>790</v>
      </c>
      <c r="BB647" s="115"/>
      <c r="BC647" s="115"/>
      <c r="BD647" s="115"/>
      <c r="BE647" s="115"/>
      <c r="BF647" s="115"/>
      <c r="BG647" s="115"/>
      <c r="BH647" s="115"/>
      <c r="BI647" s="115"/>
      <c r="BJ647" s="115"/>
      <c r="BK647" s="115"/>
      <c r="BL647" s="115"/>
      <c r="BM647" s="115"/>
      <c r="BN647" s="115"/>
      <c r="BO647" s="115"/>
      <c r="BP647" s="115"/>
      <c r="BQ647" s="115"/>
      <c r="BR647" s="115"/>
      <c r="BS647" s="115"/>
      <c r="BT647" s="115"/>
      <c r="BU647" s="115"/>
    </row>
    <row r="648" spans="1:73" ht="51" customHeight="1" x14ac:dyDescent="0.3">
      <c r="A648" s="67" t="s">
        <v>498</v>
      </c>
      <c r="B648" s="143" cm="1">
        <f t="array" ref="B648">IF(COUNTA(AF648:BU648)=0,"",_xlfn.XLOOKUP(INDEX(AF648:BU648,MATCH(FALSE,ISBLANK(AF648:BU648),0)),$AF648:$BU648,$AF$550:$BU$550,0))</f>
        <v>45923</v>
      </c>
      <c r="C648" s="67" t="s">
        <v>785</v>
      </c>
      <c r="D648" s="67" t="s">
        <v>812</v>
      </c>
      <c r="E648" s="67">
        <v>2404263110</v>
      </c>
      <c r="F648" s="12"/>
      <c r="G648" s="12"/>
      <c r="H648" s="12"/>
      <c r="I648" s="59"/>
      <c r="J648" s="14"/>
      <c r="K648" s="14">
        <f>_xlfn.XLOOKUP(CONCATENATE(O648," ",U648),'Liste BT'!$J:$J,'Liste BT'!$C:$C,0)</f>
        <v>0</v>
      </c>
      <c r="L648" s="14"/>
      <c r="M648" s="68" t="str">
        <f>IF(N648=0,"",_xlfn.XLOOKUP(N648,'Liste des sites'!$E:$E,'Liste des sites'!$O:$O,""))</f>
        <v/>
      </c>
      <c r="N648" s="12"/>
      <c r="O648" s="69" t="str">
        <f>IF(N648=0,"",_xlfn.XLOOKUP(N648,'Liste des sites'!$E:$E,'Liste des sites'!$D:$D,""))</f>
        <v/>
      </c>
      <c r="P648" s="12"/>
      <c r="Q648" s="22" t="s">
        <v>702</v>
      </c>
      <c r="R648" s="69" t="str">
        <f t="shared" si="126"/>
        <v/>
      </c>
      <c r="S648" s="103"/>
      <c r="T648" s="14">
        <f>IF(S648="",0,_xlfn.XLOOKUP(S648,'Clés appart'!$D:$D,'Clés appart'!$G:$G,0))</f>
        <v>0</v>
      </c>
      <c r="U648" s="69"/>
      <c r="V648" s="69"/>
      <c r="W648" s="69" t="str">
        <f>_xlfn.XLOOKUP(R648,'Liste BT'!$J:$J,'Liste BT'!$K:$K,"")</f>
        <v/>
      </c>
      <c r="X648" s="105"/>
      <c r="Y648" s="13"/>
      <c r="Z648" s="71">
        <f t="shared" si="131"/>
        <v>0</v>
      </c>
      <c r="AA648" s="72">
        <f t="shared" si="127"/>
        <v>0</v>
      </c>
      <c r="AB648" s="72">
        <f t="shared" si="128"/>
        <v>0</v>
      </c>
      <c r="AC648" s="72">
        <f t="shared" si="129"/>
        <v>1</v>
      </c>
      <c r="AD648" s="72">
        <f t="shared" si="130"/>
        <v>0</v>
      </c>
      <c r="AF648" s="115"/>
      <c r="AG648" s="115"/>
      <c r="AH648" s="115"/>
      <c r="AI648" s="115"/>
      <c r="AJ648" s="115"/>
      <c r="AK648" s="115"/>
      <c r="AL648" s="115"/>
      <c r="AM648" s="115"/>
      <c r="AN648" s="115"/>
      <c r="AO648" s="115"/>
      <c r="AP648" s="115"/>
      <c r="AQ648" s="115"/>
      <c r="AR648" s="115"/>
      <c r="AS648" s="115"/>
      <c r="AT648" s="115"/>
      <c r="AU648" s="115"/>
      <c r="AV648" s="115"/>
      <c r="AW648" s="115"/>
      <c r="AX648" s="115"/>
      <c r="AY648" s="115"/>
      <c r="AZ648" s="115"/>
      <c r="BA648" s="115"/>
      <c r="BB648" s="115" t="s">
        <v>790</v>
      </c>
      <c r="BC648" s="115"/>
      <c r="BD648" s="115"/>
      <c r="BE648" s="115"/>
      <c r="BF648" s="115"/>
      <c r="BG648" s="115"/>
      <c r="BH648" s="115"/>
      <c r="BI648" s="115"/>
      <c r="BJ648" s="115"/>
      <c r="BK648" s="115"/>
      <c r="BL648" s="115"/>
      <c r="BM648" s="115"/>
      <c r="BN648" s="115"/>
      <c r="BO648" s="115"/>
      <c r="BP648" s="115"/>
      <c r="BQ648" s="115"/>
      <c r="BR648" s="115"/>
      <c r="BS648" s="115"/>
      <c r="BT648" s="115"/>
      <c r="BU648" s="115"/>
    </row>
    <row r="649" spans="1:73" ht="51" customHeight="1" x14ac:dyDescent="0.3">
      <c r="A649" s="67" t="s">
        <v>498</v>
      </c>
      <c r="B649" s="143" cm="1">
        <f t="array" ref="B649">IF(COUNTA(AF649:BU649)=0,"",_xlfn.XLOOKUP(INDEX(AF649:BU649,MATCH(FALSE,ISBLANK(AF649:BU649),0)),$AF649:$BU649,$AF$550:$BU$550,0))</f>
        <v>45924</v>
      </c>
      <c r="C649" s="67" t="s">
        <v>785</v>
      </c>
      <c r="D649" s="67" t="s">
        <v>812</v>
      </c>
      <c r="E649" s="67">
        <v>2404263110</v>
      </c>
      <c r="F649" s="12"/>
      <c r="G649" s="12"/>
      <c r="H649" s="12"/>
      <c r="I649" s="59"/>
      <c r="J649" s="14"/>
      <c r="K649" s="14">
        <f>_xlfn.XLOOKUP(CONCATENATE(O649," ",U649),'Liste BT'!$J:$J,'Liste BT'!$C:$C,0)</f>
        <v>0</v>
      </c>
      <c r="L649" s="14"/>
      <c r="M649" s="68" t="str">
        <f>IF(N649=0,"",_xlfn.XLOOKUP(N649,'Liste des sites'!$E:$E,'Liste des sites'!$O:$O,""))</f>
        <v/>
      </c>
      <c r="N649" s="12"/>
      <c r="O649" s="69" t="str">
        <f>IF(N649=0,"",_xlfn.XLOOKUP(N649,'Liste des sites'!$E:$E,'Liste des sites'!$D:$D,""))</f>
        <v/>
      </c>
      <c r="P649" s="12"/>
      <c r="Q649" s="22" t="s">
        <v>702</v>
      </c>
      <c r="R649" s="69" t="str">
        <f t="shared" si="126"/>
        <v/>
      </c>
      <c r="S649" s="103"/>
      <c r="T649" s="14">
        <f>IF(S649="",0,_xlfn.XLOOKUP(S649,'Clés appart'!$D:$D,'Clés appart'!$G:$G,0))</f>
        <v>0</v>
      </c>
      <c r="U649" s="69"/>
      <c r="V649" s="69"/>
      <c r="W649" s="69" t="str">
        <f>_xlfn.XLOOKUP(R649,'Liste BT'!$J:$J,'Liste BT'!$K:$K,"")</f>
        <v/>
      </c>
      <c r="X649" s="105"/>
      <c r="Y649" s="13"/>
      <c r="Z649" s="71">
        <f t="shared" si="131"/>
        <v>0</v>
      </c>
      <c r="AA649" s="72">
        <f t="shared" si="127"/>
        <v>0</v>
      </c>
      <c r="AB649" s="72">
        <f t="shared" si="128"/>
        <v>0</v>
      </c>
      <c r="AC649" s="72">
        <f t="shared" si="129"/>
        <v>1</v>
      </c>
      <c r="AD649" s="72">
        <f t="shared" si="130"/>
        <v>0</v>
      </c>
      <c r="AF649" s="115"/>
      <c r="AG649" s="115"/>
      <c r="AH649" s="115"/>
      <c r="AI649" s="115"/>
      <c r="AJ649" s="115"/>
      <c r="AK649" s="115"/>
      <c r="AL649" s="115"/>
      <c r="AM649" s="115"/>
      <c r="AN649" s="115"/>
      <c r="AO649" s="115"/>
      <c r="AP649" s="115"/>
      <c r="AQ649" s="115"/>
      <c r="AR649" s="115"/>
      <c r="AS649" s="115"/>
      <c r="AT649" s="115"/>
      <c r="AU649" s="115"/>
      <c r="AV649" s="115"/>
      <c r="AW649" s="115"/>
      <c r="AX649" s="115"/>
      <c r="AY649" s="115"/>
      <c r="AZ649" s="115"/>
      <c r="BA649" s="115"/>
      <c r="BB649" s="115"/>
      <c r="BC649" s="115" t="s">
        <v>790</v>
      </c>
      <c r="BD649" s="115"/>
      <c r="BE649" s="115"/>
      <c r="BF649" s="115"/>
      <c r="BG649" s="115"/>
      <c r="BH649" s="115"/>
      <c r="BI649" s="115"/>
      <c r="BJ649" s="115"/>
      <c r="BK649" s="115"/>
      <c r="BL649" s="115"/>
      <c r="BM649" s="115"/>
      <c r="BN649" s="115"/>
      <c r="BO649" s="115"/>
      <c r="BP649" s="115"/>
      <c r="BQ649" s="115"/>
      <c r="BR649" s="115"/>
      <c r="BS649" s="115"/>
      <c r="BT649" s="115"/>
      <c r="BU649" s="115"/>
    </row>
    <row r="650" spans="1:73" ht="51" customHeight="1" x14ac:dyDescent="0.3">
      <c r="A650" s="67" t="s">
        <v>498</v>
      </c>
      <c r="B650" s="143" cm="1">
        <f t="array" ref="B650">IF(COUNTA(AF650:BU650)=0,"",_xlfn.XLOOKUP(INDEX(AF650:BU650,MATCH(FALSE,ISBLANK(AF650:BU650),0)),$AF650:$BU650,$AF$550:$BU$550,0))</f>
        <v>45925</v>
      </c>
      <c r="C650" s="67" t="s">
        <v>785</v>
      </c>
      <c r="D650" s="67" t="s">
        <v>812</v>
      </c>
      <c r="E650" s="67">
        <v>2404263110</v>
      </c>
      <c r="F650" s="12"/>
      <c r="G650" s="12"/>
      <c r="H650" s="12"/>
      <c r="I650" s="59"/>
      <c r="J650" s="14"/>
      <c r="K650" s="14">
        <f>_xlfn.XLOOKUP(CONCATENATE(O650," ",U650),'Liste BT'!$J:$J,'Liste BT'!$C:$C,0)</f>
        <v>0</v>
      </c>
      <c r="L650" s="14"/>
      <c r="M650" s="68" t="str">
        <f>IF(N650=0,"",_xlfn.XLOOKUP(N650,'Liste des sites'!$E:$E,'Liste des sites'!$O:$O,""))</f>
        <v/>
      </c>
      <c r="N650" s="12"/>
      <c r="O650" s="69" t="str">
        <f>IF(N650=0,"",_xlfn.XLOOKUP(N650,'Liste des sites'!$E:$E,'Liste des sites'!$D:$D,""))</f>
        <v/>
      </c>
      <c r="P650" s="12"/>
      <c r="Q650" s="22" t="s">
        <v>702</v>
      </c>
      <c r="R650" s="69" t="str">
        <f t="shared" si="126"/>
        <v/>
      </c>
      <c r="S650" s="103"/>
      <c r="T650" s="14">
        <f>IF(S650="",0,_xlfn.XLOOKUP(S650,'Clés appart'!$D:$D,'Clés appart'!$G:$G,0))</f>
        <v>0</v>
      </c>
      <c r="U650" s="69"/>
      <c r="V650" s="69"/>
      <c r="W650" s="69" t="str">
        <f>_xlfn.XLOOKUP(R650,'Liste BT'!$J:$J,'Liste BT'!$K:$K,"")</f>
        <v/>
      </c>
      <c r="X650" s="105"/>
      <c r="Y650" s="13"/>
      <c r="Z650" s="71">
        <f t="shared" si="131"/>
        <v>0</v>
      </c>
      <c r="AA650" s="72">
        <f t="shared" ref="AA650:AA681" si="132">COUNTIF($AF650:$BU650,"Abs")</f>
        <v>0</v>
      </c>
      <c r="AB650" s="72">
        <f t="shared" ref="AB650:AB681" si="133">COUNTIF($AF650:$BU650,"CP")</f>
        <v>0</v>
      </c>
      <c r="AC650" s="72">
        <f t="shared" ref="AC650:AC681" si="134">COUNTIF($AF650:$BU650,"MA")</f>
        <v>1</v>
      </c>
      <c r="AD650" s="72">
        <f t="shared" ref="AD650:AD681" si="135">COUNTIF($AF650:$BU650,"F")</f>
        <v>0</v>
      </c>
      <c r="AF650" s="115"/>
      <c r="AG650" s="115"/>
      <c r="AH650" s="115"/>
      <c r="AI650" s="115"/>
      <c r="AJ650" s="115"/>
      <c r="AK650" s="115"/>
      <c r="AL650" s="115"/>
      <c r="AM650" s="115"/>
      <c r="AN650" s="115"/>
      <c r="AO650" s="115"/>
      <c r="AP650" s="115"/>
      <c r="AQ650" s="115"/>
      <c r="AR650" s="115"/>
      <c r="AS650" s="115"/>
      <c r="AT650" s="115"/>
      <c r="AU650" s="115"/>
      <c r="AV650" s="115"/>
      <c r="AW650" s="115"/>
      <c r="AX650" s="115"/>
      <c r="AY650" s="115"/>
      <c r="AZ650" s="115"/>
      <c r="BA650" s="115"/>
      <c r="BB650" s="115"/>
      <c r="BC650" s="115"/>
      <c r="BD650" s="115" t="s">
        <v>790</v>
      </c>
      <c r="BE650" s="115"/>
      <c r="BF650" s="115"/>
      <c r="BG650" s="115"/>
      <c r="BH650" s="115"/>
      <c r="BI650" s="115"/>
      <c r="BJ650" s="115"/>
      <c r="BK650" s="115"/>
      <c r="BL650" s="115"/>
      <c r="BM650" s="115"/>
      <c r="BN650" s="115"/>
      <c r="BO650" s="115"/>
      <c r="BP650" s="115"/>
      <c r="BQ650" s="115"/>
      <c r="BR650" s="115"/>
      <c r="BS650" s="115"/>
      <c r="BT650" s="115"/>
      <c r="BU650" s="115"/>
    </row>
    <row r="651" spans="1:73" ht="51" customHeight="1" x14ac:dyDescent="0.3">
      <c r="A651" s="67" t="s">
        <v>498</v>
      </c>
      <c r="B651" s="143" cm="1">
        <f t="array" ref="B651">IF(COUNTA(AF651:BU651)=0,"",_xlfn.XLOOKUP(INDEX(AF651:BU651,MATCH(FALSE,ISBLANK(AF651:BU651),0)),$AF651:$BU651,$AF$550:$BU$550,0))</f>
        <v>45926</v>
      </c>
      <c r="C651" s="67" t="s">
        <v>785</v>
      </c>
      <c r="D651" s="67" t="s">
        <v>812</v>
      </c>
      <c r="E651" s="67">
        <v>2404263110</v>
      </c>
      <c r="F651" s="12"/>
      <c r="G651" s="12"/>
      <c r="H651" s="12"/>
      <c r="I651" s="59"/>
      <c r="J651" s="14"/>
      <c r="K651" s="14">
        <f>_xlfn.XLOOKUP(CONCATENATE(O651," ",U651),'Liste BT'!$J:$J,'Liste BT'!$C:$C,0)</f>
        <v>0</v>
      </c>
      <c r="L651" s="14"/>
      <c r="M651" s="68" t="str">
        <f>IF(N651=0,"",_xlfn.XLOOKUP(N651,'Liste des sites'!$E:$E,'Liste des sites'!$O:$O,""))</f>
        <v/>
      </c>
      <c r="N651" s="12"/>
      <c r="O651" s="69" t="str">
        <f>IF(N651=0,"",_xlfn.XLOOKUP(N651,'Liste des sites'!$E:$E,'Liste des sites'!$D:$D,""))</f>
        <v/>
      </c>
      <c r="P651" s="12"/>
      <c r="Q651" s="22" t="s">
        <v>702</v>
      </c>
      <c r="R651" s="69" t="str">
        <f t="shared" si="126"/>
        <v/>
      </c>
      <c r="S651" s="103"/>
      <c r="T651" s="14">
        <f>IF(S651="",0,_xlfn.XLOOKUP(S651,'Clés appart'!$D:$D,'Clés appart'!$G:$G,0))</f>
        <v>0</v>
      </c>
      <c r="U651" s="69"/>
      <c r="V651" s="69"/>
      <c r="W651" s="69" t="str">
        <f>_xlfn.XLOOKUP(R651,'Liste BT'!$J:$J,'Liste BT'!$K:$K,"")</f>
        <v/>
      </c>
      <c r="X651" s="105"/>
      <c r="Y651" s="13"/>
      <c r="Z651" s="71">
        <f t="shared" si="131"/>
        <v>0</v>
      </c>
      <c r="AA651" s="72">
        <f t="shared" si="132"/>
        <v>0</v>
      </c>
      <c r="AB651" s="72">
        <f t="shared" si="133"/>
        <v>0</v>
      </c>
      <c r="AC651" s="72">
        <f t="shared" si="134"/>
        <v>1</v>
      </c>
      <c r="AD651" s="72">
        <f t="shared" si="135"/>
        <v>0</v>
      </c>
      <c r="AF651" s="115"/>
      <c r="AG651" s="115"/>
      <c r="AH651" s="115"/>
      <c r="AI651" s="115"/>
      <c r="AJ651" s="115"/>
      <c r="AK651" s="115"/>
      <c r="AL651" s="115"/>
      <c r="AM651" s="115"/>
      <c r="AN651" s="115"/>
      <c r="AO651" s="115"/>
      <c r="AP651" s="115"/>
      <c r="AQ651" s="115"/>
      <c r="AR651" s="115"/>
      <c r="AS651" s="115"/>
      <c r="AT651" s="115"/>
      <c r="AU651" s="115"/>
      <c r="AV651" s="115"/>
      <c r="AW651" s="115"/>
      <c r="AX651" s="115"/>
      <c r="AY651" s="115"/>
      <c r="AZ651" s="115"/>
      <c r="BA651" s="115"/>
      <c r="BB651" s="115"/>
      <c r="BC651" s="115"/>
      <c r="BD651" s="115"/>
      <c r="BE651" s="115" t="s">
        <v>790</v>
      </c>
      <c r="BF651" s="115"/>
      <c r="BG651" s="115"/>
      <c r="BH651" s="115"/>
      <c r="BI651" s="115"/>
      <c r="BJ651" s="115"/>
      <c r="BK651" s="115"/>
      <c r="BL651" s="115"/>
      <c r="BM651" s="115"/>
      <c r="BN651" s="115"/>
      <c r="BO651" s="115"/>
      <c r="BP651" s="115"/>
      <c r="BQ651" s="115"/>
      <c r="BR651" s="115"/>
      <c r="BS651" s="115"/>
      <c r="BT651" s="115"/>
      <c r="BU651" s="115"/>
    </row>
    <row r="652" spans="1:73" ht="51" customHeight="1" x14ac:dyDescent="0.3">
      <c r="A652" s="67" t="s">
        <v>498</v>
      </c>
      <c r="B652" s="143" cm="1">
        <f t="array" ref="B652">IF(COUNTA(AF652:BU652)=0,"",_xlfn.XLOOKUP(INDEX(AF652:BU652,MATCH(FALSE,ISBLANK(AF652:BU652),0)),$AF652:$BU652,$AF$550:$BU$550,0))</f>
        <v>45929</v>
      </c>
      <c r="C652" s="67" t="s">
        <v>785</v>
      </c>
      <c r="D652" s="67" t="s">
        <v>812</v>
      </c>
      <c r="E652" s="67">
        <v>2404263110</v>
      </c>
      <c r="F652" s="12"/>
      <c r="G652" s="12"/>
      <c r="H652" s="12"/>
      <c r="I652" s="59"/>
      <c r="J652" s="14"/>
      <c r="K652" s="14">
        <f>_xlfn.XLOOKUP(CONCATENATE(O652," ",U652),'Liste BT'!$J:$J,'Liste BT'!$C:$C,0)</f>
        <v>0</v>
      </c>
      <c r="L652" s="14"/>
      <c r="M652" s="68" t="str">
        <f>IF(N652=0,"",_xlfn.XLOOKUP(N652,'Liste des sites'!$E:$E,'Liste des sites'!$O:$O,""))</f>
        <v/>
      </c>
      <c r="N652" s="12"/>
      <c r="O652" s="69" t="str">
        <f>IF(N652=0,"",_xlfn.XLOOKUP(N652,'Liste des sites'!$E:$E,'Liste des sites'!$D:$D,""))</f>
        <v/>
      </c>
      <c r="P652" s="12"/>
      <c r="Q652" s="22" t="s">
        <v>702</v>
      </c>
      <c r="R652" s="69" t="str">
        <f t="shared" si="126"/>
        <v/>
      </c>
      <c r="S652" s="103"/>
      <c r="T652" s="14">
        <f>IF(S652="",0,_xlfn.XLOOKUP(S652,'Clés appart'!$D:$D,'Clés appart'!$G:$G,0))</f>
        <v>0</v>
      </c>
      <c r="U652" s="69"/>
      <c r="V652" s="69"/>
      <c r="W652" s="69" t="str">
        <f>_xlfn.XLOOKUP(R652,'Liste BT'!$J:$J,'Liste BT'!$K:$K,"")</f>
        <v/>
      </c>
      <c r="X652" s="105"/>
      <c r="Y652" s="13"/>
      <c r="Z652" s="71">
        <f t="shared" si="131"/>
        <v>0</v>
      </c>
      <c r="AA652" s="72">
        <f t="shared" si="132"/>
        <v>0</v>
      </c>
      <c r="AB652" s="72">
        <f t="shared" si="133"/>
        <v>0</v>
      </c>
      <c r="AC652" s="72">
        <f t="shared" si="134"/>
        <v>1</v>
      </c>
      <c r="AD652" s="72">
        <f t="shared" si="135"/>
        <v>0</v>
      </c>
      <c r="AF652" s="115"/>
      <c r="AG652" s="115"/>
      <c r="AH652" s="115"/>
      <c r="AI652" s="115"/>
      <c r="AJ652" s="115"/>
      <c r="AK652" s="115"/>
      <c r="AL652" s="115"/>
      <c r="AM652" s="115"/>
      <c r="AN652" s="115"/>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t="s">
        <v>790</v>
      </c>
      <c r="BI652" s="115"/>
      <c r="BJ652" s="115"/>
      <c r="BK652" s="115"/>
      <c r="BL652" s="115"/>
      <c r="BM652" s="115"/>
      <c r="BN652" s="115"/>
      <c r="BO652" s="115"/>
      <c r="BP652" s="115"/>
      <c r="BQ652" s="115"/>
      <c r="BR652" s="115"/>
      <c r="BS652" s="115"/>
      <c r="BT652" s="115"/>
      <c r="BU652" s="115"/>
    </row>
    <row r="653" spans="1:73" ht="51" customHeight="1" x14ac:dyDescent="0.3">
      <c r="A653" s="67" t="s">
        <v>498</v>
      </c>
      <c r="B653" s="143" cm="1">
        <f t="array" ref="B653">IF(COUNTA(AF653:BU653)=0,"",_xlfn.XLOOKUP(INDEX(AF653:BU653,MATCH(FALSE,ISBLANK(AF653:BU653),0)),$AF653:$BU653,$AF$550:$BU$550,0))</f>
        <v>45930</v>
      </c>
      <c r="C653" s="67" t="s">
        <v>785</v>
      </c>
      <c r="D653" s="67" t="s">
        <v>812</v>
      </c>
      <c r="E653" s="67">
        <v>2404263110</v>
      </c>
      <c r="F653" s="12"/>
      <c r="G653" s="12"/>
      <c r="H653" s="12"/>
      <c r="I653" s="59"/>
      <c r="J653" s="14"/>
      <c r="K653" s="14">
        <f>_xlfn.XLOOKUP(CONCATENATE(O653," ",U653),'Liste BT'!$J:$J,'Liste BT'!$C:$C,0)</f>
        <v>0</v>
      </c>
      <c r="L653" s="14"/>
      <c r="M653" s="68" t="str">
        <f>IF(N653=0,"",_xlfn.XLOOKUP(N653,'Liste des sites'!$E:$E,'Liste des sites'!$O:$O,""))</f>
        <v/>
      </c>
      <c r="N653" s="12"/>
      <c r="O653" s="69" t="str">
        <f>IF(N653=0,"",_xlfn.XLOOKUP(N653,'Liste des sites'!$E:$E,'Liste des sites'!$D:$D,""))</f>
        <v/>
      </c>
      <c r="P653" s="12"/>
      <c r="Q653" s="22" t="s">
        <v>702</v>
      </c>
      <c r="R653" s="69" t="str">
        <f t="shared" si="126"/>
        <v/>
      </c>
      <c r="S653" s="103"/>
      <c r="T653" s="14">
        <f>IF(S653="",0,_xlfn.XLOOKUP(S653,'Clés appart'!$D:$D,'Clés appart'!$G:$G,0))</f>
        <v>0</v>
      </c>
      <c r="U653" s="69"/>
      <c r="V653" s="69"/>
      <c r="W653" s="69" t="str">
        <f>_xlfn.XLOOKUP(R653,'Liste BT'!$J:$J,'Liste BT'!$K:$K,"")</f>
        <v/>
      </c>
      <c r="X653" s="105"/>
      <c r="Y653" s="13"/>
      <c r="Z653" s="71">
        <f t="shared" ref="Z653:Z684" si="136">SUM(AF653:BU653)</f>
        <v>0</v>
      </c>
      <c r="AA653" s="72">
        <f t="shared" si="132"/>
        <v>0</v>
      </c>
      <c r="AB653" s="72">
        <f t="shared" si="133"/>
        <v>0</v>
      </c>
      <c r="AC653" s="72">
        <f t="shared" si="134"/>
        <v>1</v>
      </c>
      <c r="AD653" s="72">
        <f t="shared" si="135"/>
        <v>0</v>
      </c>
      <c r="AF653" s="115"/>
      <c r="AG653" s="115"/>
      <c r="AH653" s="115"/>
      <c r="AI653" s="115"/>
      <c r="AJ653" s="115"/>
      <c r="AK653" s="115"/>
      <c r="AL653" s="115"/>
      <c r="AM653" s="115"/>
      <c r="AN653" s="115"/>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t="s">
        <v>790</v>
      </c>
      <c r="BJ653" s="115"/>
      <c r="BK653" s="115"/>
      <c r="BL653" s="115"/>
      <c r="BM653" s="115"/>
      <c r="BN653" s="115"/>
      <c r="BO653" s="115"/>
      <c r="BP653" s="115"/>
      <c r="BQ653" s="115"/>
      <c r="BR653" s="115"/>
      <c r="BS653" s="115"/>
      <c r="BT653" s="115"/>
      <c r="BU653" s="115"/>
    </row>
    <row r="654" spans="1:73" ht="51" customHeight="1" x14ac:dyDescent="0.3">
      <c r="A654" s="67" t="s">
        <v>498</v>
      </c>
      <c r="B654" s="143" cm="1">
        <f t="array" ref="B654">IF(COUNTA(AF654:BU654)=0,"",_xlfn.XLOOKUP(INDEX(AF654:BU654,MATCH(FALSE,ISBLANK(AF654:BU654),0)),$AF654:$BU654,$AF$550:$BU$550,0))</f>
        <v>45923</v>
      </c>
      <c r="C654" s="67" t="s">
        <v>958</v>
      </c>
      <c r="D654" s="67" t="s">
        <v>959</v>
      </c>
      <c r="E654" s="67">
        <v>2504267575</v>
      </c>
      <c r="F654" s="12" t="s">
        <v>878</v>
      </c>
      <c r="G654" s="12"/>
      <c r="H654" s="12" t="s">
        <v>164</v>
      </c>
      <c r="I654" s="59"/>
      <c r="J654" s="14" t="s">
        <v>1264</v>
      </c>
      <c r="K654" s="14">
        <f>_xlfn.XLOOKUP(CONCATENATE(O654," ",U654),'Liste BT'!$J:$J,'Liste BT'!$C:$C,0)</f>
        <v>0</v>
      </c>
      <c r="L654" s="14" t="s">
        <v>1264</v>
      </c>
      <c r="M654" s="68" t="str">
        <f>IF(N654=0,"",_xlfn.XLOOKUP(N654,'Liste des sites'!$E:$E,'Liste des sites'!$O:$O,""))</f>
        <v>Neuchâtel</v>
      </c>
      <c r="N654" s="12" t="s">
        <v>569</v>
      </c>
      <c r="O654" s="69">
        <f>IF(N654=0,"",_xlfn.XLOOKUP(N654,'Liste des sites'!$E:$E,'Liste des sites'!$D:$D,""))</f>
        <v>0</v>
      </c>
      <c r="P654" s="12" t="s">
        <v>569</v>
      </c>
      <c r="Q654" s="14" t="s">
        <v>876</v>
      </c>
      <c r="R654" s="69" t="str">
        <f t="shared" si="126"/>
        <v/>
      </c>
      <c r="S654" s="103"/>
      <c r="T654" s="14">
        <f>IF(S654="",0,_xlfn.XLOOKUP(S654,'Clés appart'!$D:$D,'Clés appart'!$G:$G,0))</f>
        <v>0</v>
      </c>
      <c r="U654" s="69"/>
      <c r="V654" s="69"/>
      <c r="W654" s="69" t="str">
        <f>_xlfn.XLOOKUP(R654,'Liste BT'!$J:$J,'Liste BT'!$K:$K,"")</f>
        <v/>
      </c>
      <c r="X654" s="105" t="s">
        <v>876</v>
      </c>
      <c r="Y654" s="13"/>
      <c r="Z654" s="71">
        <f t="shared" si="136"/>
        <v>1</v>
      </c>
      <c r="AA654" s="72">
        <f t="shared" si="132"/>
        <v>0</v>
      </c>
      <c r="AB654" s="72">
        <f t="shared" si="133"/>
        <v>0</v>
      </c>
      <c r="AC654" s="72">
        <f t="shared" si="134"/>
        <v>0</v>
      </c>
      <c r="AD654" s="72">
        <f t="shared" si="135"/>
        <v>0</v>
      </c>
      <c r="AF654" s="115"/>
      <c r="AG654" s="115"/>
      <c r="AH654" s="115"/>
      <c r="AI654" s="115"/>
      <c r="AJ654" s="115"/>
      <c r="AK654" s="115"/>
      <c r="AL654" s="115"/>
      <c r="AM654" s="115"/>
      <c r="AN654" s="115"/>
      <c r="AO654" s="115"/>
      <c r="AP654" s="115"/>
      <c r="AQ654" s="115"/>
      <c r="AR654" s="115"/>
      <c r="AS654" s="115"/>
      <c r="AT654" s="115"/>
      <c r="AU654" s="115"/>
      <c r="AV654" s="115"/>
      <c r="AW654" s="115"/>
      <c r="AX654" s="115"/>
      <c r="AY654" s="115"/>
      <c r="AZ654" s="115"/>
      <c r="BA654" s="115"/>
      <c r="BB654" s="115">
        <v>1</v>
      </c>
      <c r="BC654" s="115"/>
      <c r="BD654" s="115"/>
      <c r="BE654" s="115"/>
      <c r="BF654" s="115"/>
      <c r="BG654" s="115"/>
      <c r="BH654" s="115"/>
      <c r="BI654" s="115"/>
      <c r="BJ654" s="115"/>
      <c r="BK654" s="115"/>
      <c r="BL654" s="115"/>
      <c r="BM654" s="115"/>
      <c r="BN654" s="115"/>
      <c r="BO654" s="115"/>
      <c r="BP654" s="115"/>
      <c r="BQ654" s="115"/>
      <c r="BR654" s="115"/>
      <c r="BS654" s="115"/>
      <c r="BT654" s="115"/>
      <c r="BU654" s="115"/>
    </row>
    <row r="655" spans="1:73" ht="51" customHeight="1" x14ac:dyDescent="0.3">
      <c r="A655" s="67" t="s">
        <v>498</v>
      </c>
      <c r="B655" s="143" cm="1">
        <f t="array" ref="B655">IF(COUNTA(AF655:BU655)=0,"",_xlfn.XLOOKUP(INDEX(AF655:BU655,MATCH(FALSE,ISBLANK(AF655:BU655),0)),$AF655:$BU655,$AF$550:$BU$550,0))</f>
        <v>45917</v>
      </c>
      <c r="C655" s="67" t="s">
        <v>786</v>
      </c>
      <c r="D655" s="67" t="s">
        <v>815</v>
      </c>
      <c r="E655" s="67">
        <v>2504266786</v>
      </c>
      <c r="F655" s="12"/>
      <c r="G655" s="12"/>
      <c r="H655" s="12"/>
      <c r="I655" s="59"/>
      <c r="J655" s="14"/>
      <c r="K655" s="14">
        <f>_xlfn.XLOOKUP(CONCATENATE(O655," ",U655),'Liste BT'!$J:$J,'Liste BT'!$C:$C,0)</f>
        <v>0</v>
      </c>
      <c r="L655" s="14"/>
      <c r="M655" s="68" t="str">
        <f>IF(N655=0,"",_xlfn.XLOOKUP(N655,'Liste des sites'!$E:$E,'Liste des sites'!$O:$O,""))</f>
        <v>Neuchâtel</v>
      </c>
      <c r="N655" s="12" t="s">
        <v>2298</v>
      </c>
      <c r="O655" s="69" t="str">
        <f>IF(N655=0,"",_xlfn.XLOOKUP(N655,'Liste des sites'!$E:$E,'Liste des sites'!$D:$D,""))</f>
        <v>19211</v>
      </c>
      <c r="P655" s="12" t="s">
        <v>2298</v>
      </c>
      <c r="Q655" s="100" t="s">
        <v>703</v>
      </c>
      <c r="R655" s="69" t="str">
        <f t="shared" si="126"/>
        <v/>
      </c>
      <c r="S655" s="103"/>
      <c r="T655" s="14">
        <f>IF(S655="",0,_xlfn.XLOOKUP(S655,'Clés appart'!$D:$D,'Clés appart'!$G:$G,0))</f>
        <v>0</v>
      </c>
      <c r="U655" s="69"/>
      <c r="V655" s="69"/>
      <c r="W655" s="69" t="str">
        <f>_xlfn.XLOOKUP(R655,'Liste BT'!$J:$J,'Liste BT'!$K:$K,"")</f>
        <v/>
      </c>
      <c r="X655" s="105" t="s">
        <v>703</v>
      </c>
      <c r="Y655" s="97">
        <v>2</v>
      </c>
      <c r="Z655" s="71">
        <f t="shared" si="136"/>
        <v>2</v>
      </c>
      <c r="AA655" s="72">
        <f t="shared" si="132"/>
        <v>0</v>
      </c>
      <c r="AB655" s="72">
        <f t="shared" si="133"/>
        <v>0</v>
      </c>
      <c r="AC655" s="72">
        <f t="shared" si="134"/>
        <v>0</v>
      </c>
      <c r="AD655" s="72">
        <f t="shared" si="135"/>
        <v>0</v>
      </c>
      <c r="AF655" s="115"/>
      <c r="AG655" s="115"/>
      <c r="AH655" s="115"/>
      <c r="AI655" s="115"/>
      <c r="AJ655" s="115"/>
      <c r="AK655" s="115"/>
      <c r="AL655" s="115"/>
      <c r="AM655" s="115"/>
      <c r="AN655" s="115"/>
      <c r="AO655" s="115"/>
      <c r="AP655" s="115"/>
      <c r="AQ655" s="115"/>
      <c r="AR655" s="115"/>
      <c r="AS655" s="115"/>
      <c r="AT655" s="115"/>
      <c r="AU655" s="115"/>
      <c r="AV655" s="115">
        <v>2</v>
      </c>
      <c r="AW655" s="115"/>
      <c r="AX655" s="115"/>
      <c r="AY655" s="115"/>
      <c r="AZ655" s="115"/>
      <c r="BA655" s="115"/>
      <c r="BB655" s="115"/>
      <c r="BC655" s="115"/>
      <c r="BD655" s="115"/>
      <c r="BE655" s="115"/>
      <c r="BF655" s="115"/>
      <c r="BG655" s="115"/>
      <c r="BH655" s="115"/>
      <c r="BI655" s="115"/>
      <c r="BJ655" s="115"/>
      <c r="BK655" s="115"/>
      <c r="BL655" s="115"/>
      <c r="BM655" s="115"/>
      <c r="BN655" s="115"/>
      <c r="BO655" s="115"/>
      <c r="BP655" s="115"/>
      <c r="BQ655" s="115"/>
      <c r="BR655" s="115"/>
      <c r="BS655" s="115"/>
      <c r="BT655" s="115"/>
      <c r="BU655" s="115"/>
    </row>
    <row r="656" spans="1:73" ht="51" customHeight="1" x14ac:dyDescent="0.3">
      <c r="A656" s="67" t="s">
        <v>498</v>
      </c>
      <c r="B656" s="143" cm="1">
        <f t="array" ref="B656">IF(COUNTA(AF656:BU656)=0,"",_xlfn.XLOOKUP(INDEX(AF656:BU656,MATCH(FALSE,ISBLANK(AF656:BU656),0)),$AF656:$BU656,$AF$550:$BU$550,0))</f>
        <v>45917</v>
      </c>
      <c r="C656" s="67" t="s">
        <v>786</v>
      </c>
      <c r="D656" s="67" t="s">
        <v>815</v>
      </c>
      <c r="E656" s="67">
        <v>2504266786</v>
      </c>
      <c r="F656" s="12"/>
      <c r="G656" s="12"/>
      <c r="H656" s="12"/>
      <c r="I656" s="59"/>
      <c r="J656" s="14" t="s">
        <v>590</v>
      </c>
      <c r="K656" s="14">
        <f>_xlfn.XLOOKUP(CONCATENATE(O656," ",U656),'Liste BT'!$J:$J,'Liste BT'!$C:$C,0)</f>
        <v>0</v>
      </c>
      <c r="L656" s="14"/>
      <c r="M656" s="68" t="str">
        <f>IF(N656=0,"",_xlfn.XLOOKUP(N656,'Liste des sites'!$E:$E,'Liste des sites'!$O:$O,""))</f>
        <v>Neuchâtel</v>
      </c>
      <c r="N656" s="12" t="s">
        <v>2298</v>
      </c>
      <c r="O656" s="69" t="str">
        <f>IF(N656=0,"",_xlfn.XLOOKUP(N656,'Liste des sites'!$E:$E,'Liste des sites'!$D:$D,""))</f>
        <v>19211</v>
      </c>
      <c r="P656" s="12" t="s">
        <v>2298</v>
      </c>
      <c r="Q656" s="101" t="s">
        <v>704</v>
      </c>
      <c r="R656" s="69" t="str">
        <f t="shared" si="126"/>
        <v/>
      </c>
      <c r="S656" s="103"/>
      <c r="T656" s="14">
        <f>IF(S656="",0,_xlfn.XLOOKUP(S656,'Clés appart'!$D:$D,'Clés appart'!$G:$G,0))</f>
        <v>0</v>
      </c>
      <c r="U656" s="69"/>
      <c r="V656" s="69"/>
      <c r="W656" s="69" t="str">
        <f>_xlfn.XLOOKUP(R656,'Liste BT'!$J:$J,'Liste BT'!$K:$K,"")</f>
        <v/>
      </c>
      <c r="X656" s="105" t="s">
        <v>704</v>
      </c>
      <c r="Y656" s="97">
        <v>2</v>
      </c>
      <c r="Z656" s="71">
        <f t="shared" si="136"/>
        <v>2</v>
      </c>
      <c r="AA656" s="72">
        <f t="shared" si="132"/>
        <v>0</v>
      </c>
      <c r="AB656" s="72">
        <f t="shared" si="133"/>
        <v>0</v>
      </c>
      <c r="AC656" s="72">
        <f t="shared" si="134"/>
        <v>0</v>
      </c>
      <c r="AD656" s="72">
        <f t="shared" si="135"/>
        <v>0</v>
      </c>
      <c r="AF656" s="115"/>
      <c r="AG656" s="115"/>
      <c r="AH656" s="115"/>
      <c r="AI656" s="115"/>
      <c r="AJ656" s="115"/>
      <c r="AK656" s="115"/>
      <c r="AL656" s="115"/>
      <c r="AM656" s="115"/>
      <c r="AN656" s="115"/>
      <c r="AO656" s="115"/>
      <c r="AP656" s="115"/>
      <c r="AQ656" s="115"/>
      <c r="AR656" s="115"/>
      <c r="AS656" s="115"/>
      <c r="AT656" s="115"/>
      <c r="AU656" s="115"/>
      <c r="AV656" s="115">
        <v>2</v>
      </c>
      <c r="AW656" s="115"/>
      <c r="AX656" s="115"/>
      <c r="AY656" s="115"/>
      <c r="AZ656" s="115"/>
      <c r="BA656" s="115"/>
      <c r="BB656" s="115"/>
      <c r="BC656" s="115"/>
      <c r="BD656" s="115"/>
      <c r="BE656" s="115"/>
      <c r="BF656" s="115"/>
      <c r="BG656" s="115"/>
      <c r="BH656" s="115"/>
      <c r="BI656" s="115"/>
      <c r="BJ656" s="115"/>
      <c r="BK656" s="115"/>
      <c r="BL656" s="115"/>
      <c r="BM656" s="115"/>
      <c r="BN656" s="115"/>
      <c r="BO656" s="115"/>
      <c r="BP656" s="115"/>
      <c r="BQ656" s="115"/>
      <c r="BR656" s="115"/>
      <c r="BS656" s="115"/>
      <c r="BT656" s="115"/>
      <c r="BU656" s="115"/>
    </row>
    <row r="657" spans="1:73" ht="51" customHeight="1" x14ac:dyDescent="0.3">
      <c r="A657" s="67" t="s">
        <v>498</v>
      </c>
      <c r="B657" s="143" cm="1">
        <f t="array" ref="B657">IF(COUNTA(AF657:BU657)=0,"",_xlfn.XLOOKUP(INDEX(AF657:BU657,MATCH(FALSE,ISBLANK(AF657:BU657),0)),$AF657:$BU657,$AF$550:$BU$550,0))</f>
        <v>45917</v>
      </c>
      <c r="C657" s="67" t="s">
        <v>786</v>
      </c>
      <c r="D657" s="67" t="s">
        <v>815</v>
      </c>
      <c r="E657" s="67">
        <v>2504266786</v>
      </c>
      <c r="F657" s="12"/>
      <c r="G657" s="12"/>
      <c r="H657" s="12"/>
      <c r="I657" s="59"/>
      <c r="J657" s="14" t="s">
        <v>267</v>
      </c>
      <c r="K657" s="14" t="str">
        <f>_xlfn.XLOOKUP(CONCATENATE(O657," ",U657),'Liste BT'!$J:$J,'Liste BT'!$C:$C,0)</f>
        <v>12305</v>
      </c>
      <c r="L657" s="14"/>
      <c r="M657" s="68" t="str">
        <f>IF(N657=0,"",_xlfn.XLOOKUP(N657,'Liste des sites'!$E:$E,'Liste des sites'!$O:$O,""))</f>
        <v>Neuchâtel</v>
      </c>
      <c r="N657" s="12" t="s">
        <v>2039</v>
      </c>
      <c r="O657" s="69" t="str">
        <f>IF(N657=0,"",_xlfn.XLOOKUP(N657,'Liste des sites'!$E:$E,'Liste des sites'!$D:$D,""))</f>
        <v>1674</v>
      </c>
      <c r="P657" s="12" t="s">
        <v>2039</v>
      </c>
      <c r="Q657" s="14" t="s">
        <v>521</v>
      </c>
      <c r="R657" s="69" t="str">
        <f t="shared" si="126"/>
        <v>1674 Vitrerie intérieure et extérieure</v>
      </c>
      <c r="S657" s="103"/>
      <c r="T657" s="14">
        <f>IF(S657="",0,_xlfn.XLOOKUP(S657,'Clés appart'!$D:$D,'Clés appart'!$G:$G,0))</f>
        <v>0</v>
      </c>
      <c r="U657" s="69" t="s">
        <v>544</v>
      </c>
      <c r="V657" s="69" t="s">
        <v>544</v>
      </c>
      <c r="W657" s="69">
        <f>_xlfn.XLOOKUP(R657,'Liste BT'!$J:$J,'Liste BT'!$K:$K,"")</f>
        <v>0</v>
      </c>
      <c r="X657" s="105"/>
      <c r="Y657" s="13">
        <v>1.1000000000000001</v>
      </c>
      <c r="Z657" s="71">
        <f t="shared" si="136"/>
        <v>1.1000000000000001</v>
      </c>
      <c r="AA657" s="72">
        <f t="shared" si="132"/>
        <v>0</v>
      </c>
      <c r="AB657" s="72">
        <f t="shared" si="133"/>
        <v>0</v>
      </c>
      <c r="AC657" s="72">
        <f t="shared" si="134"/>
        <v>0</v>
      </c>
      <c r="AD657" s="72">
        <f t="shared" si="135"/>
        <v>0</v>
      </c>
      <c r="AF657" s="115"/>
      <c r="AG657" s="115"/>
      <c r="AH657" s="115"/>
      <c r="AI657" s="115"/>
      <c r="AJ657" s="115"/>
      <c r="AK657" s="115"/>
      <c r="AL657" s="115"/>
      <c r="AM657" s="115"/>
      <c r="AN657" s="115"/>
      <c r="AO657" s="115"/>
      <c r="AP657" s="115"/>
      <c r="AQ657" s="115"/>
      <c r="AR657" s="115"/>
      <c r="AS657" s="115"/>
      <c r="AT657" s="115"/>
      <c r="AU657" s="115"/>
      <c r="AV657" s="115">
        <v>1.1000000000000001</v>
      </c>
      <c r="AW657" s="115"/>
      <c r="AX657" s="115"/>
      <c r="AY657" s="115"/>
      <c r="AZ657" s="115"/>
      <c r="BA657" s="115"/>
      <c r="BB657" s="115"/>
      <c r="BC657" s="115"/>
      <c r="BD657" s="115"/>
      <c r="BE657" s="115"/>
      <c r="BF657" s="115"/>
      <c r="BG657" s="115"/>
      <c r="BH657" s="115"/>
      <c r="BI657" s="115"/>
      <c r="BJ657" s="115"/>
      <c r="BK657" s="115"/>
      <c r="BL657" s="115"/>
      <c r="BM657" s="115"/>
      <c r="BN657" s="115"/>
      <c r="BO657" s="115"/>
      <c r="BP657" s="115"/>
      <c r="BQ657" s="115"/>
      <c r="BR657" s="115"/>
      <c r="BS657" s="115"/>
      <c r="BT657" s="115"/>
      <c r="BU657" s="115"/>
    </row>
    <row r="658" spans="1:73" ht="51" customHeight="1" x14ac:dyDescent="0.3">
      <c r="A658" s="67" t="s">
        <v>498</v>
      </c>
      <c r="B658" s="143" cm="1">
        <f t="array" ref="B658">IF(COUNTA(AF658:BU658)=0,"",_xlfn.XLOOKUP(INDEX(AF658:BU658,MATCH(FALSE,ISBLANK(AF658:BU658),0)),$AF658:$BU658,$AF$550:$BU$550,0))</f>
        <v>45917</v>
      </c>
      <c r="C658" s="67" t="s">
        <v>786</v>
      </c>
      <c r="D658" s="67" t="s">
        <v>815</v>
      </c>
      <c r="E658" s="67">
        <v>2504266786</v>
      </c>
      <c r="F658" s="12"/>
      <c r="G658" s="12"/>
      <c r="H658" s="12"/>
      <c r="I658" s="59"/>
      <c r="J658" s="14" t="s">
        <v>269</v>
      </c>
      <c r="K658" s="14" t="str">
        <f>_xlfn.XLOOKUP(CONCATENATE(O658," ",U658),'Liste BT'!$J:$J,'Liste BT'!$C:$C,0)</f>
        <v>15370</v>
      </c>
      <c r="L658" s="14"/>
      <c r="M658" s="68" t="str">
        <f>IF(N658=0,"",_xlfn.XLOOKUP(N658,'Liste des sites'!$E:$E,'Liste des sites'!$O:$O,""))</f>
        <v>Neuchâtel</v>
      </c>
      <c r="N658" s="12" t="s">
        <v>1641</v>
      </c>
      <c r="O658" s="69" t="str">
        <f>IF(N658=0,"",_xlfn.XLOOKUP(N658,'Liste des sites'!$E:$E,'Liste des sites'!$D:$D,""))</f>
        <v>18247</v>
      </c>
      <c r="P658" s="12" t="s">
        <v>1641</v>
      </c>
      <c r="Q658" s="14" t="s">
        <v>521</v>
      </c>
      <c r="R658" s="69" t="str">
        <f t="shared" si="126"/>
        <v>18247 Vitrerie intérieure et extérieure</v>
      </c>
      <c r="S658" s="103"/>
      <c r="T658" s="14">
        <f>IF(S658="",0,_xlfn.XLOOKUP(S658,'Clés appart'!$D:$D,'Clés appart'!$G:$G,0))</f>
        <v>0</v>
      </c>
      <c r="U658" s="69" t="s">
        <v>544</v>
      </c>
      <c r="V658" s="69" t="s">
        <v>544</v>
      </c>
      <c r="W658" s="69" t="str">
        <f>_xlfn.XLOOKUP(R658,'Liste BT'!$J:$J,'Liste BT'!$K:$K,"")</f>
        <v>A02</v>
      </c>
      <c r="X658" s="105"/>
      <c r="Y658" s="13">
        <v>2</v>
      </c>
      <c r="Z658" s="71">
        <f t="shared" si="136"/>
        <v>2</v>
      </c>
      <c r="AA658" s="72">
        <f t="shared" si="132"/>
        <v>0</v>
      </c>
      <c r="AB658" s="72">
        <f t="shared" si="133"/>
        <v>0</v>
      </c>
      <c r="AC658" s="72">
        <f t="shared" si="134"/>
        <v>0</v>
      </c>
      <c r="AD658" s="72">
        <f t="shared" si="135"/>
        <v>0</v>
      </c>
      <c r="AF658" s="115"/>
      <c r="AG658" s="115"/>
      <c r="AH658" s="115"/>
      <c r="AI658" s="115"/>
      <c r="AJ658" s="115"/>
      <c r="AK658" s="115"/>
      <c r="AL658" s="115"/>
      <c r="AM658" s="115"/>
      <c r="AN658" s="115"/>
      <c r="AO658" s="115"/>
      <c r="AP658" s="115"/>
      <c r="AQ658" s="115"/>
      <c r="AR658" s="115"/>
      <c r="AS658" s="115"/>
      <c r="AT658" s="115"/>
      <c r="AU658" s="115"/>
      <c r="AV658" s="115">
        <v>2</v>
      </c>
      <c r="AW658" s="115"/>
      <c r="AX658" s="115"/>
      <c r="AY658" s="115"/>
      <c r="AZ658" s="115"/>
      <c r="BA658" s="115"/>
      <c r="BB658" s="115"/>
      <c r="BC658" s="115"/>
      <c r="BD658" s="115"/>
      <c r="BE658" s="115"/>
      <c r="BF658" s="115"/>
      <c r="BG658" s="115"/>
      <c r="BH658" s="115"/>
      <c r="BI658" s="115"/>
      <c r="BJ658" s="115"/>
      <c r="BK658" s="115"/>
      <c r="BL658" s="115"/>
      <c r="BM658" s="115"/>
      <c r="BN658" s="115"/>
      <c r="BO658" s="115"/>
      <c r="BP658" s="115"/>
      <c r="BQ658" s="115"/>
      <c r="BR658" s="115"/>
      <c r="BS658" s="115"/>
      <c r="BT658" s="115"/>
      <c r="BU658" s="115"/>
    </row>
    <row r="659" spans="1:73" ht="51" customHeight="1" x14ac:dyDescent="0.3">
      <c r="A659" s="67" t="s">
        <v>498</v>
      </c>
      <c r="B659" s="143" cm="1">
        <f t="array" ref="B659">IF(COUNTA(AF659:BU659)=0,"",_xlfn.XLOOKUP(INDEX(AF659:BU659,MATCH(FALSE,ISBLANK(AF659:BU659),0)),$AF659:$BU659,$AF$550:$BU$550,0))</f>
        <v>45917</v>
      </c>
      <c r="C659" s="67" t="s">
        <v>786</v>
      </c>
      <c r="D659" s="67" t="s">
        <v>815</v>
      </c>
      <c r="E659" s="67">
        <v>2504266786</v>
      </c>
      <c r="F659" s="12"/>
      <c r="G659" s="12"/>
      <c r="H659" s="12"/>
      <c r="I659" s="59"/>
      <c r="J659" s="14" t="s">
        <v>271</v>
      </c>
      <c r="K659" s="14" t="str">
        <f>_xlfn.XLOOKUP(CONCATENATE(O659," ",U659),'Liste BT'!$J:$J,'Liste BT'!$C:$C,0)</f>
        <v>15374</v>
      </c>
      <c r="L659" s="14"/>
      <c r="M659" s="68" t="str">
        <f>IF(N659=0,"",_xlfn.XLOOKUP(N659,'Liste des sites'!$E:$E,'Liste des sites'!$O:$O,""))</f>
        <v>Neuchâtel</v>
      </c>
      <c r="N659" s="12" t="s">
        <v>1644</v>
      </c>
      <c r="O659" s="69" t="str">
        <f>IF(N659=0,"",_xlfn.XLOOKUP(N659,'Liste des sites'!$E:$E,'Liste des sites'!$D:$D,""))</f>
        <v>18246</v>
      </c>
      <c r="P659" s="12" t="s">
        <v>1644</v>
      </c>
      <c r="Q659" s="14" t="s">
        <v>521</v>
      </c>
      <c r="R659" s="69" t="str">
        <f t="shared" si="126"/>
        <v>18246 Vitrerie intérieure et extérieure</v>
      </c>
      <c r="S659" s="103"/>
      <c r="T659" s="14">
        <f>IF(S659="",0,_xlfn.XLOOKUP(S659,'Clés appart'!$D:$D,'Clés appart'!$G:$G,0))</f>
        <v>0</v>
      </c>
      <c r="U659" s="69" t="s">
        <v>544</v>
      </c>
      <c r="V659" s="69" t="s">
        <v>544</v>
      </c>
      <c r="W659" s="69" t="str">
        <f>_xlfn.XLOOKUP(R659,'Liste BT'!$J:$J,'Liste BT'!$K:$K,"")</f>
        <v>H01</v>
      </c>
      <c r="X659" s="105"/>
      <c r="Y659" s="13">
        <v>1.58</v>
      </c>
      <c r="Z659" s="71">
        <f t="shared" si="136"/>
        <v>1.58</v>
      </c>
      <c r="AA659" s="72">
        <f t="shared" si="132"/>
        <v>0</v>
      </c>
      <c r="AB659" s="72">
        <f t="shared" si="133"/>
        <v>0</v>
      </c>
      <c r="AC659" s="72">
        <f t="shared" si="134"/>
        <v>0</v>
      </c>
      <c r="AD659" s="72">
        <f t="shared" si="135"/>
        <v>0</v>
      </c>
      <c r="AF659" s="115"/>
      <c r="AG659" s="115"/>
      <c r="AH659" s="115"/>
      <c r="AI659" s="115"/>
      <c r="AJ659" s="115"/>
      <c r="AK659" s="115"/>
      <c r="AL659" s="115"/>
      <c r="AM659" s="115"/>
      <c r="AN659" s="115"/>
      <c r="AO659" s="115"/>
      <c r="AP659" s="115"/>
      <c r="AQ659" s="115"/>
      <c r="AR659" s="115"/>
      <c r="AS659" s="115"/>
      <c r="AT659" s="115"/>
      <c r="AU659" s="115"/>
      <c r="AV659" s="115">
        <v>1.58</v>
      </c>
      <c r="AW659" s="115"/>
      <c r="AX659" s="115"/>
      <c r="AY659" s="115"/>
      <c r="AZ659" s="115"/>
      <c r="BA659" s="115"/>
      <c r="BB659" s="115"/>
      <c r="BC659" s="115"/>
      <c r="BD659" s="115"/>
      <c r="BE659" s="115"/>
      <c r="BF659" s="115"/>
      <c r="BG659" s="115"/>
      <c r="BH659" s="115"/>
      <c r="BI659" s="115"/>
      <c r="BJ659" s="115"/>
      <c r="BK659" s="115"/>
      <c r="BL659" s="115"/>
      <c r="BM659" s="115"/>
      <c r="BN659" s="115"/>
      <c r="BO659" s="115"/>
      <c r="BP659" s="115"/>
      <c r="BQ659" s="115"/>
      <c r="BR659" s="115"/>
      <c r="BS659" s="115"/>
      <c r="BT659" s="115"/>
      <c r="BU659" s="115"/>
    </row>
    <row r="660" spans="1:73" ht="51" customHeight="1" x14ac:dyDescent="0.3">
      <c r="A660" s="67" t="s">
        <v>498</v>
      </c>
      <c r="B660" s="143" cm="1">
        <f t="array" ref="B660">IF(COUNTA(AF660:BU660)=0,"",_xlfn.XLOOKUP(INDEX(AF660:BU660,MATCH(FALSE,ISBLANK(AF660:BU660),0)),$AF660:$BU660,$AF$550:$BU$550,0))</f>
        <v>45918</v>
      </c>
      <c r="C660" s="67" t="s">
        <v>786</v>
      </c>
      <c r="D660" s="67" t="s">
        <v>815</v>
      </c>
      <c r="E660" s="67">
        <v>2504266786</v>
      </c>
      <c r="F660" s="12"/>
      <c r="G660" s="12"/>
      <c r="H660" s="12"/>
      <c r="I660" s="59"/>
      <c r="J660" s="14" t="s">
        <v>336</v>
      </c>
      <c r="K660" s="14" t="str">
        <f>_xlfn.XLOOKUP(CONCATENATE(O660," ",U660),'Liste BT'!$J:$J,'Liste BT'!$C:$C,0)</f>
        <v>5275</v>
      </c>
      <c r="L660" s="14"/>
      <c r="M660" s="68" t="str">
        <f>IF(N660=0,"",_xlfn.XLOOKUP(N660,'Liste des sites'!$E:$E,'Liste des sites'!$O:$O,""))</f>
        <v>Jura</v>
      </c>
      <c r="N660" s="12" t="s">
        <v>2385</v>
      </c>
      <c r="O660" s="69" t="str">
        <f>IF(N660=0,"",_xlfn.XLOOKUP(N660,'Liste des sites'!$E:$E,'Liste des sites'!$D:$D,""))</f>
        <v>1854</v>
      </c>
      <c r="P660" s="12" t="s">
        <v>2385</v>
      </c>
      <c r="Q660" s="14" t="s">
        <v>695</v>
      </c>
      <c r="R660" s="69" t="str">
        <f t="shared" si="126"/>
        <v>1854 A fond trimestriel</v>
      </c>
      <c r="S660" s="103"/>
      <c r="T660" s="14">
        <f>IF(S660="",0,_xlfn.XLOOKUP(S660,'Clés appart'!$D:$D,'Clés appart'!$G:$G,0))</f>
        <v>0</v>
      </c>
      <c r="U660" s="69" t="s">
        <v>2592</v>
      </c>
      <c r="V660" s="69" t="s">
        <v>2592</v>
      </c>
      <c r="W660" s="69" t="str">
        <f>_xlfn.XLOOKUP(R660,'Liste BT'!$J:$J,'Liste BT'!$K:$K,"")</f>
        <v>A04</v>
      </c>
      <c r="X660" s="105"/>
      <c r="Y660" s="13">
        <v>2</v>
      </c>
      <c r="Z660" s="71">
        <f t="shared" si="136"/>
        <v>2.5</v>
      </c>
      <c r="AA660" s="72">
        <f t="shared" si="132"/>
        <v>0</v>
      </c>
      <c r="AB660" s="72">
        <f t="shared" si="133"/>
        <v>0</v>
      </c>
      <c r="AC660" s="72">
        <f t="shared" si="134"/>
        <v>0</v>
      </c>
      <c r="AD660" s="72">
        <f t="shared" si="135"/>
        <v>0</v>
      </c>
      <c r="AF660" s="115"/>
      <c r="AG660" s="115"/>
      <c r="AH660" s="115"/>
      <c r="AI660" s="115"/>
      <c r="AJ660" s="115"/>
      <c r="AK660" s="115"/>
      <c r="AL660" s="115"/>
      <c r="AM660" s="115"/>
      <c r="AN660" s="115"/>
      <c r="AO660" s="115"/>
      <c r="AP660" s="115"/>
      <c r="AQ660" s="115"/>
      <c r="AR660" s="115"/>
      <c r="AS660" s="115"/>
      <c r="AT660" s="115"/>
      <c r="AU660" s="115"/>
      <c r="AV660" s="115"/>
      <c r="AW660" s="115">
        <v>2.5</v>
      </c>
      <c r="AX660" s="115"/>
      <c r="AY660" s="115"/>
      <c r="AZ660" s="115"/>
      <c r="BA660" s="115"/>
      <c r="BB660" s="115"/>
      <c r="BC660" s="115"/>
      <c r="BD660" s="115"/>
      <c r="BE660" s="115"/>
      <c r="BF660" s="115"/>
      <c r="BG660" s="115"/>
      <c r="BH660" s="115"/>
      <c r="BI660" s="115"/>
      <c r="BJ660" s="115"/>
      <c r="BK660" s="115"/>
      <c r="BL660" s="115"/>
      <c r="BM660" s="115"/>
      <c r="BN660" s="115"/>
      <c r="BO660" s="115"/>
      <c r="BP660" s="115"/>
      <c r="BQ660" s="115"/>
      <c r="BR660" s="115"/>
      <c r="BS660" s="115"/>
      <c r="BT660" s="115"/>
      <c r="BU660" s="115"/>
    </row>
    <row r="661" spans="1:73" ht="51" customHeight="1" x14ac:dyDescent="0.3">
      <c r="A661" s="67" t="s">
        <v>498</v>
      </c>
      <c r="B661" s="143" cm="1">
        <f t="array" ref="B661">IF(COUNTA(AF661:BU661)=0,"",_xlfn.XLOOKUP(INDEX(AF661:BU661,MATCH(FALSE,ISBLANK(AF661:BU661),0)),$AF661:$BU661,$AF$550:$BU$550,0))</f>
        <v>45918</v>
      </c>
      <c r="C661" s="67" t="s">
        <v>786</v>
      </c>
      <c r="D661" s="67" t="s">
        <v>815</v>
      </c>
      <c r="E661" s="67">
        <v>2504266786</v>
      </c>
      <c r="F661" s="12"/>
      <c r="G661" s="12"/>
      <c r="H661" s="12" t="s">
        <v>1501</v>
      </c>
      <c r="I661" s="59"/>
      <c r="J661" s="14" t="s">
        <v>491</v>
      </c>
      <c r="K661" s="14" t="str">
        <f>_xlfn.XLOOKUP(CONCATENATE(O661," ",U661),'Liste BT'!$J:$J,'Liste BT'!$C:$C,0)</f>
        <v>17263B.18</v>
      </c>
      <c r="L661" s="14"/>
      <c r="M661" s="68" t="str">
        <f>IF(N661=0,"",_xlfn.XLOOKUP(N661,'Liste des sites'!$E:$E,'Liste des sites'!$O:$O,""))</f>
        <v>Berne</v>
      </c>
      <c r="N661" s="12" t="s">
        <v>184</v>
      </c>
      <c r="O661" s="69" t="str">
        <f>IF(N661=0,"",_xlfn.XLOOKUP(N661,'Liste des sites'!$E:$E,'Liste des sites'!$D:$D,""))</f>
        <v>1840</v>
      </c>
      <c r="P661" s="12" t="s">
        <v>184</v>
      </c>
      <c r="Q661" s="14" t="s">
        <v>699</v>
      </c>
      <c r="R661" s="69" t="str">
        <f t="shared" si="126"/>
        <v>1840 Vitrerie intérieure et extérieure</v>
      </c>
      <c r="S661" s="103"/>
      <c r="T661" s="14">
        <f>IF(S661="",0,_xlfn.XLOOKUP(S661,'Clés appart'!$D:$D,'Clés appart'!$G:$G,0))</f>
        <v>0</v>
      </c>
      <c r="U661" s="69" t="s">
        <v>544</v>
      </c>
      <c r="V661" s="69" t="s">
        <v>544</v>
      </c>
      <c r="W661" s="69" t="str">
        <f>_xlfn.XLOOKUP(R661,'Liste BT'!$J:$J,'Liste BT'!$K:$K,"")</f>
        <v>A02</v>
      </c>
      <c r="X661" s="105"/>
      <c r="Y661" s="13">
        <f>4.17/2</f>
        <v>2.085</v>
      </c>
      <c r="Z661" s="71">
        <f t="shared" si="136"/>
        <v>2.09</v>
      </c>
      <c r="AA661" s="72">
        <f t="shared" si="132"/>
        <v>0</v>
      </c>
      <c r="AB661" s="72">
        <f t="shared" si="133"/>
        <v>0</v>
      </c>
      <c r="AC661" s="72">
        <f t="shared" si="134"/>
        <v>0</v>
      </c>
      <c r="AD661" s="72">
        <f t="shared" si="135"/>
        <v>0</v>
      </c>
      <c r="AE661" s="147" t="s">
        <v>596</v>
      </c>
      <c r="AF661" s="115"/>
      <c r="AG661" s="115"/>
      <c r="AH661" s="115"/>
      <c r="AI661" s="115"/>
      <c r="AJ661" s="115"/>
      <c r="AK661" s="115"/>
      <c r="AL661" s="115"/>
      <c r="AM661" s="115"/>
      <c r="AN661" s="115"/>
      <c r="AO661" s="115"/>
      <c r="AP661" s="115"/>
      <c r="AQ661" s="115"/>
      <c r="AR661" s="115"/>
      <c r="AS661" s="115"/>
      <c r="AT661" s="115"/>
      <c r="AU661" s="115"/>
      <c r="AV661" s="115"/>
      <c r="AW661" s="115">
        <v>2.09</v>
      </c>
      <c r="AX661" s="115"/>
      <c r="AY661" s="115"/>
      <c r="AZ661" s="115"/>
      <c r="BA661" s="115"/>
      <c r="BB661" s="115"/>
      <c r="BC661" s="115"/>
      <c r="BD661" s="115"/>
      <c r="BE661" s="115"/>
      <c r="BF661" s="115"/>
      <c r="BG661" s="115"/>
      <c r="BH661" s="115"/>
      <c r="BI661" s="115"/>
      <c r="BJ661" s="115"/>
      <c r="BK661" s="115"/>
      <c r="BL661" s="115"/>
      <c r="BM661" s="115"/>
      <c r="BN661" s="115"/>
      <c r="BO661" s="115"/>
      <c r="BP661" s="115"/>
      <c r="BQ661" s="115"/>
      <c r="BR661" s="115"/>
      <c r="BS661" s="115"/>
      <c r="BT661" s="115"/>
      <c r="BU661" s="115"/>
    </row>
    <row r="662" spans="1:73" ht="51" customHeight="1" x14ac:dyDescent="0.3">
      <c r="A662" s="67" t="s">
        <v>498</v>
      </c>
      <c r="B662" s="143" cm="1">
        <f t="array" ref="B662">IF(COUNTA(AF662:BU662)=0,"",_xlfn.XLOOKUP(INDEX(AF662:BU662,MATCH(FALSE,ISBLANK(AF662:BU662),0)),$AF662:$BU662,$AF$550:$BU$550,0))</f>
        <v>45918</v>
      </c>
      <c r="C662" s="67" t="s">
        <v>786</v>
      </c>
      <c r="D662" s="67" t="s">
        <v>815</v>
      </c>
      <c r="E662" s="67">
        <v>2504266786</v>
      </c>
      <c r="F662" s="12"/>
      <c r="G662" s="12"/>
      <c r="H662" s="12" t="s">
        <v>164</v>
      </c>
      <c r="I662" s="59"/>
      <c r="J662" s="14" t="s">
        <v>692</v>
      </c>
      <c r="K662" s="14" t="str">
        <f>_xlfn.XLOOKUP(CONCATENATE(O662," ",U662),'Liste BT'!$J:$J,'Liste BT'!$C:$C,0)</f>
        <v>17263B.18</v>
      </c>
      <c r="L662" s="14" t="s">
        <v>692</v>
      </c>
      <c r="M662" s="68" t="str">
        <f>IF(N662=0,"",_xlfn.XLOOKUP(N662,'Liste des sites'!$E:$E,'Liste des sites'!$O:$O,""))</f>
        <v>Berne</v>
      </c>
      <c r="N662" s="12" t="s">
        <v>184</v>
      </c>
      <c r="O662" s="69" t="str">
        <f>IF(N662=0,"",_xlfn.XLOOKUP(N662,'Liste des sites'!$E:$E,'Liste des sites'!$D:$D,""))</f>
        <v>1840</v>
      </c>
      <c r="P662" s="12" t="s">
        <v>184</v>
      </c>
      <c r="Q662" s="14" t="s">
        <v>696</v>
      </c>
      <c r="R662" s="69" t="str">
        <f t="shared" si="126"/>
        <v>1840 Vitrerie intérieure et extérieure</v>
      </c>
      <c r="S662" s="103"/>
      <c r="T662" s="14">
        <f>IF(S662="",0,_xlfn.XLOOKUP(S662,'Clés appart'!$D:$D,'Clés appart'!$G:$G,0))</f>
        <v>0</v>
      </c>
      <c r="U662" s="69" t="s">
        <v>544</v>
      </c>
      <c r="V662" s="69" t="s">
        <v>544</v>
      </c>
      <c r="W662" s="69" t="str">
        <f>_xlfn.XLOOKUP(R662,'Liste BT'!$J:$J,'Liste BT'!$K:$K,"")</f>
        <v>A02</v>
      </c>
      <c r="X662" s="105"/>
      <c r="Y662" s="13">
        <v>3</v>
      </c>
      <c r="Z662" s="71">
        <f t="shared" si="136"/>
        <v>0.5</v>
      </c>
      <c r="AA662" s="72">
        <f t="shared" si="132"/>
        <v>0</v>
      </c>
      <c r="AB662" s="72">
        <f t="shared" si="133"/>
        <v>0</v>
      </c>
      <c r="AC662" s="72">
        <f t="shared" si="134"/>
        <v>0</v>
      </c>
      <c r="AD662" s="72">
        <f t="shared" si="135"/>
        <v>0</v>
      </c>
      <c r="AE662" s="147" t="s">
        <v>596</v>
      </c>
      <c r="AF662" s="115"/>
      <c r="AG662" s="115"/>
      <c r="AH662" s="115"/>
      <c r="AI662" s="115"/>
      <c r="AJ662" s="115"/>
      <c r="AK662" s="115"/>
      <c r="AL662" s="115"/>
      <c r="AM662" s="115"/>
      <c r="AN662" s="115"/>
      <c r="AO662" s="115"/>
      <c r="AP662" s="115"/>
      <c r="AQ662" s="115"/>
      <c r="AR662" s="115"/>
      <c r="AS662" s="115"/>
      <c r="AT662" s="115"/>
      <c r="AU662" s="115"/>
      <c r="AV662" s="115"/>
      <c r="AW662" s="115">
        <v>0.5</v>
      </c>
      <c r="AX662" s="115"/>
      <c r="AY662" s="115"/>
      <c r="AZ662" s="115"/>
      <c r="BA662" s="115"/>
      <c r="BB662" s="115"/>
      <c r="BC662" s="115"/>
      <c r="BD662" s="115"/>
      <c r="BE662" s="115"/>
      <c r="BF662" s="115"/>
      <c r="BG662" s="115"/>
      <c r="BH662" s="115"/>
      <c r="BI662" s="115"/>
      <c r="BJ662" s="115"/>
      <c r="BK662" s="115"/>
      <c r="BL662" s="115"/>
      <c r="BM662" s="115"/>
      <c r="BN662" s="115"/>
      <c r="BO662" s="115"/>
      <c r="BP662" s="115"/>
      <c r="BQ662" s="115"/>
      <c r="BR662" s="115"/>
      <c r="BS662" s="115"/>
      <c r="BT662" s="115"/>
      <c r="BU662" s="115"/>
    </row>
    <row r="663" spans="1:73" ht="51" customHeight="1" x14ac:dyDescent="0.3">
      <c r="A663" s="67" t="s">
        <v>498</v>
      </c>
      <c r="B663" s="143" cm="1">
        <f t="array" ref="B663">IF(COUNTA(AF663:BU663)=0,"",_xlfn.XLOOKUP(INDEX(AF663:BU663,MATCH(FALSE,ISBLANK(AF663:BU663),0)),$AF663:$BU663,$AF$550:$BU$550,0))</f>
        <v>45918</v>
      </c>
      <c r="C663" s="67" t="s">
        <v>786</v>
      </c>
      <c r="D663" s="67" t="s">
        <v>815</v>
      </c>
      <c r="E663" s="67">
        <v>2504266786</v>
      </c>
      <c r="F663" s="12"/>
      <c r="G663" s="12"/>
      <c r="H663" s="12"/>
      <c r="I663" s="59"/>
      <c r="J663" s="14" t="s">
        <v>360</v>
      </c>
      <c r="K663" s="14" t="str">
        <f>_xlfn.XLOOKUP(CONCATENATE(O663," ",U663),'Liste BT'!$J:$J,'Liste BT'!$C:$C,0)</f>
        <v>4665</v>
      </c>
      <c r="L663" s="14"/>
      <c r="M663" s="68" t="str">
        <f>IF(N663=0,"",_xlfn.XLOOKUP(N663,'Liste des sites'!$E:$E,'Liste des sites'!$O:$O,""))</f>
        <v>Neuchâtel</v>
      </c>
      <c r="N663" s="12" t="s">
        <v>2004</v>
      </c>
      <c r="O663" s="69" t="str">
        <f>IF(N663=0,"",_xlfn.XLOOKUP(N663,'Liste des sites'!$E:$E,'Liste des sites'!$D:$D,""))</f>
        <v>1939</v>
      </c>
      <c r="P663" s="12" t="s">
        <v>2004</v>
      </c>
      <c r="Q663" s="14" t="s">
        <v>705</v>
      </c>
      <c r="R663" s="69" t="str">
        <f t="shared" si="126"/>
        <v>1939 Vitrerie intérieure et extérieure</v>
      </c>
      <c r="S663" s="103"/>
      <c r="T663" s="14">
        <f>IF(S663="",0,_xlfn.XLOOKUP(S663,'Clés appart'!$D:$D,'Clés appart'!$G:$G,0))</f>
        <v>0</v>
      </c>
      <c r="U663" s="69" t="s">
        <v>544</v>
      </c>
      <c r="V663" s="69" t="s">
        <v>544</v>
      </c>
      <c r="W663" s="69" t="str">
        <f>_xlfn.XLOOKUP(R663,'Liste BT'!$J:$J,'Liste BT'!$K:$K,"")</f>
        <v>A04</v>
      </c>
      <c r="X663" s="105"/>
      <c r="Y663" s="13">
        <f>1/2</f>
        <v>0.5</v>
      </c>
      <c r="Z663" s="71">
        <f t="shared" si="136"/>
        <v>0.5</v>
      </c>
      <c r="AA663" s="72">
        <f t="shared" si="132"/>
        <v>0</v>
      </c>
      <c r="AB663" s="72">
        <f t="shared" si="133"/>
        <v>0</v>
      </c>
      <c r="AC663" s="72">
        <f t="shared" si="134"/>
        <v>0</v>
      </c>
      <c r="AD663" s="72">
        <f t="shared" si="135"/>
        <v>0</v>
      </c>
      <c r="AF663" s="115"/>
      <c r="AG663" s="115"/>
      <c r="AH663" s="115"/>
      <c r="AI663" s="115"/>
      <c r="AJ663" s="115"/>
      <c r="AK663" s="115"/>
      <c r="AL663" s="115"/>
      <c r="AM663" s="115"/>
      <c r="AN663" s="115"/>
      <c r="AO663" s="115"/>
      <c r="AP663" s="115"/>
      <c r="AQ663" s="115"/>
      <c r="AR663" s="115"/>
      <c r="AS663" s="115"/>
      <c r="AT663" s="115"/>
      <c r="AU663" s="115"/>
      <c r="AV663" s="115"/>
      <c r="AW663" s="115">
        <v>0.5</v>
      </c>
      <c r="AX663" s="115"/>
      <c r="AY663" s="115"/>
      <c r="AZ663" s="115"/>
      <c r="BA663" s="115"/>
      <c r="BB663" s="115"/>
      <c r="BC663" s="115"/>
      <c r="BD663" s="115"/>
      <c r="BE663" s="115"/>
      <c r="BF663" s="115"/>
      <c r="BG663" s="115"/>
      <c r="BH663" s="115"/>
      <c r="BI663" s="115"/>
      <c r="BJ663" s="115"/>
      <c r="BK663" s="115"/>
      <c r="BL663" s="115"/>
      <c r="BM663" s="115"/>
      <c r="BN663" s="115"/>
      <c r="BO663" s="115"/>
      <c r="BP663" s="115"/>
      <c r="BQ663" s="115"/>
      <c r="BR663" s="115"/>
      <c r="BS663" s="115"/>
      <c r="BT663" s="115"/>
      <c r="BU663" s="115"/>
    </row>
    <row r="664" spans="1:73" ht="51" customHeight="1" x14ac:dyDescent="0.3">
      <c r="A664" s="67" t="s">
        <v>498</v>
      </c>
      <c r="B664" s="143" cm="1">
        <f t="array" ref="B664">IF(COUNTA(AF664:BU664)=0,"",_xlfn.XLOOKUP(INDEX(AF664:BU664,MATCH(FALSE,ISBLANK(AF664:BU664),0)),$AF664:$BU664,$AF$550:$BU$550,0))</f>
        <v>45918</v>
      </c>
      <c r="C664" s="67" t="s">
        <v>786</v>
      </c>
      <c r="D664" s="67" t="s">
        <v>815</v>
      </c>
      <c r="E664" s="67">
        <v>2504266786</v>
      </c>
      <c r="F664" s="12"/>
      <c r="G664" s="12"/>
      <c r="H664" s="12"/>
      <c r="I664" s="59"/>
      <c r="J664" s="14" t="s">
        <v>288</v>
      </c>
      <c r="K664" s="14" t="str">
        <f>_xlfn.XLOOKUP(CONCATENATE(O664," ",U664),'Liste BT'!$J:$J,'Liste BT'!$C:$C,0)</f>
        <v>14273</v>
      </c>
      <c r="L664" s="14"/>
      <c r="M664" s="68" t="str">
        <f>IF(N664=0,"",_xlfn.XLOOKUP(N664,'Liste des sites'!$E:$E,'Liste des sites'!$O:$O,""))</f>
        <v>Jura</v>
      </c>
      <c r="N664" s="12" t="s">
        <v>2409</v>
      </c>
      <c r="O664" s="69" t="str">
        <f>IF(N664=0,"",_xlfn.XLOOKUP(N664,'Liste des sites'!$E:$E,'Liste des sites'!$D:$D,""))</f>
        <v>10064</v>
      </c>
      <c r="P664" s="12" t="s">
        <v>2409</v>
      </c>
      <c r="Q664" s="14" t="s">
        <v>706</v>
      </c>
      <c r="R664" s="69" t="str">
        <f t="shared" si="126"/>
        <v>10064 Vitrerie extérieure</v>
      </c>
      <c r="S664" s="103"/>
      <c r="T664" s="14">
        <f>IF(S664="",0,_xlfn.XLOOKUP(S664,'Clés appart'!$D:$D,'Clés appart'!$G:$G,0))</f>
        <v>0</v>
      </c>
      <c r="U664" s="69" t="s">
        <v>744</v>
      </c>
      <c r="V664" s="69" t="s">
        <v>744</v>
      </c>
      <c r="W664" s="69" t="str">
        <f>_xlfn.XLOOKUP(R664,'Liste BT'!$J:$J,'Liste BT'!$K:$K,"")</f>
        <v>A02</v>
      </c>
      <c r="X664" s="105"/>
      <c r="Y664" s="13">
        <f>1.87/2</f>
        <v>0.93500000000000005</v>
      </c>
      <c r="Z664" s="71">
        <f t="shared" si="136"/>
        <v>0.94</v>
      </c>
      <c r="AA664" s="72">
        <f t="shared" si="132"/>
        <v>0</v>
      </c>
      <c r="AB664" s="72">
        <f t="shared" si="133"/>
        <v>0</v>
      </c>
      <c r="AC664" s="72">
        <f t="shared" si="134"/>
        <v>0</v>
      </c>
      <c r="AD664" s="72">
        <f t="shared" si="135"/>
        <v>0</v>
      </c>
      <c r="AF664" s="115"/>
      <c r="AG664" s="115"/>
      <c r="AH664" s="115"/>
      <c r="AI664" s="115"/>
      <c r="AJ664" s="115"/>
      <c r="AK664" s="115"/>
      <c r="AL664" s="115"/>
      <c r="AM664" s="115"/>
      <c r="AN664" s="115"/>
      <c r="AO664" s="115"/>
      <c r="AP664" s="115"/>
      <c r="AQ664" s="115"/>
      <c r="AR664" s="115"/>
      <c r="AS664" s="115"/>
      <c r="AT664" s="115"/>
      <c r="AU664" s="115"/>
      <c r="AV664" s="115"/>
      <c r="AW664" s="115">
        <v>0.94</v>
      </c>
      <c r="AX664" s="115"/>
      <c r="AY664" s="115"/>
      <c r="AZ664" s="115"/>
      <c r="BA664" s="115"/>
      <c r="BB664" s="115"/>
      <c r="BC664" s="115"/>
      <c r="BD664" s="115"/>
      <c r="BE664" s="115"/>
      <c r="BF664" s="115"/>
      <c r="BG664" s="115"/>
      <c r="BH664" s="115"/>
      <c r="BI664" s="115"/>
      <c r="BJ664" s="115"/>
      <c r="BK664" s="115"/>
      <c r="BL664" s="115"/>
      <c r="BM664" s="115"/>
      <c r="BN664" s="115"/>
      <c r="BO664" s="115"/>
      <c r="BP664" s="115"/>
      <c r="BQ664" s="115"/>
      <c r="BR664" s="115"/>
      <c r="BS664" s="115"/>
      <c r="BT664" s="115"/>
      <c r="BU664" s="115"/>
    </row>
    <row r="665" spans="1:73" ht="51" customHeight="1" x14ac:dyDescent="0.3">
      <c r="A665" s="67" t="s">
        <v>498</v>
      </c>
      <c r="B665" s="143" cm="1">
        <f t="array" ref="B665">IF(COUNTA(AF665:BU665)=0,"",_xlfn.XLOOKUP(INDEX(AF665:BU665,MATCH(FALSE,ISBLANK(AF665:BU665),0)),$AF665:$BU665,$AF$550:$BU$550,0))</f>
        <v>45919</v>
      </c>
      <c r="C665" s="67" t="s">
        <v>786</v>
      </c>
      <c r="D665" s="67" t="s">
        <v>815</v>
      </c>
      <c r="E665" s="67">
        <v>2504266786</v>
      </c>
      <c r="F665" s="12"/>
      <c r="G665" s="12"/>
      <c r="H665" s="12"/>
      <c r="I665" s="59"/>
      <c r="J665" s="14" t="s">
        <v>341</v>
      </c>
      <c r="K665" s="14" t="str">
        <f>_xlfn.XLOOKUP(CONCATENATE(O665," ",U665),'Liste BT'!$J:$J,'Liste BT'!$C:$C,0)</f>
        <v>5328</v>
      </c>
      <c r="L665" s="14"/>
      <c r="M665" s="68" t="str">
        <f>IF(N665=0,"",_xlfn.XLOOKUP(N665,'Liste des sites'!$E:$E,'Liste des sites'!$O:$O,""))</f>
        <v>Neuchâtel</v>
      </c>
      <c r="N665" s="12" t="s">
        <v>1787</v>
      </c>
      <c r="O665" s="69" t="str">
        <f>IF(N665=0,"",_xlfn.XLOOKUP(N665,'Liste des sites'!$E:$E,'Liste des sites'!$D:$D,""))</f>
        <v>1754</v>
      </c>
      <c r="P665" s="12" t="s">
        <v>1787</v>
      </c>
      <c r="Q665" s="14" t="s">
        <v>695</v>
      </c>
      <c r="R665" s="69" t="str">
        <f t="shared" si="126"/>
        <v>1754 A fond trimestriel</v>
      </c>
      <c r="S665" s="103"/>
      <c r="T665" s="14">
        <f>IF(S665="",0,_xlfn.XLOOKUP(S665,'Clés appart'!$D:$D,'Clés appart'!$G:$G,0))</f>
        <v>0</v>
      </c>
      <c r="U665" s="69" t="s">
        <v>2592</v>
      </c>
      <c r="V665" s="69" t="s">
        <v>2592</v>
      </c>
      <c r="W665" s="69" t="str">
        <f>_xlfn.XLOOKUP(R665,'Liste BT'!$J:$J,'Liste BT'!$K:$K,"")</f>
        <v>A01</v>
      </c>
      <c r="X665" s="105"/>
      <c r="Y665" s="13">
        <v>2</v>
      </c>
      <c r="Z665" s="71">
        <f t="shared" si="136"/>
        <v>2</v>
      </c>
      <c r="AA665" s="72">
        <f t="shared" si="132"/>
        <v>0</v>
      </c>
      <c r="AB665" s="72">
        <f t="shared" si="133"/>
        <v>0</v>
      </c>
      <c r="AC665" s="72">
        <f t="shared" si="134"/>
        <v>0</v>
      </c>
      <c r="AD665" s="72">
        <f t="shared" si="135"/>
        <v>0</v>
      </c>
      <c r="AF665" s="115"/>
      <c r="AG665" s="115"/>
      <c r="AH665" s="115"/>
      <c r="AI665" s="115"/>
      <c r="AJ665" s="115"/>
      <c r="AK665" s="115"/>
      <c r="AL665" s="115"/>
      <c r="AM665" s="115"/>
      <c r="AN665" s="115"/>
      <c r="AO665" s="115"/>
      <c r="AP665" s="115"/>
      <c r="AQ665" s="115"/>
      <c r="AR665" s="115"/>
      <c r="AS665" s="115"/>
      <c r="AT665" s="115"/>
      <c r="AU665" s="115"/>
      <c r="AV665" s="115"/>
      <c r="AW665" s="115"/>
      <c r="AX665" s="115">
        <v>2</v>
      </c>
      <c r="AY665" s="115"/>
      <c r="AZ665" s="115"/>
      <c r="BA665" s="115"/>
      <c r="BB665" s="115"/>
      <c r="BC665" s="115"/>
      <c r="BD665" s="115"/>
      <c r="BE665" s="115"/>
      <c r="BF665" s="115"/>
      <c r="BG665" s="115"/>
      <c r="BH665" s="115"/>
      <c r="BI665" s="115"/>
      <c r="BJ665" s="115"/>
      <c r="BK665" s="115"/>
      <c r="BL665" s="115"/>
      <c r="BM665" s="115"/>
      <c r="BN665" s="115"/>
      <c r="BO665" s="115"/>
      <c r="BP665" s="115"/>
      <c r="BQ665" s="115"/>
      <c r="BR665" s="115"/>
      <c r="BS665" s="115"/>
      <c r="BT665" s="115"/>
      <c r="BU665" s="115"/>
    </row>
    <row r="666" spans="1:73" ht="51" customHeight="1" x14ac:dyDescent="0.3">
      <c r="A666" s="67" t="s">
        <v>498</v>
      </c>
      <c r="B666" s="143" cm="1">
        <f t="array" ref="B666">IF(COUNTA(AF666:BU666)=0,"",_xlfn.XLOOKUP(INDEX(AF666:BU666,MATCH(FALSE,ISBLANK(AF666:BU666),0)),$AF666:$BU666,$AF$550:$BU$550,0))</f>
        <v>45919</v>
      </c>
      <c r="C666" s="67" t="s">
        <v>786</v>
      </c>
      <c r="D666" s="67" t="s">
        <v>815</v>
      </c>
      <c r="E666" s="67">
        <v>2504266786</v>
      </c>
      <c r="F666" s="12"/>
      <c r="G666" s="12"/>
      <c r="H666" s="12"/>
      <c r="I666" s="59"/>
      <c r="J666" s="14" t="s">
        <v>341</v>
      </c>
      <c r="K666" s="14" t="str">
        <f>_xlfn.XLOOKUP(CONCATENATE(O666," ",U666),'Liste BT'!$J:$J,'Liste BT'!$C:$C,0)</f>
        <v>5328</v>
      </c>
      <c r="L666" s="14"/>
      <c r="M666" s="68" t="str">
        <f>IF(N666=0,"",_xlfn.XLOOKUP(N666,'Liste des sites'!$E:$E,'Liste des sites'!$O:$O,""))</f>
        <v>Neuchâtel</v>
      </c>
      <c r="N666" s="12" t="s">
        <v>1787</v>
      </c>
      <c r="O666" s="69" t="str">
        <f>IF(N666=0,"",_xlfn.XLOOKUP(N666,'Liste des sites'!$E:$E,'Liste des sites'!$D:$D,""))</f>
        <v>1754</v>
      </c>
      <c r="P666" s="12" t="s">
        <v>1787</v>
      </c>
      <c r="Q666" s="14" t="s">
        <v>521</v>
      </c>
      <c r="R666" s="69" t="str">
        <f t="shared" si="126"/>
        <v>1754 Vitrerie intérieure et extérieure</v>
      </c>
      <c r="S666" s="103"/>
      <c r="T666" s="14">
        <f>IF(S666="",0,_xlfn.XLOOKUP(S666,'Clés appart'!$D:$D,'Clés appart'!$G:$G,0))</f>
        <v>0</v>
      </c>
      <c r="U666" s="69" t="s">
        <v>544</v>
      </c>
      <c r="V666" s="69" t="s">
        <v>544</v>
      </c>
      <c r="W666" s="69" t="str">
        <f>_xlfn.XLOOKUP(R666,'Liste BT'!$J:$J,'Liste BT'!$K:$K,"")</f>
        <v>A02</v>
      </c>
      <c r="X666" s="105"/>
      <c r="Y666" s="13">
        <v>1</v>
      </c>
      <c r="Z666" s="71">
        <f t="shared" si="136"/>
        <v>1</v>
      </c>
      <c r="AA666" s="72">
        <f t="shared" si="132"/>
        <v>0</v>
      </c>
      <c r="AB666" s="72">
        <f t="shared" si="133"/>
        <v>0</v>
      </c>
      <c r="AC666" s="72">
        <f t="shared" si="134"/>
        <v>0</v>
      </c>
      <c r="AD666" s="72">
        <f t="shared" si="135"/>
        <v>0</v>
      </c>
      <c r="AF666" s="115"/>
      <c r="AG666" s="115"/>
      <c r="AH666" s="115"/>
      <c r="AI666" s="115"/>
      <c r="AJ666" s="115"/>
      <c r="AK666" s="115"/>
      <c r="AL666" s="115"/>
      <c r="AM666" s="115"/>
      <c r="AN666" s="115"/>
      <c r="AO666" s="115"/>
      <c r="AP666" s="115"/>
      <c r="AQ666" s="115"/>
      <c r="AR666" s="115"/>
      <c r="AS666" s="115"/>
      <c r="AT666" s="115"/>
      <c r="AU666" s="115"/>
      <c r="AV666" s="115"/>
      <c r="AW666" s="115"/>
      <c r="AX666" s="115">
        <v>1</v>
      </c>
      <c r="AY666" s="115"/>
      <c r="AZ666" s="115"/>
      <c r="BA666" s="115"/>
      <c r="BB666" s="115"/>
      <c r="BC666" s="115"/>
      <c r="BD666" s="115"/>
      <c r="BE666" s="115"/>
      <c r="BF666" s="115"/>
      <c r="BG666" s="115"/>
      <c r="BH666" s="115"/>
      <c r="BI666" s="115"/>
      <c r="BJ666" s="115"/>
      <c r="BK666" s="115"/>
      <c r="BL666" s="115"/>
      <c r="BM666" s="115"/>
      <c r="BN666" s="115"/>
      <c r="BO666" s="115"/>
      <c r="BP666" s="115"/>
      <c r="BQ666" s="115"/>
      <c r="BR666" s="115"/>
      <c r="BS666" s="115"/>
      <c r="BT666" s="115"/>
      <c r="BU666" s="115"/>
    </row>
    <row r="667" spans="1:73" ht="51" customHeight="1" x14ac:dyDescent="0.3">
      <c r="A667" s="67" t="s">
        <v>498</v>
      </c>
      <c r="B667" s="143" cm="1">
        <f t="array" ref="B667">IF(COUNTA(AF667:BU667)=0,"",_xlfn.XLOOKUP(INDEX(AF667:BU667,MATCH(FALSE,ISBLANK(AF667:BU667),0)),$AF667:$BU667,$AF$550:$BU$550,0))</f>
        <v>45919</v>
      </c>
      <c r="C667" s="67" t="s">
        <v>786</v>
      </c>
      <c r="D667" s="67" t="s">
        <v>815</v>
      </c>
      <c r="E667" s="67">
        <v>2504266786</v>
      </c>
      <c r="F667" s="12"/>
      <c r="G667" s="12"/>
      <c r="H667" s="12" t="s">
        <v>1501</v>
      </c>
      <c r="I667" s="59"/>
      <c r="J667" s="14" t="s">
        <v>329</v>
      </c>
      <c r="K667" s="14" t="str">
        <f>_xlfn.XLOOKUP(CONCATENATE(O667," ",U667),'Liste BT'!$J:$J,'Liste BT'!$C:$C,0)</f>
        <v>17263B.30</v>
      </c>
      <c r="L667" s="14"/>
      <c r="M667" s="68" t="str">
        <f>IF(N667=0,"",_xlfn.XLOOKUP(N667,'Liste des sites'!$E:$E,'Liste des sites'!$O:$O,""))</f>
        <v>Neuchâtel</v>
      </c>
      <c r="N667" s="12" t="s">
        <v>1840</v>
      </c>
      <c r="O667" s="69" t="str">
        <f>IF(N667=0,"",_xlfn.XLOOKUP(N667,'Liste des sites'!$E:$E,'Liste des sites'!$D:$D,""))</f>
        <v>1736</v>
      </c>
      <c r="P667" s="12" t="s">
        <v>1840</v>
      </c>
      <c r="Q667" s="14" t="s">
        <v>521</v>
      </c>
      <c r="R667" s="69" t="str">
        <f t="shared" si="126"/>
        <v>1736 Vitrerie intérieure et extérieure</v>
      </c>
      <c r="S667" s="103"/>
      <c r="T667" s="14">
        <f>IF(S667="",0,_xlfn.XLOOKUP(S667,'Clés appart'!$D:$D,'Clés appart'!$G:$G,0))</f>
        <v>0</v>
      </c>
      <c r="U667" s="69" t="s">
        <v>544</v>
      </c>
      <c r="V667" s="69" t="s">
        <v>544</v>
      </c>
      <c r="W667" s="69" t="str">
        <f>_xlfn.XLOOKUP(R667,'Liste BT'!$J:$J,'Liste BT'!$K:$K,"")</f>
        <v>M01</v>
      </c>
      <c r="X667" s="105"/>
      <c r="Y667" s="13">
        <v>3</v>
      </c>
      <c r="Z667" s="71">
        <f t="shared" si="136"/>
        <v>3</v>
      </c>
      <c r="AA667" s="72">
        <f t="shared" si="132"/>
        <v>0</v>
      </c>
      <c r="AB667" s="72">
        <f t="shared" si="133"/>
        <v>0</v>
      </c>
      <c r="AC667" s="72">
        <f t="shared" si="134"/>
        <v>0</v>
      </c>
      <c r="AD667" s="72">
        <f t="shared" si="135"/>
        <v>0</v>
      </c>
      <c r="AF667" s="115"/>
      <c r="AG667" s="115"/>
      <c r="AH667" s="115"/>
      <c r="AI667" s="115"/>
      <c r="AJ667" s="115"/>
      <c r="AK667" s="115"/>
      <c r="AL667" s="115"/>
      <c r="AM667" s="115"/>
      <c r="AN667" s="115"/>
      <c r="AO667" s="115"/>
      <c r="AP667" s="115"/>
      <c r="AQ667" s="115"/>
      <c r="AR667" s="115"/>
      <c r="AS667" s="115"/>
      <c r="AT667" s="115"/>
      <c r="AU667" s="115"/>
      <c r="AV667" s="115"/>
      <c r="AW667" s="115"/>
      <c r="AX667" s="115">
        <v>3</v>
      </c>
      <c r="AY667" s="115"/>
      <c r="AZ667" s="115"/>
      <c r="BA667" s="115"/>
      <c r="BB667" s="115"/>
      <c r="BC667" s="115"/>
      <c r="BD667" s="115"/>
      <c r="BE667" s="115"/>
      <c r="BF667" s="115"/>
      <c r="BG667" s="115"/>
      <c r="BH667" s="115"/>
      <c r="BI667" s="115"/>
      <c r="BJ667" s="115"/>
      <c r="BK667" s="115"/>
      <c r="BL667" s="115"/>
      <c r="BM667" s="115"/>
      <c r="BN667" s="115"/>
      <c r="BO667" s="115"/>
      <c r="BP667" s="115"/>
      <c r="BQ667" s="115"/>
      <c r="BR667" s="115"/>
      <c r="BS667" s="115"/>
      <c r="BT667" s="115"/>
      <c r="BU667" s="115"/>
    </row>
    <row r="668" spans="1:73" ht="51" customHeight="1" x14ac:dyDescent="0.3">
      <c r="A668" s="67" t="s">
        <v>498</v>
      </c>
      <c r="B668" s="143" cm="1">
        <f t="array" ref="B668">IF(COUNTA(AF668:BU668)=0,"",_xlfn.XLOOKUP(INDEX(AF668:BU668,MATCH(FALSE,ISBLANK(AF668:BU668),0)),$AF668:$BU668,$AF$550:$BU$550,0))</f>
        <v>45919</v>
      </c>
      <c r="C668" s="67" t="s">
        <v>786</v>
      </c>
      <c r="D668" s="67" t="s">
        <v>815</v>
      </c>
      <c r="E668" s="67">
        <v>2504266786</v>
      </c>
      <c r="F668" s="12"/>
      <c r="G668" s="12"/>
      <c r="H668" s="12"/>
      <c r="I668" s="59"/>
      <c r="J668" s="14" t="s">
        <v>275</v>
      </c>
      <c r="K668" s="14" t="str">
        <f>_xlfn.XLOOKUP(CONCATENATE(O668," ",U668),'Liste BT'!$J:$J,'Liste BT'!$C:$C,0)</f>
        <v>6862</v>
      </c>
      <c r="L668" s="14"/>
      <c r="M668" s="68" t="str">
        <f>IF(N668=0,"",_xlfn.XLOOKUP(N668,'Liste des sites'!$E:$E,'Liste des sites'!$O:$O,""))</f>
        <v>Neuchâtel</v>
      </c>
      <c r="N668" s="12" t="s">
        <v>1825</v>
      </c>
      <c r="O668" s="69" t="str">
        <f>IF(N668=0,"",_xlfn.XLOOKUP(N668,'Liste des sites'!$E:$E,'Liste des sites'!$D:$D,""))</f>
        <v>1763</v>
      </c>
      <c r="P668" s="12" t="s">
        <v>1825</v>
      </c>
      <c r="Q668" s="14" t="s">
        <v>551</v>
      </c>
      <c r="R668" s="69" t="str">
        <f t="shared" si="126"/>
        <v>1763 Balayage parking + Poubelles</v>
      </c>
      <c r="S668" s="103"/>
      <c r="T668" s="14">
        <f>IF(S668="",0,_xlfn.XLOOKUP(S668,'Clés appart'!$D:$D,'Clés appart'!$G:$G,0))</f>
        <v>0</v>
      </c>
      <c r="U668" s="69" t="s">
        <v>551</v>
      </c>
      <c r="V668" s="69" t="s">
        <v>551</v>
      </c>
      <c r="W668" s="69">
        <f>_xlfn.XLOOKUP(R668,'Liste BT'!$J:$J,'Liste BT'!$K:$K,"")</f>
        <v>0</v>
      </c>
      <c r="X668" s="105"/>
      <c r="Y668" s="13">
        <v>0.5</v>
      </c>
      <c r="Z668" s="71">
        <f t="shared" si="136"/>
        <v>0.5</v>
      </c>
      <c r="AA668" s="72">
        <f t="shared" si="132"/>
        <v>0</v>
      </c>
      <c r="AB668" s="72">
        <f t="shared" si="133"/>
        <v>0</v>
      </c>
      <c r="AC668" s="72">
        <f t="shared" si="134"/>
        <v>0</v>
      </c>
      <c r="AD668" s="72">
        <f t="shared" si="135"/>
        <v>0</v>
      </c>
      <c r="AF668" s="115"/>
      <c r="AG668" s="115"/>
      <c r="AH668" s="115"/>
      <c r="AI668" s="115"/>
      <c r="AJ668" s="115"/>
      <c r="AK668" s="115"/>
      <c r="AL668" s="115"/>
      <c r="AM668" s="115"/>
      <c r="AN668" s="115"/>
      <c r="AO668" s="115"/>
      <c r="AP668" s="115"/>
      <c r="AQ668" s="115"/>
      <c r="AR668" s="115"/>
      <c r="AS668" s="115"/>
      <c r="AT668" s="115"/>
      <c r="AU668" s="115"/>
      <c r="AV668" s="115"/>
      <c r="AW668" s="115"/>
      <c r="AX668" s="115">
        <v>0.5</v>
      </c>
      <c r="AY668" s="115"/>
      <c r="AZ668" s="115"/>
      <c r="BA668" s="115"/>
      <c r="BB668" s="115"/>
      <c r="BC668" s="115"/>
      <c r="BD668" s="115"/>
      <c r="BE668" s="115"/>
      <c r="BF668" s="115"/>
      <c r="BG668" s="115"/>
      <c r="BH668" s="115"/>
      <c r="BI668" s="115"/>
      <c r="BJ668" s="115"/>
      <c r="BK668" s="115"/>
      <c r="BL668" s="115"/>
      <c r="BM668" s="115"/>
      <c r="BN668" s="115"/>
      <c r="BO668" s="115"/>
      <c r="BP668" s="115"/>
      <c r="BQ668" s="115"/>
      <c r="BR668" s="115"/>
      <c r="BS668" s="115"/>
      <c r="BT668" s="115"/>
      <c r="BU668" s="115"/>
    </row>
    <row r="669" spans="1:73" ht="51" customHeight="1" x14ac:dyDescent="0.3">
      <c r="A669" s="67" t="s">
        <v>498</v>
      </c>
      <c r="B669" s="143" cm="1">
        <f t="array" ref="B669">IF(COUNTA(AF669:BU669)=0,"",_xlfn.XLOOKUP(INDEX(AF669:BU669,MATCH(FALSE,ISBLANK(AF669:BU669),0)),$AF669:$BU669,$AF$550:$BU$550,0))</f>
        <v>45919</v>
      </c>
      <c r="C669" s="67" t="s">
        <v>786</v>
      </c>
      <c r="D669" s="67" t="s">
        <v>815</v>
      </c>
      <c r="E669" s="67">
        <v>2504266786</v>
      </c>
      <c r="F669" s="12"/>
      <c r="G669" s="12"/>
      <c r="H669" s="12"/>
      <c r="I669" s="59"/>
      <c r="J669" s="14" t="s">
        <v>265</v>
      </c>
      <c r="K669" s="14">
        <f>_xlfn.XLOOKUP(CONCATENATE(O669," ",U669),'Liste BT'!$J:$J,'Liste BT'!$C:$C,0)</f>
        <v>0</v>
      </c>
      <c r="L669" s="14"/>
      <c r="M669" s="68" t="str">
        <f>IF(N669=0,"",_xlfn.XLOOKUP(N669,'Liste des sites'!$E:$E,'Liste des sites'!$O:$O,""))</f>
        <v>Neuchâtel</v>
      </c>
      <c r="N669" s="12" t="s">
        <v>1825</v>
      </c>
      <c r="O669" s="69" t="str">
        <f>IF(N669=0,"",_xlfn.XLOOKUP(N669,'Liste des sites'!$E:$E,'Liste des sites'!$D:$D,""))</f>
        <v>1763</v>
      </c>
      <c r="P669" s="12" t="s">
        <v>1825</v>
      </c>
      <c r="Q669" s="14" t="s">
        <v>543</v>
      </c>
      <c r="R669" s="69" t="str">
        <f t="shared" si="126"/>
        <v>1763 Espaces vert</v>
      </c>
      <c r="S669" s="103"/>
      <c r="T669" s="14">
        <f>IF(S669="",0,_xlfn.XLOOKUP(S669,'Clés appart'!$D:$D,'Clés appart'!$G:$G,0))</f>
        <v>0</v>
      </c>
      <c r="U669" s="69" t="s">
        <v>543</v>
      </c>
      <c r="V669" s="69" t="s">
        <v>543</v>
      </c>
      <c r="W669" s="69" t="str">
        <f>_xlfn.XLOOKUP(R669,'Liste BT'!$J:$J,'Liste BT'!$K:$K,"")</f>
        <v/>
      </c>
      <c r="X669" s="105"/>
      <c r="Y669" s="13">
        <v>1</v>
      </c>
      <c r="Z669" s="71">
        <f t="shared" si="136"/>
        <v>1</v>
      </c>
      <c r="AA669" s="72">
        <f t="shared" si="132"/>
        <v>0</v>
      </c>
      <c r="AB669" s="72">
        <f t="shared" si="133"/>
        <v>0</v>
      </c>
      <c r="AC669" s="72">
        <f t="shared" si="134"/>
        <v>0</v>
      </c>
      <c r="AD669" s="72">
        <f t="shared" si="135"/>
        <v>0</v>
      </c>
      <c r="AF669" s="115"/>
      <c r="AG669" s="115"/>
      <c r="AH669" s="115"/>
      <c r="AI669" s="115"/>
      <c r="AJ669" s="115"/>
      <c r="AK669" s="115"/>
      <c r="AL669" s="115"/>
      <c r="AM669" s="115"/>
      <c r="AN669" s="115"/>
      <c r="AO669" s="115"/>
      <c r="AP669" s="115"/>
      <c r="AQ669" s="115"/>
      <c r="AR669" s="115"/>
      <c r="AS669" s="115"/>
      <c r="AT669" s="115"/>
      <c r="AU669" s="115"/>
      <c r="AV669" s="115"/>
      <c r="AW669" s="115"/>
      <c r="AX669" s="115">
        <v>1</v>
      </c>
      <c r="AY669" s="115"/>
      <c r="AZ669" s="115"/>
      <c r="BA669" s="115"/>
      <c r="BB669" s="115"/>
      <c r="BC669" s="115"/>
      <c r="BD669" s="115"/>
      <c r="BE669" s="115"/>
      <c r="BF669" s="115"/>
      <c r="BG669" s="115"/>
      <c r="BH669" s="115"/>
      <c r="BI669" s="115"/>
      <c r="BJ669" s="115"/>
      <c r="BK669" s="115"/>
      <c r="BL669" s="115"/>
      <c r="BM669" s="115"/>
      <c r="BN669" s="115"/>
      <c r="BO669" s="115"/>
      <c r="BP669" s="115"/>
      <c r="BQ669" s="115"/>
      <c r="BR669" s="115"/>
      <c r="BS669" s="115"/>
      <c r="BT669" s="115"/>
      <c r="BU669" s="115"/>
    </row>
    <row r="670" spans="1:73" ht="51" customHeight="1" x14ac:dyDescent="0.3">
      <c r="A670" s="67" t="s">
        <v>498</v>
      </c>
      <c r="B670" s="143" cm="1">
        <f t="array" ref="B670">IF(COUNTA(AF670:BU670)=0,"",_xlfn.XLOOKUP(INDEX(AF670:BU670,MATCH(FALSE,ISBLANK(AF670:BU670),0)),$AF670:$BU670,$AF$550:$BU$550,0))</f>
        <v>45922</v>
      </c>
      <c r="C670" s="67" t="s">
        <v>786</v>
      </c>
      <c r="D670" s="67" t="s">
        <v>815</v>
      </c>
      <c r="E670" s="67">
        <v>2504266786</v>
      </c>
      <c r="F670" s="12"/>
      <c r="G670" s="12"/>
      <c r="H670" s="12"/>
      <c r="I670" s="59"/>
      <c r="J670" s="14" t="s">
        <v>11</v>
      </c>
      <c r="K670" s="14" t="str">
        <f>_xlfn.XLOOKUP(CONCATENATE(O670," ",U670),'Liste BT'!$J:$J,'Liste BT'!$C:$C,0)</f>
        <v>15368</v>
      </c>
      <c r="L670" s="14"/>
      <c r="M670" s="68" t="str">
        <f>IF(N670=0,"",_xlfn.XLOOKUP(N670,'Liste des sites'!$E:$E,'Liste des sites'!$O:$O,""))</f>
        <v>Jura</v>
      </c>
      <c r="N670" s="12" t="s">
        <v>2337</v>
      </c>
      <c r="O670" s="69" t="str">
        <f>IF(N670=0,"",_xlfn.XLOOKUP(N670,'Liste des sites'!$E:$E,'Liste des sites'!$D:$D,""))</f>
        <v>18248</v>
      </c>
      <c r="P670" s="12" t="s">
        <v>2337</v>
      </c>
      <c r="Q670" s="14" t="s">
        <v>521</v>
      </c>
      <c r="R670" s="69" t="str">
        <f t="shared" si="126"/>
        <v>18248 Vitrerie intérieure et extérieure</v>
      </c>
      <c r="S670" s="103"/>
      <c r="T670" s="14">
        <f>IF(S670="",0,_xlfn.XLOOKUP(S670,'Clés appart'!$D:$D,'Clés appart'!$G:$G,0))</f>
        <v>0</v>
      </c>
      <c r="U670" s="69" t="s">
        <v>544</v>
      </c>
      <c r="V670" s="69" t="s">
        <v>544</v>
      </c>
      <c r="W670" s="69" t="str">
        <f>_xlfn.XLOOKUP(R670,'Liste BT'!$J:$J,'Liste BT'!$K:$K,"")</f>
        <v>A04</v>
      </c>
      <c r="X670" s="105"/>
      <c r="Y670" s="13">
        <v>3.08</v>
      </c>
      <c r="Z670" s="71">
        <f t="shared" si="136"/>
        <v>3.08</v>
      </c>
      <c r="AA670" s="72">
        <f t="shared" si="132"/>
        <v>0</v>
      </c>
      <c r="AB670" s="72">
        <f t="shared" si="133"/>
        <v>0</v>
      </c>
      <c r="AC670" s="72">
        <f t="shared" si="134"/>
        <v>0</v>
      </c>
      <c r="AD670" s="72">
        <f t="shared" si="135"/>
        <v>0</v>
      </c>
      <c r="AF670" s="115"/>
      <c r="AG670" s="115"/>
      <c r="AH670" s="115"/>
      <c r="AI670" s="115"/>
      <c r="AJ670" s="115"/>
      <c r="AK670" s="115"/>
      <c r="AL670" s="115"/>
      <c r="AM670" s="115"/>
      <c r="AN670" s="115"/>
      <c r="AO670" s="115"/>
      <c r="AP670" s="115"/>
      <c r="AQ670" s="115"/>
      <c r="AR670" s="115"/>
      <c r="AS670" s="115"/>
      <c r="AT670" s="115"/>
      <c r="AU670" s="115"/>
      <c r="AV670" s="115"/>
      <c r="AW670" s="115"/>
      <c r="AX670" s="115"/>
      <c r="AY670" s="115"/>
      <c r="AZ670" s="115"/>
      <c r="BA670" s="115">
        <v>3.08</v>
      </c>
      <c r="BB670" s="115"/>
      <c r="BC670" s="115"/>
      <c r="BD670" s="115"/>
      <c r="BE670" s="115"/>
      <c r="BF670" s="115"/>
      <c r="BG670" s="115"/>
      <c r="BH670" s="115"/>
      <c r="BI670" s="115"/>
      <c r="BJ670" s="115"/>
      <c r="BK670" s="115"/>
      <c r="BL670" s="115"/>
      <c r="BM670" s="115"/>
      <c r="BN670" s="115"/>
      <c r="BO670" s="115"/>
      <c r="BP670" s="115"/>
      <c r="BQ670" s="115"/>
      <c r="BR670" s="115"/>
      <c r="BS670" s="115"/>
      <c r="BT670" s="115"/>
      <c r="BU670" s="115"/>
    </row>
    <row r="671" spans="1:73" ht="51" customHeight="1" x14ac:dyDescent="0.3">
      <c r="A671" s="67" t="s">
        <v>498</v>
      </c>
      <c r="B671" s="143" cm="1">
        <f t="array" ref="B671">IF(COUNTA(AF671:BU671)=0,"",_xlfn.XLOOKUP(INDEX(AF671:BU671,MATCH(FALSE,ISBLANK(AF671:BU671),0)),$AF671:$BU671,$AF$550:$BU$550,0))</f>
        <v>45922</v>
      </c>
      <c r="C671" s="67" t="s">
        <v>786</v>
      </c>
      <c r="D671" s="67" t="s">
        <v>815</v>
      </c>
      <c r="E671" s="67">
        <v>2504266786</v>
      </c>
      <c r="F671" s="12"/>
      <c r="G671" s="12"/>
      <c r="H671" s="12" t="s">
        <v>164</v>
      </c>
      <c r="I671" s="59"/>
      <c r="J671" s="14" t="s">
        <v>364</v>
      </c>
      <c r="K671" s="14">
        <f>_xlfn.XLOOKUP(CONCATENATE(O671," ",U671),'Liste BT'!$J:$J,'Liste BT'!$C:$C,0)</f>
        <v>0</v>
      </c>
      <c r="L671" s="14"/>
      <c r="M671" s="68" t="str">
        <f>IF(N671=0,"",_xlfn.XLOOKUP(N671,'Liste des sites'!$E:$E,'Liste des sites'!$O:$O,""))</f>
        <v>Jura</v>
      </c>
      <c r="N671" s="12" t="s">
        <v>2361</v>
      </c>
      <c r="O671" s="69" t="str">
        <f>IF(N671=0,"",_xlfn.XLOOKUP(N671,'Liste des sites'!$E:$E,'Liste des sites'!$D:$D,""))</f>
        <v>1774</v>
      </c>
      <c r="P671" s="12" t="s">
        <v>2361</v>
      </c>
      <c r="Q671" s="14" t="s">
        <v>521</v>
      </c>
      <c r="R671" s="69" t="str">
        <f t="shared" si="126"/>
        <v/>
      </c>
      <c r="S671" s="103"/>
      <c r="T671" s="14">
        <f>IF(S671="",0,_xlfn.XLOOKUP(S671,'Clés appart'!$D:$D,'Clés appart'!$G:$G,0))</f>
        <v>0</v>
      </c>
      <c r="U671" s="69"/>
      <c r="V671" s="69"/>
      <c r="W671" s="69" t="str">
        <f>_xlfn.XLOOKUP(R671,'Liste BT'!$J:$J,'Liste BT'!$K:$K,"")</f>
        <v/>
      </c>
      <c r="X671" s="105" t="s">
        <v>521</v>
      </c>
      <c r="Y671" s="13">
        <v>4</v>
      </c>
      <c r="Z671" s="71">
        <f t="shared" si="136"/>
        <v>4</v>
      </c>
      <c r="AA671" s="72">
        <f t="shared" si="132"/>
        <v>0</v>
      </c>
      <c r="AB671" s="72">
        <f t="shared" si="133"/>
        <v>0</v>
      </c>
      <c r="AC671" s="72">
        <f t="shared" si="134"/>
        <v>0</v>
      </c>
      <c r="AD671" s="72">
        <f t="shared" si="135"/>
        <v>0</v>
      </c>
      <c r="AF671" s="115"/>
      <c r="AG671" s="115"/>
      <c r="AH671" s="115"/>
      <c r="AI671" s="115"/>
      <c r="AJ671" s="115"/>
      <c r="AK671" s="115"/>
      <c r="AL671" s="115"/>
      <c r="AM671" s="115"/>
      <c r="AN671" s="115"/>
      <c r="AO671" s="115"/>
      <c r="AP671" s="115"/>
      <c r="AQ671" s="115"/>
      <c r="AR671" s="115"/>
      <c r="AS671" s="115"/>
      <c r="AT671" s="115"/>
      <c r="AU671" s="115"/>
      <c r="AV671" s="115"/>
      <c r="AW671" s="115"/>
      <c r="AX671" s="115"/>
      <c r="AY671" s="115"/>
      <c r="AZ671" s="115"/>
      <c r="BA671" s="115">
        <v>4</v>
      </c>
      <c r="BB671" s="115"/>
      <c r="BC671" s="115"/>
      <c r="BD671" s="115"/>
      <c r="BE671" s="115"/>
      <c r="BF671" s="115"/>
      <c r="BG671" s="115"/>
      <c r="BH671" s="115"/>
      <c r="BI671" s="115"/>
      <c r="BJ671" s="115"/>
      <c r="BK671" s="115"/>
      <c r="BL671" s="115"/>
      <c r="BM671" s="115"/>
      <c r="BN671" s="115"/>
      <c r="BO671" s="115"/>
      <c r="BP671" s="115"/>
      <c r="BQ671" s="115"/>
      <c r="BR671" s="115"/>
      <c r="BS671" s="115"/>
      <c r="BT671" s="115"/>
      <c r="BU671" s="115"/>
    </row>
    <row r="672" spans="1:73" ht="51" customHeight="1" x14ac:dyDescent="0.3">
      <c r="A672" s="67" t="s">
        <v>498</v>
      </c>
      <c r="B672" s="143" cm="1">
        <f t="array" ref="B672">IF(COUNTA(AF672:BU672)=0,"",_xlfn.XLOOKUP(INDEX(AF672:BU672,MATCH(FALSE,ISBLANK(AF672:BU672),0)),$AF672:$BU672,$AF$550:$BU$550,0))</f>
        <v>45922</v>
      </c>
      <c r="C672" s="67" t="s">
        <v>786</v>
      </c>
      <c r="D672" s="67" t="s">
        <v>815</v>
      </c>
      <c r="E672" s="67">
        <v>2504266786</v>
      </c>
      <c r="F672" s="12"/>
      <c r="G672" s="12"/>
      <c r="H672" s="12"/>
      <c r="I672" s="59"/>
      <c r="J672" s="14"/>
      <c r="K672" s="14">
        <f>_xlfn.XLOOKUP(CONCATENATE(O672," ",U672),'Liste BT'!$J:$J,'Liste BT'!$C:$C,0)</f>
        <v>0</v>
      </c>
      <c r="L672" s="14"/>
      <c r="M672" s="68" t="str">
        <f>IF(N672=0,"",_xlfn.XLOOKUP(N672,'Liste des sites'!$E:$E,'Liste des sites'!$O:$O,""))</f>
        <v>Jura</v>
      </c>
      <c r="N672" s="12" t="s">
        <v>2381</v>
      </c>
      <c r="O672" s="69" t="str">
        <f>IF(N672=0,"",_xlfn.XLOOKUP(N672,'Liste des sites'!$E:$E,'Liste des sites'!$D:$D,""))</f>
        <v>1637</v>
      </c>
      <c r="P672" s="12" t="s">
        <v>2381</v>
      </c>
      <c r="Q672" s="14" t="s">
        <v>735</v>
      </c>
      <c r="R672" s="69" t="str">
        <f t="shared" si="126"/>
        <v/>
      </c>
      <c r="S672" s="103"/>
      <c r="T672" s="14">
        <f>IF(S672="",0,_xlfn.XLOOKUP(S672,'Clés appart'!$D:$D,'Clés appart'!$G:$G,0))</f>
        <v>0</v>
      </c>
      <c r="U672" s="69"/>
      <c r="V672" s="69"/>
      <c r="W672" s="69" t="str">
        <f>_xlfn.XLOOKUP(R672,'Liste BT'!$J:$J,'Liste BT'!$K:$K,"")</f>
        <v/>
      </c>
      <c r="X672" s="105" t="s">
        <v>735</v>
      </c>
      <c r="Y672" s="13">
        <v>0.5</v>
      </c>
      <c r="Z672" s="71">
        <f t="shared" si="136"/>
        <v>0.5</v>
      </c>
      <c r="AA672" s="72">
        <f t="shared" si="132"/>
        <v>0</v>
      </c>
      <c r="AB672" s="72">
        <f t="shared" si="133"/>
        <v>0</v>
      </c>
      <c r="AC672" s="72">
        <f t="shared" si="134"/>
        <v>0</v>
      </c>
      <c r="AD672" s="72">
        <f t="shared" si="135"/>
        <v>0</v>
      </c>
      <c r="AF672" s="115"/>
      <c r="AG672" s="115"/>
      <c r="AH672" s="115"/>
      <c r="AI672" s="115"/>
      <c r="AJ672" s="115"/>
      <c r="AK672" s="115"/>
      <c r="AL672" s="115"/>
      <c r="AM672" s="115"/>
      <c r="AN672" s="115"/>
      <c r="AO672" s="115"/>
      <c r="AP672" s="115"/>
      <c r="AQ672" s="115"/>
      <c r="AR672" s="115"/>
      <c r="AS672" s="115"/>
      <c r="AT672" s="115"/>
      <c r="AU672" s="115"/>
      <c r="AV672" s="115"/>
      <c r="AW672" s="115"/>
      <c r="AX672" s="115"/>
      <c r="AY672" s="115"/>
      <c r="AZ672" s="115"/>
      <c r="BA672" s="115">
        <v>0.5</v>
      </c>
      <c r="BB672" s="115"/>
      <c r="BC672" s="115"/>
      <c r="BD672" s="115"/>
      <c r="BE672" s="115"/>
      <c r="BF672" s="115"/>
      <c r="BG672" s="115"/>
      <c r="BH672" s="115"/>
      <c r="BI672" s="115"/>
      <c r="BJ672" s="115"/>
      <c r="BK672" s="115"/>
      <c r="BL672" s="115"/>
      <c r="BM672" s="115"/>
      <c r="BN672" s="115"/>
      <c r="BO672" s="115"/>
      <c r="BP672" s="115"/>
      <c r="BQ672" s="115"/>
      <c r="BR672" s="115"/>
      <c r="BS672" s="115"/>
      <c r="BT672" s="115"/>
      <c r="BU672" s="115"/>
    </row>
    <row r="673" spans="1:73" ht="51" customHeight="1" x14ac:dyDescent="0.3">
      <c r="A673" s="67" t="s">
        <v>498</v>
      </c>
      <c r="B673" s="143" cm="1">
        <f t="array" ref="B673">IF(COUNTA(AF673:BU673)=0,"",_xlfn.XLOOKUP(INDEX(AF673:BU673,MATCH(FALSE,ISBLANK(AF673:BU673),0)),$AF673:$BU673,$AF$550:$BU$550,0))</f>
        <v>45922</v>
      </c>
      <c r="C673" s="67" t="s">
        <v>786</v>
      </c>
      <c r="D673" s="67" t="s">
        <v>815</v>
      </c>
      <c r="E673" s="67">
        <v>2504266786</v>
      </c>
      <c r="F673" s="12"/>
      <c r="G673" s="12"/>
      <c r="H673" s="12"/>
      <c r="I673" s="59"/>
      <c r="J673" s="14"/>
      <c r="K673" s="14">
        <f>_xlfn.XLOOKUP(CONCATENATE(O673," ",U673),'Liste BT'!$J:$J,'Liste BT'!$C:$C,0)</f>
        <v>0</v>
      </c>
      <c r="L673" s="14"/>
      <c r="M673" s="68" t="str">
        <f>IF(N673=0,"",_xlfn.XLOOKUP(N673,'Liste des sites'!$E:$E,'Liste des sites'!$O:$O,""))</f>
        <v>Neuchâtel</v>
      </c>
      <c r="N673" s="12" t="s">
        <v>2298</v>
      </c>
      <c r="O673" s="69" t="str">
        <f>IF(N673=0,"",_xlfn.XLOOKUP(N673,'Liste des sites'!$E:$E,'Liste des sites'!$D:$D,""))</f>
        <v>19211</v>
      </c>
      <c r="P673" s="12" t="s">
        <v>2298</v>
      </c>
      <c r="Q673" s="14" t="s">
        <v>707</v>
      </c>
      <c r="R673" s="69" t="str">
        <f t="shared" si="126"/>
        <v/>
      </c>
      <c r="S673" s="103"/>
      <c r="T673" s="14">
        <f>IF(S673="",0,_xlfn.XLOOKUP(S673,'Clés appart'!$D:$D,'Clés appart'!$G:$G,0))</f>
        <v>0</v>
      </c>
      <c r="U673" s="69"/>
      <c r="V673" s="69"/>
      <c r="W673" s="69" t="str">
        <f>_xlfn.XLOOKUP(R673,'Liste BT'!$J:$J,'Liste BT'!$K:$K,"")</f>
        <v/>
      </c>
      <c r="X673" s="105" t="s">
        <v>707</v>
      </c>
      <c r="Y673" s="13">
        <v>1</v>
      </c>
      <c r="Z673" s="71">
        <f t="shared" si="136"/>
        <v>1</v>
      </c>
      <c r="AA673" s="72">
        <f t="shared" si="132"/>
        <v>0</v>
      </c>
      <c r="AB673" s="72">
        <f t="shared" si="133"/>
        <v>0</v>
      </c>
      <c r="AC673" s="72">
        <f t="shared" si="134"/>
        <v>0</v>
      </c>
      <c r="AD673" s="72">
        <f t="shared" si="135"/>
        <v>0</v>
      </c>
      <c r="AF673" s="115"/>
      <c r="AG673" s="115"/>
      <c r="AH673" s="115"/>
      <c r="AI673" s="115"/>
      <c r="AJ673" s="115"/>
      <c r="AK673" s="115"/>
      <c r="AL673" s="115"/>
      <c r="AM673" s="115"/>
      <c r="AN673" s="115"/>
      <c r="AO673" s="115"/>
      <c r="AP673" s="115"/>
      <c r="AQ673" s="115"/>
      <c r="AR673" s="115"/>
      <c r="AS673" s="115"/>
      <c r="AT673" s="115"/>
      <c r="AU673" s="115"/>
      <c r="AV673" s="115"/>
      <c r="AW673" s="115"/>
      <c r="AX673" s="115"/>
      <c r="AY673" s="115"/>
      <c r="AZ673" s="115"/>
      <c r="BA673" s="115">
        <v>1</v>
      </c>
      <c r="BB673" s="115"/>
      <c r="BC673" s="115"/>
      <c r="BD673" s="115"/>
      <c r="BE673" s="115"/>
      <c r="BF673" s="115"/>
      <c r="BG673" s="115"/>
      <c r="BH673" s="115"/>
      <c r="BI673" s="115"/>
      <c r="BJ673" s="115"/>
      <c r="BK673" s="115"/>
      <c r="BL673" s="115"/>
      <c r="BM673" s="115"/>
      <c r="BN673" s="115"/>
      <c r="BO673" s="115"/>
      <c r="BP673" s="115"/>
      <c r="BQ673" s="115"/>
      <c r="BR673" s="115"/>
      <c r="BS673" s="115"/>
      <c r="BT673" s="115"/>
      <c r="BU673" s="115"/>
    </row>
    <row r="674" spans="1:73" ht="51" customHeight="1" x14ac:dyDescent="0.3">
      <c r="A674" s="67" t="s">
        <v>498</v>
      </c>
      <c r="B674" s="143" cm="1">
        <f t="array" ref="B674">IF(COUNTA(AF674:BU674)=0,"",_xlfn.XLOOKUP(INDEX(AF674:BU674,MATCH(FALSE,ISBLANK(AF674:BU674),0)),$AF674:$BU674,$AF$550:$BU$550,0))</f>
        <v>45922</v>
      </c>
      <c r="C674" s="67" t="s">
        <v>786</v>
      </c>
      <c r="D674" s="67" t="s">
        <v>815</v>
      </c>
      <c r="E674" s="67">
        <v>2504266786</v>
      </c>
      <c r="F674" s="12"/>
      <c r="G674" s="12"/>
      <c r="H674" s="12"/>
      <c r="I674" s="59"/>
      <c r="J674" s="14"/>
      <c r="K674" s="14">
        <f>_xlfn.XLOOKUP(CONCATENATE(O674," ",U674),'Liste BT'!$J:$J,'Liste BT'!$C:$C,0)</f>
        <v>0</v>
      </c>
      <c r="L674" s="14"/>
      <c r="M674" s="68" t="str">
        <f>IF(N674=0,"",_xlfn.XLOOKUP(N674,'Liste des sites'!$E:$E,'Liste des sites'!$O:$O,""))</f>
        <v>Neuchâtel</v>
      </c>
      <c r="N674" s="12" t="s">
        <v>2298</v>
      </c>
      <c r="O674" s="69" t="str">
        <f>IF(N674=0,"",_xlfn.XLOOKUP(N674,'Liste des sites'!$E:$E,'Liste des sites'!$D:$D,""))</f>
        <v>19211</v>
      </c>
      <c r="P674" s="12" t="s">
        <v>2298</v>
      </c>
      <c r="Q674" s="14" t="s">
        <v>708</v>
      </c>
      <c r="R674" s="69" t="str">
        <f t="shared" si="126"/>
        <v/>
      </c>
      <c r="S674" s="103"/>
      <c r="T674" s="14">
        <f>IF(S674="",0,_xlfn.XLOOKUP(S674,'Clés appart'!$D:$D,'Clés appart'!$G:$G,0))</f>
        <v>0</v>
      </c>
      <c r="U674" s="69"/>
      <c r="V674" s="69"/>
      <c r="W674" s="69" t="str">
        <f>_xlfn.XLOOKUP(R674,'Liste BT'!$J:$J,'Liste BT'!$K:$K,"")</f>
        <v/>
      </c>
      <c r="X674" s="105" t="s">
        <v>708</v>
      </c>
      <c r="Y674" s="13">
        <v>0.5</v>
      </c>
      <c r="Z674" s="71">
        <f t="shared" si="136"/>
        <v>0.5</v>
      </c>
      <c r="AA674" s="72">
        <f t="shared" si="132"/>
        <v>0</v>
      </c>
      <c r="AB674" s="72">
        <f t="shared" si="133"/>
        <v>0</v>
      </c>
      <c r="AC674" s="72">
        <f t="shared" si="134"/>
        <v>0</v>
      </c>
      <c r="AD674" s="72">
        <f t="shared" si="135"/>
        <v>0</v>
      </c>
      <c r="AF674" s="115"/>
      <c r="AG674" s="115"/>
      <c r="AH674" s="115"/>
      <c r="AI674" s="115"/>
      <c r="AJ674" s="115"/>
      <c r="AK674" s="115"/>
      <c r="AL674" s="115"/>
      <c r="AM674" s="115"/>
      <c r="AN674" s="115"/>
      <c r="AO674" s="115"/>
      <c r="AP674" s="115"/>
      <c r="AQ674" s="115"/>
      <c r="AR674" s="115"/>
      <c r="AS674" s="115"/>
      <c r="AT674" s="115"/>
      <c r="AU674" s="115"/>
      <c r="AV674" s="115"/>
      <c r="AW674" s="115"/>
      <c r="AX674" s="115"/>
      <c r="AY674" s="115"/>
      <c r="AZ674" s="115"/>
      <c r="BA674" s="115">
        <v>0.5</v>
      </c>
      <c r="BB674" s="115"/>
      <c r="BC674" s="115"/>
      <c r="BD674" s="115"/>
      <c r="BE674" s="115"/>
      <c r="BF674" s="115"/>
      <c r="BG674" s="115"/>
      <c r="BH674" s="115"/>
      <c r="BI674" s="115"/>
      <c r="BJ674" s="115"/>
      <c r="BK674" s="115"/>
      <c r="BL674" s="115"/>
      <c r="BM674" s="115"/>
      <c r="BN674" s="115"/>
      <c r="BO674" s="115"/>
      <c r="BP674" s="115"/>
      <c r="BQ674" s="115"/>
      <c r="BR674" s="115"/>
      <c r="BS674" s="115"/>
      <c r="BT674" s="115"/>
      <c r="BU674" s="115"/>
    </row>
    <row r="675" spans="1:73" ht="51" customHeight="1" x14ac:dyDescent="0.3">
      <c r="A675" s="67" t="s">
        <v>498</v>
      </c>
      <c r="B675" s="143" cm="1">
        <f t="array" ref="B675">IF(COUNTA(AF675:BU675)=0,"",_xlfn.XLOOKUP(INDEX(AF675:BU675,MATCH(FALSE,ISBLANK(AF675:BU675),0)),$AF675:$BU675,$AF$550:$BU$550,0))</f>
        <v>45923</v>
      </c>
      <c r="C675" s="67" t="s">
        <v>786</v>
      </c>
      <c r="D675" s="67" t="s">
        <v>815</v>
      </c>
      <c r="E675" s="67">
        <v>2504266786</v>
      </c>
      <c r="F675" s="12"/>
      <c r="G675" s="12"/>
      <c r="H675" s="12"/>
      <c r="I675" s="59"/>
      <c r="J675" s="14" t="s">
        <v>354</v>
      </c>
      <c r="K675" s="14" t="str">
        <f>_xlfn.XLOOKUP(CONCATENATE(O675," ",U675),'Liste BT'!$J:$J,'Liste BT'!$C:$C,0)</f>
        <v>5331</v>
      </c>
      <c r="L675" s="14"/>
      <c r="M675" s="68" t="str">
        <f>IF(N675=0,"",_xlfn.XLOOKUP(N675,'Liste des sites'!$E:$E,'Liste des sites'!$O:$O,""))</f>
        <v>Neuchâtel</v>
      </c>
      <c r="N675" s="12" t="s">
        <v>1798</v>
      </c>
      <c r="O675" s="69" t="str">
        <f>IF(N675=0,"",_xlfn.XLOOKUP(N675,'Liste des sites'!$E:$E,'Liste des sites'!$D:$D,""))</f>
        <v>1764</v>
      </c>
      <c r="P675" s="12" t="s">
        <v>1798</v>
      </c>
      <c r="Q675" s="14" t="s">
        <v>695</v>
      </c>
      <c r="R675" s="69" t="str">
        <f t="shared" si="126"/>
        <v>1764 A fond trimestriel</v>
      </c>
      <c r="S675" s="103"/>
      <c r="T675" s="14">
        <f>IF(S675="",0,_xlfn.XLOOKUP(S675,'Clés appart'!$D:$D,'Clés appart'!$G:$G,0))</f>
        <v>0</v>
      </c>
      <c r="U675" s="69" t="s">
        <v>2592</v>
      </c>
      <c r="V675" s="69" t="s">
        <v>2592</v>
      </c>
      <c r="W675" s="69" t="str">
        <f>_xlfn.XLOOKUP(R675,'Liste BT'!$J:$J,'Liste BT'!$K:$K,"")</f>
        <v>A04</v>
      </c>
      <c r="X675" s="105"/>
      <c r="Y675" s="13">
        <v>2</v>
      </c>
      <c r="Z675" s="71">
        <f t="shared" si="136"/>
        <v>4</v>
      </c>
      <c r="AA675" s="72">
        <f t="shared" si="132"/>
        <v>0</v>
      </c>
      <c r="AB675" s="72">
        <f t="shared" si="133"/>
        <v>0</v>
      </c>
      <c r="AC675" s="72">
        <f t="shared" si="134"/>
        <v>0</v>
      </c>
      <c r="AD675" s="72">
        <f t="shared" si="135"/>
        <v>0</v>
      </c>
      <c r="AF675" s="115"/>
      <c r="AG675" s="115"/>
      <c r="AH675" s="115"/>
      <c r="AI675" s="115"/>
      <c r="AJ675" s="115"/>
      <c r="AK675" s="115"/>
      <c r="AL675" s="115"/>
      <c r="AM675" s="115"/>
      <c r="AN675" s="115"/>
      <c r="AO675" s="115"/>
      <c r="AP675" s="115"/>
      <c r="AQ675" s="115"/>
      <c r="AR675" s="115"/>
      <c r="AS675" s="115"/>
      <c r="AT675" s="115"/>
      <c r="AU675" s="115"/>
      <c r="AV675" s="115"/>
      <c r="AW675" s="115"/>
      <c r="AX675" s="115"/>
      <c r="AY675" s="115"/>
      <c r="AZ675" s="115"/>
      <c r="BA675" s="115"/>
      <c r="BB675" s="115">
        <v>4</v>
      </c>
      <c r="BC675" s="115"/>
      <c r="BD675" s="115"/>
      <c r="BE675" s="115"/>
      <c r="BF675" s="115"/>
      <c r="BG675" s="115"/>
      <c r="BH675" s="115"/>
      <c r="BI675" s="115"/>
      <c r="BJ675" s="115"/>
      <c r="BK675" s="115"/>
      <c r="BL675" s="115"/>
      <c r="BM675" s="115"/>
      <c r="BN675" s="115"/>
      <c r="BO675" s="115"/>
      <c r="BP675" s="115"/>
      <c r="BQ675" s="115"/>
      <c r="BR675" s="115"/>
      <c r="BS675" s="115"/>
      <c r="BT675" s="115"/>
      <c r="BU675" s="115"/>
    </row>
    <row r="676" spans="1:73" ht="51" customHeight="1" x14ac:dyDescent="0.3">
      <c r="A676" s="67" t="s">
        <v>498</v>
      </c>
      <c r="B676" s="143" cm="1">
        <f t="array" ref="B676">IF(COUNTA(AF676:BU676)=0,"",_xlfn.XLOOKUP(INDEX(AF676:BU676,MATCH(FALSE,ISBLANK(AF676:BU676),0)),$AF676:$BU676,$AF$550:$BU$550,0))</f>
        <v>45923</v>
      </c>
      <c r="C676" s="67" t="s">
        <v>786</v>
      </c>
      <c r="D676" s="67" t="s">
        <v>815</v>
      </c>
      <c r="E676" s="67">
        <v>2504266786</v>
      </c>
      <c r="F676" s="12"/>
      <c r="G676" s="12"/>
      <c r="H676" s="12"/>
      <c r="I676" s="59"/>
      <c r="J676" s="14" t="s">
        <v>354</v>
      </c>
      <c r="K676" s="14" t="str">
        <f>_xlfn.XLOOKUP(CONCATENATE(O676," ",U676),'Liste BT'!$J:$J,'Liste BT'!$C:$C,0)</f>
        <v>5331</v>
      </c>
      <c r="L676" s="14"/>
      <c r="M676" s="68" t="str">
        <f>IF(N676=0,"",_xlfn.XLOOKUP(N676,'Liste des sites'!$E:$E,'Liste des sites'!$O:$O,""))</f>
        <v>Neuchâtel</v>
      </c>
      <c r="N676" s="12" t="s">
        <v>1798</v>
      </c>
      <c r="O676" s="69" t="str">
        <f>IF(N676=0,"",_xlfn.XLOOKUP(N676,'Liste des sites'!$E:$E,'Liste des sites'!$D:$D,""))</f>
        <v>1764</v>
      </c>
      <c r="P676" s="12" t="s">
        <v>1798</v>
      </c>
      <c r="Q676" s="14" t="s">
        <v>521</v>
      </c>
      <c r="R676" s="69" t="str">
        <f t="shared" si="126"/>
        <v>1764 Vitrerie intérieure et extérieure</v>
      </c>
      <c r="S676" s="103"/>
      <c r="T676" s="14">
        <f>IF(S676="",0,_xlfn.XLOOKUP(S676,'Clés appart'!$D:$D,'Clés appart'!$G:$G,0))</f>
        <v>0</v>
      </c>
      <c r="U676" s="69" t="s">
        <v>544</v>
      </c>
      <c r="V676" s="69" t="s">
        <v>544</v>
      </c>
      <c r="W676" s="69" t="str">
        <f>_xlfn.XLOOKUP(R676,'Liste BT'!$J:$J,'Liste BT'!$K:$K,"")</f>
        <v>A02</v>
      </c>
      <c r="X676" s="105"/>
      <c r="Y676" s="13">
        <v>1</v>
      </c>
      <c r="Z676" s="71">
        <f t="shared" si="136"/>
        <v>1</v>
      </c>
      <c r="AA676" s="72">
        <f t="shared" si="132"/>
        <v>0</v>
      </c>
      <c r="AB676" s="72">
        <f t="shared" si="133"/>
        <v>0</v>
      </c>
      <c r="AC676" s="72">
        <f t="shared" si="134"/>
        <v>0</v>
      </c>
      <c r="AD676" s="72">
        <f t="shared" si="135"/>
        <v>0</v>
      </c>
      <c r="AF676" s="115"/>
      <c r="AG676" s="115"/>
      <c r="AH676" s="115"/>
      <c r="AI676" s="115"/>
      <c r="AJ676" s="115"/>
      <c r="AK676" s="115"/>
      <c r="AL676" s="115"/>
      <c r="AM676" s="115"/>
      <c r="AN676" s="115"/>
      <c r="AO676" s="115"/>
      <c r="AP676" s="115"/>
      <c r="AQ676" s="115"/>
      <c r="AR676" s="115"/>
      <c r="AS676" s="115"/>
      <c r="AT676" s="115"/>
      <c r="AU676" s="115"/>
      <c r="AV676" s="115"/>
      <c r="AW676" s="115"/>
      <c r="AX676" s="115"/>
      <c r="AY676" s="115"/>
      <c r="AZ676" s="115"/>
      <c r="BA676" s="115"/>
      <c r="BB676" s="115">
        <v>1</v>
      </c>
      <c r="BC676" s="115"/>
      <c r="BD676" s="115"/>
      <c r="BE676" s="115"/>
      <c r="BF676" s="115"/>
      <c r="BG676" s="115"/>
      <c r="BH676" s="115"/>
      <c r="BI676" s="115"/>
      <c r="BJ676" s="115"/>
      <c r="BK676" s="115"/>
      <c r="BL676" s="115"/>
      <c r="BM676" s="115"/>
      <c r="BN676" s="115"/>
      <c r="BO676" s="115"/>
      <c r="BP676" s="115"/>
      <c r="BQ676" s="115"/>
      <c r="BR676" s="115"/>
      <c r="BS676" s="115"/>
      <c r="BT676" s="115"/>
      <c r="BU676" s="115"/>
    </row>
    <row r="677" spans="1:73" ht="51" customHeight="1" x14ac:dyDescent="0.3">
      <c r="A677" s="67" t="s">
        <v>498</v>
      </c>
      <c r="B677" s="143" cm="1">
        <f t="array" ref="B677">IF(COUNTA(AF677:BU677)=0,"",_xlfn.XLOOKUP(INDEX(AF677:BU677,MATCH(FALSE,ISBLANK(AF677:BU677),0)),$AF677:$BU677,$AF$550:$BU$550,0))</f>
        <v>45923</v>
      </c>
      <c r="C677" s="67" t="s">
        <v>786</v>
      </c>
      <c r="D677" s="67" t="s">
        <v>815</v>
      </c>
      <c r="E677" s="67">
        <v>2504266786</v>
      </c>
      <c r="F677" s="12"/>
      <c r="G677" s="12"/>
      <c r="H677" s="12" t="s">
        <v>1501</v>
      </c>
      <c r="I677" s="59"/>
      <c r="J677" s="14" t="s">
        <v>585</v>
      </c>
      <c r="K677" s="14" t="str">
        <f>_xlfn.XLOOKUP(CONCATENATE(O677," ",U677),'Liste BT'!$J:$J,'Liste BT'!$C:$C,0)</f>
        <v>17616</v>
      </c>
      <c r="L677" s="14"/>
      <c r="M677" s="68" t="str">
        <f>IF(N677=0,"",_xlfn.XLOOKUP(N677,'Liste des sites'!$E:$E,'Liste des sites'!$O:$O,""))</f>
        <v>Neuchâtel</v>
      </c>
      <c r="N677" s="12" t="s">
        <v>1271</v>
      </c>
      <c r="O677" s="69" t="str">
        <f>IF(N677=0,"",_xlfn.XLOOKUP(N677,'Liste des sites'!$E:$E,'Liste des sites'!$D:$D,""))</f>
        <v>14517</v>
      </c>
      <c r="P677" s="12" t="s">
        <v>1271</v>
      </c>
      <c r="Q677" s="14" t="s">
        <v>713</v>
      </c>
      <c r="R677" s="69" t="str">
        <f t="shared" si="126"/>
        <v>14517 Ramassage des déchets</v>
      </c>
      <c r="S677" s="103"/>
      <c r="T677" s="14">
        <f>IF(S677="",0,_xlfn.XLOOKUP(S677,'Clés appart'!$D:$D,'Clés appart'!$G:$G,0))</f>
        <v>0</v>
      </c>
      <c r="U677" s="69" t="s">
        <v>672</v>
      </c>
      <c r="V677" s="69" t="s">
        <v>672</v>
      </c>
      <c r="W677" s="69" t="str">
        <f>_xlfn.XLOOKUP(R677,'Liste BT'!$J:$J,'Liste BT'!$K:$K,"")</f>
        <v>A02</v>
      </c>
      <c r="X677" s="105"/>
      <c r="Y677" s="13">
        <v>1</v>
      </c>
      <c r="Z677" s="71">
        <f t="shared" si="136"/>
        <v>1</v>
      </c>
      <c r="AA677" s="72">
        <f t="shared" si="132"/>
        <v>0</v>
      </c>
      <c r="AB677" s="72">
        <f t="shared" si="133"/>
        <v>0</v>
      </c>
      <c r="AC677" s="72">
        <f t="shared" si="134"/>
        <v>0</v>
      </c>
      <c r="AD677" s="72">
        <f t="shared" si="135"/>
        <v>0</v>
      </c>
      <c r="AF677" s="115"/>
      <c r="AG677" s="115"/>
      <c r="AH677" s="115"/>
      <c r="AI677" s="115"/>
      <c r="AJ677" s="115"/>
      <c r="AK677" s="115"/>
      <c r="AL677" s="115"/>
      <c r="AM677" s="115"/>
      <c r="AN677" s="115"/>
      <c r="AO677" s="115"/>
      <c r="AP677" s="115"/>
      <c r="AQ677" s="115"/>
      <c r="AR677" s="115"/>
      <c r="AS677" s="115"/>
      <c r="AT677" s="115"/>
      <c r="AU677" s="115"/>
      <c r="AV677" s="115"/>
      <c r="AW677" s="115"/>
      <c r="AX677" s="115"/>
      <c r="AY677" s="115"/>
      <c r="AZ677" s="115"/>
      <c r="BA677" s="115"/>
      <c r="BB677" s="115">
        <v>1</v>
      </c>
      <c r="BC677" s="115"/>
      <c r="BD677" s="115"/>
      <c r="BE677" s="115"/>
      <c r="BF677" s="115"/>
      <c r="BG677" s="115"/>
      <c r="BH677" s="115"/>
      <c r="BI677" s="115"/>
      <c r="BJ677" s="115"/>
      <c r="BK677" s="115"/>
      <c r="BL677" s="115"/>
      <c r="BM677" s="115"/>
      <c r="BN677" s="115"/>
      <c r="BO677" s="115"/>
      <c r="BP677" s="115"/>
      <c r="BQ677" s="115"/>
      <c r="BR677" s="115"/>
      <c r="BS677" s="115"/>
      <c r="BT677" s="115"/>
      <c r="BU677" s="115"/>
    </row>
    <row r="678" spans="1:73" ht="51" customHeight="1" x14ac:dyDescent="0.3">
      <c r="A678" s="67" t="s">
        <v>498</v>
      </c>
      <c r="B678" s="143" cm="1">
        <f t="array" ref="B678">IF(COUNTA(AF678:BU678)=0,"",_xlfn.XLOOKUP(INDEX(AF678:BU678,MATCH(FALSE,ISBLANK(AF678:BU678),0)),$AF678:$BU678,$AF$550:$BU$550,0))</f>
        <v>45923</v>
      </c>
      <c r="C678" s="67" t="s">
        <v>786</v>
      </c>
      <c r="D678" s="67" t="s">
        <v>815</v>
      </c>
      <c r="E678" s="67">
        <v>2504266786</v>
      </c>
      <c r="F678" s="12"/>
      <c r="G678" s="12"/>
      <c r="H678" s="12"/>
      <c r="I678" s="59"/>
      <c r="J678" s="14" t="s">
        <v>590</v>
      </c>
      <c r="K678" s="14" t="str">
        <f>_xlfn.XLOOKUP(CONCATENATE(O678," ",U678),'Liste BT'!$J:$J,'Liste BT'!$C:$C,0)</f>
        <v>17613</v>
      </c>
      <c r="L678" s="14"/>
      <c r="M678" s="68" t="str">
        <f>IF(N678=0,"",_xlfn.XLOOKUP(N678,'Liste des sites'!$E:$E,'Liste des sites'!$O:$O,""))</f>
        <v>Neuchâtel</v>
      </c>
      <c r="N678" s="12" t="s">
        <v>1975</v>
      </c>
      <c r="O678" s="69" t="str">
        <f>IF(N678=0,"",_xlfn.XLOOKUP(N678,'Liste des sites'!$E:$E,'Liste des sites'!$D:$D,""))</f>
        <v>15189</v>
      </c>
      <c r="P678" s="12" t="s">
        <v>1975</v>
      </c>
      <c r="Q678" s="14" t="s">
        <v>713</v>
      </c>
      <c r="R678" s="69" t="str">
        <f t="shared" si="126"/>
        <v>15189 Ramassage des déchets</v>
      </c>
      <c r="S678" s="103"/>
      <c r="T678" s="14">
        <f>IF(S678="",0,_xlfn.XLOOKUP(S678,'Clés appart'!$D:$D,'Clés appart'!$G:$G,0))</f>
        <v>0</v>
      </c>
      <c r="U678" s="69" t="s">
        <v>672</v>
      </c>
      <c r="V678" s="69" t="s">
        <v>672</v>
      </c>
      <c r="W678" s="69" t="str">
        <f>_xlfn.XLOOKUP(R678,'Liste BT'!$J:$J,'Liste BT'!$K:$K,"")</f>
        <v>A04</v>
      </c>
      <c r="X678" s="105"/>
      <c r="Y678" s="13">
        <v>1</v>
      </c>
      <c r="Z678" s="71">
        <f t="shared" si="136"/>
        <v>1</v>
      </c>
      <c r="AA678" s="72">
        <f t="shared" si="132"/>
        <v>0</v>
      </c>
      <c r="AB678" s="72">
        <f t="shared" si="133"/>
        <v>0</v>
      </c>
      <c r="AC678" s="72">
        <f t="shared" si="134"/>
        <v>0</v>
      </c>
      <c r="AD678" s="72">
        <f t="shared" si="135"/>
        <v>0</v>
      </c>
      <c r="AF678" s="115"/>
      <c r="AG678" s="115"/>
      <c r="AH678" s="115"/>
      <c r="AI678" s="115"/>
      <c r="AJ678" s="115"/>
      <c r="AK678" s="115"/>
      <c r="AL678" s="115"/>
      <c r="AM678" s="115"/>
      <c r="AN678" s="115"/>
      <c r="AO678" s="115"/>
      <c r="AP678" s="115"/>
      <c r="AQ678" s="115"/>
      <c r="AR678" s="115"/>
      <c r="AS678" s="115"/>
      <c r="AT678" s="115"/>
      <c r="AU678" s="115"/>
      <c r="AV678" s="115"/>
      <c r="AW678" s="115"/>
      <c r="AX678" s="115"/>
      <c r="AY678" s="115"/>
      <c r="AZ678" s="115"/>
      <c r="BA678" s="115"/>
      <c r="BB678" s="115">
        <v>1</v>
      </c>
      <c r="BC678" s="115"/>
      <c r="BD678" s="115"/>
      <c r="BE678" s="115"/>
      <c r="BF678" s="115"/>
      <c r="BG678" s="115"/>
      <c r="BH678" s="115"/>
      <c r="BI678" s="115"/>
      <c r="BJ678" s="115"/>
      <c r="BK678" s="115"/>
      <c r="BL678" s="115"/>
      <c r="BM678" s="115"/>
      <c r="BN678" s="115"/>
      <c r="BO678" s="115"/>
      <c r="BP678" s="115"/>
      <c r="BQ678" s="115"/>
      <c r="BR678" s="115"/>
      <c r="BS678" s="115"/>
      <c r="BT678" s="115"/>
      <c r="BU678" s="115"/>
    </row>
    <row r="679" spans="1:73" ht="51" customHeight="1" x14ac:dyDescent="0.3">
      <c r="A679" s="67" t="s">
        <v>498</v>
      </c>
      <c r="B679" s="143" cm="1">
        <f t="array" ref="B679">IF(COUNTA(AF679:BU679)=0,"",_xlfn.XLOOKUP(INDEX(AF679:BU679,MATCH(FALSE,ISBLANK(AF679:BU679),0)),$AF679:$BU679,$AF$550:$BU$550,0))</f>
        <v>45923</v>
      </c>
      <c r="C679" s="67" t="s">
        <v>786</v>
      </c>
      <c r="D679" s="67" t="s">
        <v>815</v>
      </c>
      <c r="E679" s="67">
        <v>2504266786</v>
      </c>
      <c r="F679" s="12"/>
      <c r="G679" s="12"/>
      <c r="H679" s="12"/>
      <c r="I679" s="59"/>
      <c r="J679" s="14" t="s">
        <v>622</v>
      </c>
      <c r="K679" s="14">
        <f>_xlfn.XLOOKUP(CONCATENATE(O679," ",U679),'Liste BT'!$J:$J,'Liste BT'!$C:$C,0)</f>
        <v>0</v>
      </c>
      <c r="L679" s="14"/>
      <c r="M679" s="68" t="str">
        <f>IF(N679=0,"",_xlfn.XLOOKUP(N679,'Liste des sites'!$E:$E,'Liste des sites'!$O:$O,""))</f>
        <v>Neuchâtel</v>
      </c>
      <c r="N679" s="12" t="s">
        <v>2159</v>
      </c>
      <c r="O679" s="69" t="str">
        <f>IF(N679=0,"",_xlfn.XLOOKUP(N679,'Liste des sites'!$E:$E,'Liste des sites'!$D:$D,""))</f>
        <v>4495</v>
      </c>
      <c r="P679" s="12" t="s">
        <v>2159</v>
      </c>
      <c r="Q679" s="14" t="s">
        <v>713</v>
      </c>
      <c r="R679" s="69" t="str">
        <f t="shared" si="126"/>
        <v>4495 Ramassage des déchets</v>
      </c>
      <c r="S679" s="103"/>
      <c r="T679" s="14">
        <f>IF(S679="",0,_xlfn.XLOOKUP(S679,'Clés appart'!$D:$D,'Clés appart'!$G:$G,0))</f>
        <v>0</v>
      </c>
      <c r="U679" s="69" t="s">
        <v>672</v>
      </c>
      <c r="V679" s="69" t="s">
        <v>672</v>
      </c>
      <c r="W679" s="69" t="str">
        <f>_xlfn.XLOOKUP(R679,'Liste BT'!$J:$J,'Liste BT'!$K:$K,"")</f>
        <v/>
      </c>
      <c r="X679" s="105"/>
      <c r="Y679" s="13">
        <v>1</v>
      </c>
      <c r="Z679" s="71">
        <f t="shared" si="136"/>
        <v>1</v>
      </c>
      <c r="AA679" s="72">
        <f t="shared" si="132"/>
        <v>0</v>
      </c>
      <c r="AB679" s="72">
        <f t="shared" si="133"/>
        <v>0</v>
      </c>
      <c r="AC679" s="72">
        <f t="shared" si="134"/>
        <v>0</v>
      </c>
      <c r="AD679" s="72">
        <f t="shared" si="135"/>
        <v>0</v>
      </c>
      <c r="AF679" s="115"/>
      <c r="AG679" s="115"/>
      <c r="AH679" s="115"/>
      <c r="AI679" s="115"/>
      <c r="AJ679" s="115"/>
      <c r="AK679" s="115"/>
      <c r="AL679" s="115"/>
      <c r="AM679" s="115"/>
      <c r="AN679" s="115"/>
      <c r="AO679" s="115"/>
      <c r="AP679" s="115"/>
      <c r="AQ679" s="115"/>
      <c r="AR679" s="115"/>
      <c r="AS679" s="115"/>
      <c r="AT679" s="115"/>
      <c r="AU679" s="115"/>
      <c r="AV679" s="115"/>
      <c r="AW679" s="115"/>
      <c r="AX679" s="115"/>
      <c r="AY679" s="115"/>
      <c r="AZ679" s="115"/>
      <c r="BA679" s="115"/>
      <c r="BB679" s="115">
        <v>1</v>
      </c>
      <c r="BC679" s="115"/>
      <c r="BD679" s="115"/>
      <c r="BE679" s="115"/>
      <c r="BF679" s="115"/>
      <c r="BG679" s="115"/>
      <c r="BH679" s="115"/>
      <c r="BI679" s="115"/>
      <c r="BJ679" s="115"/>
      <c r="BK679" s="115"/>
      <c r="BL679" s="115"/>
      <c r="BM679" s="115"/>
      <c r="BN679" s="115"/>
      <c r="BO679" s="115"/>
      <c r="BP679" s="115"/>
      <c r="BQ679" s="115"/>
      <c r="BR679" s="115"/>
      <c r="BS679" s="115"/>
      <c r="BT679" s="115"/>
      <c r="BU679" s="115"/>
    </row>
    <row r="680" spans="1:73" ht="51" customHeight="1" x14ac:dyDescent="0.3">
      <c r="A680" s="67" t="s">
        <v>498</v>
      </c>
      <c r="B680" s="143" cm="1">
        <f t="array" ref="B680">IF(COUNTA(AF680:BU680)=0,"",_xlfn.XLOOKUP(INDEX(AF680:BU680,MATCH(FALSE,ISBLANK(AF680:BU680),0)),$AF680:$BU680,$AF$550:$BU$550,0))</f>
        <v>45923</v>
      </c>
      <c r="C680" s="67" t="s">
        <v>786</v>
      </c>
      <c r="D680" s="67" t="s">
        <v>815</v>
      </c>
      <c r="E680" s="67">
        <v>2504266786</v>
      </c>
      <c r="F680" s="12"/>
      <c r="G680" s="12"/>
      <c r="H680" s="12" t="s">
        <v>1501</v>
      </c>
      <c r="I680" s="59"/>
      <c r="J680" s="14" t="s">
        <v>276</v>
      </c>
      <c r="K680" s="14" t="str">
        <f>_xlfn.XLOOKUP(CONCATENATE(O680," ",U680),'Liste BT'!$J:$J,'Liste BT'!$C:$C,0)</f>
        <v>14244</v>
      </c>
      <c r="L680" s="14"/>
      <c r="M680" s="68" t="str">
        <f>IF(N680=0,"",_xlfn.XLOOKUP(N680,'Liste des sites'!$E:$E,'Liste des sites'!$O:$O,""))</f>
        <v>Neuchâtel</v>
      </c>
      <c r="N680" s="12" t="s">
        <v>1379</v>
      </c>
      <c r="O680" s="69" t="str">
        <f>IF(N680=0,"",_xlfn.XLOOKUP(N680,'Liste des sites'!$E:$E,'Liste des sites'!$D:$D,""))</f>
        <v>10038</v>
      </c>
      <c r="P680" s="12" t="s">
        <v>1379</v>
      </c>
      <c r="Q680" s="14" t="s">
        <v>521</v>
      </c>
      <c r="R680" s="69" t="str">
        <f t="shared" si="126"/>
        <v>10038 Vitrerie extérieure</v>
      </c>
      <c r="S680" s="103"/>
      <c r="T680" s="14">
        <f>IF(S680="",0,_xlfn.XLOOKUP(S680,'Clés appart'!$D:$D,'Clés appart'!$G:$G,0))</f>
        <v>0</v>
      </c>
      <c r="U680" s="69" t="s">
        <v>744</v>
      </c>
      <c r="V680" s="69" t="s">
        <v>744</v>
      </c>
      <c r="W680" s="69" t="str">
        <f>_xlfn.XLOOKUP(R680,'Liste BT'!$J:$J,'Liste BT'!$K:$K,"")</f>
        <v>A04</v>
      </c>
      <c r="X680" s="105"/>
      <c r="Y680" s="13">
        <v>1.04</v>
      </c>
      <c r="Z680" s="71">
        <f t="shared" si="136"/>
        <v>1.04</v>
      </c>
      <c r="AA680" s="72">
        <f t="shared" si="132"/>
        <v>0</v>
      </c>
      <c r="AB680" s="72">
        <f t="shared" si="133"/>
        <v>0</v>
      </c>
      <c r="AC680" s="72">
        <f t="shared" si="134"/>
        <v>0</v>
      </c>
      <c r="AD680" s="72">
        <f t="shared" si="135"/>
        <v>0</v>
      </c>
      <c r="AF680" s="115"/>
      <c r="AG680" s="115"/>
      <c r="AH680" s="115"/>
      <c r="AI680" s="115"/>
      <c r="AJ680" s="115"/>
      <c r="AK680" s="115"/>
      <c r="AL680" s="115"/>
      <c r="AM680" s="115"/>
      <c r="AN680" s="115"/>
      <c r="AO680" s="115"/>
      <c r="AP680" s="115"/>
      <c r="AQ680" s="115"/>
      <c r="AR680" s="115"/>
      <c r="AS680" s="115"/>
      <c r="AT680" s="115"/>
      <c r="AU680" s="115"/>
      <c r="AV680" s="115"/>
      <c r="AW680" s="115"/>
      <c r="AX680" s="115"/>
      <c r="AY680" s="115"/>
      <c r="AZ680" s="115"/>
      <c r="BA680" s="115"/>
      <c r="BB680" s="115">
        <v>1.04</v>
      </c>
      <c r="BC680" s="115"/>
      <c r="BD680" s="115"/>
      <c r="BE680" s="115"/>
      <c r="BF680" s="115"/>
      <c r="BG680" s="115"/>
      <c r="BH680" s="115"/>
      <c r="BI680" s="115"/>
      <c r="BJ680" s="115"/>
      <c r="BK680" s="115"/>
      <c r="BL680" s="115"/>
      <c r="BM680" s="115"/>
      <c r="BN680" s="115"/>
      <c r="BO680" s="115"/>
      <c r="BP680" s="115"/>
      <c r="BQ680" s="115"/>
      <c r="BR680" s="115"/>
      <c r="BS680" s="115"/>
      <c r="BT680" s="115"/>
      <c r="BU680" s="115"/>
    </row>
    <row r="681" spans="1:73" ht="51" customHeight="1" x14ac:dyDescent="0.3">
      <c r="A681" s="67" t="s">
        <v>498</v>
      </c>
      <c r="B681" s="143" cm="1">
        <f t="array" ref="B681">IF(COUNTA(AF681:BU681)=0,"",_xlfn.XLOOKUP(INDEX(AF681:BU681,MATCH(FALSE,ISBLANK(AF681:BU681),0)),$AF681:$BU681,$AF$550:$BU$550,0))</f>
        <v>45923</v>
      </c>
      <c r="C681" s="67" t="s">
        <v>786</v>
      </c>
      <c r="D681" s="67" t="s">
        <v>815</v>
      </c>
      <c r="E681" s="67">
        <v>2504266786</v>
      </c>
      <c r="F681" s="12"/>
      <c r="G681" s="12"/>
      <c r="H681" s="12"/>
      <c r="I681" s="59"/>
      <c r="J681" s="14" t="s">
        <v>263</v>
      </c>
      <c r="K681" s="14">
        <f>_xlfn.XLOOKUP(CONCATENATE(O681," ",U681),'Liste BT'!$J:$J,'Liste BT'!$C:$C,0)</f>
        <v>0</v>
      </c>
      <c r="L681" s="14"/>
      <c r="M681" s="68" t="str">
        <f>IF(N681=0,"",_xlfn.XLOOKUP(N681,'Liste des sites'!$E:$E,'Liste des sites'!$O:$O,""))</f>
        <v>Neuchâtel</v>
      </c>
      <c r="N681" s="12" t="s">
        <v>2139</v>
      </c>
      <c r="O681" s="69" t="str">
        <f>IF(N681=0,"",_xlfn.XLOOKUP(N681,'Liste des sites'!$E:$E,'Liste des sites'!$D:$D,""))</f>
        <v>10079</v>
      </c>
      <c r="P681" s="12" t="s">
        <v>2139</v>
      </c>
      <c r="Q681" s="14" t="s">
        <v>521</v>
      </c>
      <c r="R681" s="69" t="str">
        <f t="shared" si="126"/>
        <v>10079 Vitrerie intérieure et extérieure</v>
      </c>
      <c r="S681" s="103"/>
      <c r="T681" s="14">
        <f>IF(S681="",0,_xlfn.XLOOKUP(S681,'Clés appart'!$D:$D,'Clés appart'!$G:$G,0))</f>
        <v>0</v>
      </c>
      <c r="U681" s="69" t="s">
        <v>544</v>
      </c>
      <c r="V681" s="69" t="s">
        <v>544</v>
      </c>
      <c r="W681" s="69" t="str">
        <f>_xlfn.XLOOKUP(R681,'Liste BT'!$J:$J,'Liste BT'!$K:$K,"")</f>
        <v/>
      </c>
      <c r="X681" s="105"/>
      <c r="Y681" s="13">
        <v>1.0900000000000001</v>
      </c>
      <c r="Z681" s="71">
        <f t="shared" si="136"/>
        <v>1.0900000000000001</v>
      </c>
      <c r="AA681" s="72">
        <f t="shared" si="132"/>
        <v>0</v>
      </c>
      <c r="AB681" s="72">
        <f t="shared" si="133"/>
        <v>0</v>
      </c>
      <c r="AC681" s="72">
        <f t="shared" si="134"/>
        <v>0</v>
      </c>
      <c r="AD681" s="72">
        <f t="shared" si="135"/>
        <v>0</v>
      </c>
      <c r="AF681" s="115"/>
      <c r="AG681" s="115"/>
      <c r="AH681" s="115"/>
      <c r="AI681" s="115"/>
      <c r="AJ681" s="115"/>
      <c r="AK681" s="115"/>
      <c r="AL681" s="115"/>
      <c r="AM681" s="115"/>
      <c r="AN681" s="115"/>
      <c r="AO681" s="115"/>
      <c r="AP681" s="115"/>
      <c r="AQ681" s="115"/>
      <c r="AR681" s="115"/>
      <c r="AS681" s="115"/>
      <c r="AT681" s="115"/>
      <c r="AU681" s="115"/>
      <c r="AV681" s="115"/>
      <c r="AW681" s="115"/>
      <c r="AX681" s="115"/>
      <c r="AY681" s="115"/>
      <c r="AZ681" s="115"/>
      <c r="BA681" s="115"/>
      <c r="BB681" s="115">
        <v>1.0900000000000001</v>
      </c>
      <c r="BC681" s="115"/>
      <c r="BD681" s="115"/>
      <c r="BE681" s="115"/>
      <c r="BF681" s="115"/>
      <c r="BG681" s="115"/>
      <c r="BH681" s="115"/>
      <c r="BI681" s="115"/>
      <c r="BJ681" s="115"/>
      <c r="BK681" s="115"/>
      <c r="BL681" s="115"/>
      <c r="BM681" s="115"/>
      <c r="BN681" s="115"/>
      <c r="BO681" s="115"/>
      <c r="BP681" s="115"/>
      <c r="BQ681" s="115"/>
      <c r="BR681" s="115"/>
      <c r="BS681" s="115"/>
      <c r="BT681" s="115"/>
      <c r="BU681" s="115"/>
    </row>
    <row r="682" spans="1:73" ht="51" customHeight="1" x14ac:dyDescent="0.3">
      <c r="A682" s="67" t="s">
        <v>498</v>
      </c>
      <c r="B682" s="143" cm="1">
        <f t="array" ref="B682">IF(COUNTA(AF682:BU682)=0,"",_xlfn.XLOOKUP(INDEX(AF682:BU682,MATCH(FALSE,ISBLANK(AF682:BU682),0)),$AF682:$BU682,$AF$550:$BU$550,0))</f>
        <v>45924</v>
      </c>
      <c r="C682" s="67" t="s">
        <v>786</v>
      </c>
      <c r="D682" s="67" t="s">
        <v>815</v>
      </c>
      <c r="E682" s="67">
        <v>2504266786</v>
      </c>
      <c r="F682" s="12"/>
      <c r="G682" s="12"/>
      <c r="H682" s="12" t="s">
        <v>1501</v>
      </c>
      <c r="I682" s="59"/>
      <c r="J682" s="14" t="s">
        <v>376</v>
      </c>
      <c r="K682" s="14" t="str">
        <f>_xlfn.XLOOKUP(CONCATENATE(O682," ",U682),'Liste BT'!$J:$J,'Liste BT'!$C:$C,0)</f>
        <v>5333</v>
      </c>
      <c r="L682" s="14"/>
      <c r="M682" s="68" t="str">
        <f>IF(N682=0,"",_xlfn.XLOOKUP(N682,'Liste des sites'!$E:$E,'Liste des sites'!$O:$O,""))</f>
        <v>Neuchâtel</v>
      </c>
      <c r="N682" s="12" t="s">
        <v>1230</v>
      </c>
      <c r="O682" s="69" t="str">
        <f>IF(N682=0,"",_xlfn.XLOOKUP(N682,'Liste des sites'!$E:$E,'Liste des sites'!$D:$D,""))</f>
        <v>1780</v>
      </c>
      <c r="P682" s="12" t="s">
        <v>1230</v>
      </c>
      <c r="Q682" s="14" t="s">
        <v>695</v>
      </c>
      <c r="R682" s="69" t="str">
        <f t="shared" ref="R682:R723" si="137">IF(U682="","",CONCATENATE(O682," ",U682))</f>
        <v>1780 A fond trimestriel</v>
      </c>
      <c r="S682" s="103"/>
      <c r="T682" s="14">
        <f>IF(S682="",0,_xlfn.XLOOKUP(S682,'Clés appart'!$D:$D,'Clés appart'!$G:$G,0))</f>
        <v>0</v>
      </c>
      <c r="U682" s="69" t="s">
        <v>2592</v>
      </c>
      <c r="V682" s="69" t="s">
        <v>2592</v>
      </c>
      <c r="W682" s="69" t="str">
        <f>_xlfn.XLOOKUP(R682,'Liste BT'!$J:$J,'Liste BT'!$K:$K,"")</f>
        <v>A04</v>
      </c>
      <c r="X682" s="105"/>
      <c r="Y682" s="13">
        <v>2</v>
      </c>
      <c r="Z682" s="71">
        <f t="shared" si="136"/>
        <v>2</v>
      </c>
      <c r="AA682" s="72">
        <f t="shared" ref="AA682:AA712" si="138">COUNTIF($AF682:$BU682,"Abs")</f>
        <v>0</v>
      </c>
      <c r="AB682" s="72">
        <f t="shared" ref="AB682:AB712" si="139">COUNTIF($AF682:$BU682,"CP")</f>
        <v>0</v>
      </c>
      <c r="AC682" s="72">
        <f t="shared" ref="AC682:AC712" si="140">COUNTIF($AF682:$BU682,"MA")</f>
        <v>0</v>
      </c>
      <c r="AD682" s="72">
        <f t="shared" ref="AD682:AD712" si="141">COUNTIF($AF682:$BU682,"F")</f>
        <v>0</v>
      </c>
      <c r="AF682" s="115"/>
      <c r="AG682" s="115"/>
      <c r="AH682" s="115"/>
      <c r="AI682" s="115"/>
      <c r="AJ682" s="115"/>
      <c r="AK682" s="115"/>
      <c r="AL682" s="115"/>
      <c r="AM682" s="115"/>
      <c r="AN682" s="115"/>
      <c r="AO682" s="115"/>
      <c r="AP682" s="115"/>
      <c r="AQ682" s="115"/>
      <c r="AR682" s="115"/>
      <c r="AS682" s="115"/>
      <c r="AT682" s="115"/>
      <c r="AU682" s="115"/>
      <c r="AV682" s="115"/>
      <c r="AW682" s="115"/>
      <c r="AX682" s="115"/>
      <c r="AY682" s="115"/>
      <c r="AZ682" s="115"/>
      <c r="BA682" s="115"/>
      <c r="BB682" s="115"/>
      <c r="BC682" s="115">
        <v>2</v>
      </c>
      <c r="BD682" s="115"/>
      <c r="BE682" s="115"/>
      <c r="BF682" s="115"/>
      <c r="BG682" s="115"/>
      <c r="BH682" s="115"/>
      <c r="BI682" s="115"/>
      <c r="BJ682" s="115"/>
      <c r="BK682" s="115"/>
      <c r="BL682" s="115"/>
      <c r="BM682" s="115"/>
      <c r="BN682" s="115"/>
      <c r="BO682" s="115"/>
      <c r="BP682" s="115"/>
      <c r="BQ682" s="115"/>
      <c r="BR682" s="115"/>
      <c r="BS682" s="115"/>
      <c r="BT682" s="115"/>
      <c r="BU682" s="115"/>
    </row>
    <row r="683" spans="1:73" ht="51" customHeight="1" x14ac:dyDescent="0.3">
      <c r="A683" s="67" t="s">
        <v>498</v>
      </c>
      <c r="B683" s="143" cm="1">
        <f t="array" ref="B683">IF(COUNTA(AF683:BU683)=0,"",_xlfn.XLOOKUP(INDEX(AF683:BU683,MATCH(FALSE,ISBLANK(AF683:BU683),0)),$AF683:$BU683,$AF$550:$BU$550,0))</f>
        <v>45924</v>
      </c>
      <c r="C683" s="67" t="s">
        <v>786</v>
      </c>
      <c r="D683" s="67" t="s">
        <v>815</v>
      </c>
      <c r="E683" s="67">
        <v>2504266786</v>
      </c>
      <c r="F683" s="12"/>
      <c r="G683" s="12"/>
      <c r="H683" s="12" t="s">
        <v>1501</v>
      </c>
      <c r="I683" s="59"/>
      <c r="J683" s="14" t="s">
        <v>376</v>
      </c>
      <c r="K683" s="14" t="str">
        <f>_xlfn.XLOOKUP(CONCATENATE(O683," ",U683),'Liste BT'!$J:$J,'Liste BT'!$C:$C,0)</f>
        <v>5333</v>
      </c>
      <c r="L683" s="14"/>
      <c r="M683" s="68" t="str">
        <f>IF(N683=0,"",_xlfn.XLOOKUP(N683,'Liste des sites'!$E:$E,'Liste des sites'!$O:$O,""))</f>
        <v>Neuchâtel</v>
      </c>
      <c r="N683" s="12" t="s">
        <v>1230</v>
      </c>
      <c r="O683" s="69" t="str">
        <f>IF(N683=0,"",_xlfn.XLOOKUP(N683,'Liste des sites'!$E:$E,'Liste des sites'!$D:$D,""))</f>
        <v>1780</v>
      </c>
      <c r="P683" s="12" t="s">
        <v>1230</v>
      </c>
      <c r="Q683" s="14" t="s">
        <v>709</v>
      </c>
      <c r="R683" s="69" t="str">
        <f t="shared" si="137"/>
        <v>1780 Vitrerie intérieure et extérieure</v>
      </c>
      <c r="S683" s="103"/>
      <c r="T683" s="14">
        <f>IF(S683="",0,_xlfn.XLOOKUP(S683,'Clés appart'!$D:$D,'Clés appart'!$G:$G,0))</f>
        <v>0</v>
      </c>
      <c r="U683" s="69" t="s">
        <v>544</v>
      </c>
      <c r="V683" s="69" t="s">
        <v>544</v>
      </c>
      <c r="W683" s="69" t="str">
        <f>_xlfn.XLOOKUP(R683,'Liste BT'!$J:$J,'Liste BT'!$K:$K,"")</f>
        <v>A02</v>
      </c>
      <c r="X683" s="105"/>
      <c r="Y683" s="13">
        <f>1/2</f>
        <v>0.5</v>
      </c>
      <c r="Z683" s="71">
        <f t="shared" si="136"/>
        <v>0.5</v>
      </c>
      <c r="AA683" s="72">
        <f t="shared" si="138"/>
        <v>0</v>
      </c>
      <c r="AB683" s="72">
        <f t="shared" si="139"/>
        <v>0</v>
      </c>
      <c r="AC683" s="72">
        <f t="shared" si="140"/>
        <v>0</v>
      </c>
      <c r="AD683" s="72">
        <f t="shared" si="141"/>
        <v>0</v>
      </c>
      <c r="AF683" s="115"/>
      <c r="AG683" s="115"/>
      <c r="AH683" s="115"/>
      <c r="AI683" s="115"/>
      <c r="AJ683" s="115"/>
      <c r="AK683" s="115"/>
      <c r="AL683" s="115"/>
      <c r="AM683" s="115"/>
      <c r="AN683" s="115"/>
      <c r="AO683" s="115"/>
      <c r="AP683" s="115"/>
      <c r="AQ683" s="115"/>
      <c r="AR683" s="115"/>
      <c r="AS683" s="115"/>
      <c r="AT683" s="115"/>
      <c r="AU683" s="115"/>
      <c r="AV683" s="115"/>
      <c r="AW683" s="115"/>
      <c r="AX683" s="115"/>
      <c r="AY683" s="115"/>
      <c r="AZ683" s="115"/>
      <c r="BA683" s="115"/>
      <c r="BB683" s="115"/>
      <c r="BC683" s="115">
        <v>0.5</v>
      </c>
      <c r="BD683" s="115"/>
      <c r="BE683" s="115"/>
      <c r="BF683" s="115"/>
      <c r="BG683" s="115"/>
      <c r="BH683" s="115"/>
      <c r="BI683" s="115"/>
      <c r="BJ683" s="115"/>
      <c r="BK683" s="115"/>
      <c r="BL683" s="115"/>
      <c r="BM683" s="115"/>
      <c r="BN683" s="115"/>
      <c r="BO683" s="115"/>
      <c r="BP683" s="115"/>
      <c r="BQ683" s="115"/>
      <c r="BR683" s="115"/>
      <c r="BS683" s="115"/>
      <c r="BT683" s="115"/>
      <c r="BU683" s="115"/>
    </row>
    <row r="684" spans="1:73" ht="51" customHeight="1" x14ac:dyDescent="0.3">
      <c r="A684" s="67" t="s">
        <v>498</v>
      </c>
      <c r="B684" s="143" cm="1">
        <f t="array" ref="B684">IF(COUNTA(AF684:BU684)=0,"",_xlfn.XLOOKUP(INDEX(AF684:BU684,MATCH(FALSE,ISBLANK(AF684:BU684),0)),$AF684:$BU684,$AF$550:$BU$550,0))</f>
        <v>45924</v>
      </c>
      <c r="C684" s="67" t="s">
        <v>786</v>
      </c>
      <c r="D684" s="67" t="s">
        <v>815</v>
      </c>
      <c r="E684" s="67">
        <v>2504266786</v>
      </c>
      <c r="F684" s="12" t="s">
        <v>1120</v>
      </c>
      <c r="G684" s="12"/>
      <c r="H684" s="12" t="s">
        <v>164</v>
      </c>
      <c r="I684" s="59"/>
      <c r="J684" s="14" t="s">
        <v>710</v>
      </c>
      <c r="K684" s="14">
        <f>_xlfn.XLOOKUP(CONCATENATE(O684," ",U684),'Liste BT'!$J:$J,'Liste BT'!$C:$C,0)</f>
        <v>0</v>
      </c>
      <c r="L684" s="14" t="s">
        <v>710</v>
      </c>
      <c r="M684" s="68" t="str">
        <f>IF(N684=0,"",_xlfn.XLOOKUP(N684,'Liste des sites'!$E:$E,'Liste des sites'!$O:$O,""))</f>
        <v>Neuchâtel</v>
      </c>
      <c r="N684" s="12" t="s">
        <v>1230</v>
      </c>
      <c r="O684" s="69" t="str">
        <f>IF(N684=0,"",_xlfn.XLOOKUP(N684,'Liste des sites'!$E:$E,'Liste des sites'!$D:$D,""))</f>
        <v>1780</v>
      </c>
      <c r="P684" s="12" t="s">
        <v>1230</v>
      </c>
      <c r="Q684" s="14" t="s">
        <v>711</v>
      </c>
      <c r="R684" s="69" t="str">
        <f t="shared" si="137"/>
        <v/>
      </c>
      <c r="S684" s="103"/>
      <c r="T684" s="14">
        <f>IF(S684="",0,_xlfn.XLOOKUP(S684,'Clés appart'!$D:$D,'Clés appart'!$G:$G,0))</f>
        <v>0</v>
      </c>
      <c r="U684" s="69"/>
      <c r="V684" s="69"/>
      <c r="W684" s="69" t="str">
        <f>_xlfn.XLOOKUP(R684,'Liste BT'!$J:$J,'Liste BT'!$K:$K,"")</f>
        <v/>
      </c>
      <c r="X684" s="105" t="s">
        <v>711</v>
      </c>
      <c r="Y684" s="13">
        <v>3</v>
      </c>
      <c r="Z684" s="71">
        <f t="shared" si="136"/>
        <v>3</v>
      </c>
      <c r="AA684" s="72">
        <f t="shared" si="138"/>
        <v>0</v>
      </c>
      <c r="AB684" s="72">
        <f t="shared" si="139"/>
        <v>0</v>
      </c>
      <c r="AC684" s="72">
        <f t="shared" si="140"/>
        <v>0</v>
      </c>
      <c r="AD684" s="72">
        <f t="shared" si="141"/>
        <v>0</v>
      </c>
      <c r="AF684" s="115"/>
      <c r="AG684" s="115"/>
      <c r="AH684" s="115"/>
      <c r="AI684" s="115"/>
      <c r="AJ684" s="115"/>
      <c r="AK684" s="115"/>
      <c r="AL684" s="115"/>
      <c r="AM684" s="115"/>
      <c r="AN684" s="115"/>
      <c r="AO684" s="115"/>
      <c r="AP684" s="115"/>
      <c r="AQ684" s="115"/>
      <c r="AR684" s="115"/>
      <c r="AS684" s="115"/>
      <c r="AT684" s="115"/>
      <c r="AU684" s="115"/>
      <c r="AV684" s="115"/>
      <c r="AW684" s="115"/>
      <c r="AX684" s="115"/>
      <c r="AY684" s="115"/>
      <c r="AZ684" s="115"/>
      <c r="BA684" s="115"/>
      <c r="BB684" s="115"/>
      <c r="BC684" s="115">
        <v>3</v>
      </c>
      <c r="BD684" s="115"/>
      <c r="BE684" s="115"/>
      <c r="BF684" s="115"/>
      <c r="BG684" s="115"/>
      <c r="BH684" s="115"/>
      <c r="BI684" s="115"/>
      <c r="BJ684" s="115"/>
      <c r="BK684" s="115"/>
      <c r="BL684" s="115"/>
      <c r="BM684" s="115"/>
      <c r="BN684" s="115"/>
      <c r="BO684" s="115"/>
      <c r="BP684" s="115"/>
      <c r="BQ684" s="115"/>
      <c r="BR684" s="115"/>
      <c r="BS684" s="115"/>
      <c r="BT684" s="115"/>
      <c r="BU684" s="115"/>
    </row>
    <row r="685" spans="1:73" ht="51" customHeight="1" x14ac:dyDescent="0.3">
      <c r="A685" s="67" t="s">
        <v>498</v>
      </c>
      <c r="B685" s="143" cm="1">
        <f t="array" ref="B685">IF(COUNTA(AF685:BU685)=0,"",_xlfn.XLOOKUP(INDEX(AF685:BU685,MATCH(FALSE,ISBLANK(AF685:BU685),0)),$AF685:$BU685,$AF$550:$BU$550,0))</f>
        <v>45924</v>
      </c>
      <c r="C685" s="67" t="s">
        <v>786</v>
      </c>
      <c r="D685" s="67" t="s">
        <v>815</v>
      </c>
      <c r="E685" s="67">
        <v>2504266786</v>
      </c>
      <c r="F685" s="12"/>
      <c r="G685" s="12"/>
      <c r="H685" s="12"/>
      <c r="I685" s="59"/>
      <c r="J685" s="14" t="s">
        <v>374</v>
      </c>
      <c r="K685" s="14" t="str">
        <f>_xlfn.XLOOKUP(CONCATENATE(O685," ",U685),'Liste BT'!$J:$J,'Liste BT'!$C:$C,0)</f>
        <v>5516</v>
      </c>
      <c r="L685" s="14"/>
      <c r="M685" s="68" t="str">
        <f>IF(N685=0,"",_xlfn.XLOOKUP(N685,'Liste des sites'!$E:$E,'Liste des sites'!$O:$O,""))</f>
        <v>Neuchâtel</v>
      </c>
      <c r="N685" s="12" t="s">
        <v>1806</v>
      </c>
      <c r="O685" s="69" t="str">
        <f>IF(N685=0,"",_xlfn.XLOOKUP(N685,'Liste des sites'!$E:$E,'Liste des sites'!$D:$D,""))</f>
        <v>1771</v>
      </c>
      <c r="P685" s="12" t="s">
        <v>1806</v>
      </c>
      <c r="Q685" s="14" t="s">
        <v>709</v>
      </c>
      <c r="R685" s="69" t="str">
        <f t="shared" si="137"/>
        <v>1771 Vitrerie intérieure et extérieure</v>
      </c>
      <c r="S685" s="103"/>
      <c r="T685" s="14">
        <f>IF(S685="",0,_xlfn.XLOOKUP(S685,'Clés appart'!$D:$D,'Clés appart'!$G:$G,0))</f>
        <v>0</v>
      </c>
      <c r="U685" s="69" t="s">
        <v>544</v>
      </c>
      <c r="V685" s="69" t="s">
        <v>544</v>
      </c>
      <c r="W685" s="69" t="str">
        <f>_xlfn.XLOOKUP(R685,'Liste BT'!$J:$J,'Liste BT'!$K:$K,"")</f>
        <v>A02</v>
      </c>
      <c r="X685" s="105"/>
      <c r="Y685" s="13">
        <f>2/2</f>
        <v>1</v>
      </c>
      <c r="Z685" s="71">
        <f t="shared" ref="Z685:Z715" si="142">SUM(AF685:BU685)</f>
        <v>1</v>
      </c>
      <c r="AA685" s="72">
        <f t="shared" si="138"/>
        <v>0</v>
      </c>
      <c r="AB685" s="72">
        <f t="shared" si="139"/>
        <v>0</v>
      </c>
      <c r="AC685" s="72">
        <f t="shared" si="140"/>
        <v>0</v>
      </c>
      <c r="AD685" s="72">
        <f t="shared" si="141"/>
        <v>0</v>
      </c>
      <c r="AF685" s="115"/>
      <c r="AG685" s="115"/>
      <c r="AH685" s="115"/>
      <c r="AI685" s="115"/>
      <c r="AJ685" s="115"/>
      <c r="AK685" s="115"/>
      <c r="AL685" s="115"/>
      <c r="AM685" s="115"/>
      <c r="AN685" s="115"/>
      <c r="AO685" s="115"/>
      <c r="AP685" s="115"/>
      <c r="AQ685" s="115"/>
      <c r="AR685" s="115"/>
      <c r="AS685" s="115"/>
      <c r="AT685" s="115"/>
      <c r="AU685" s="115"/>
      <c r="AV685" s="115"/>
      <c r="AW685" s="115"/>
      <c r="AX685" s="115"/>
      <c r="AY685" s="115"/>
      <c r="AZ685" s="115"/>
      <c r="BA685" s="115"/>
      <c r="BB685" s="115"/>
      <c r="BC685" s="115">
        <v>1</v>
      </c>
      <c r="BD685" s="115"/>
      <c r="BE685" s="115"/>
      <c r="BF685" s="115"/>
      <c r="BG685" s="115"/>
      <c r="BH685" s="115"/>
      <c r="BI685" s="115"/>
      <c r="BJ685" s="115"/>
      <c r="BK685" s="115"/>
      <c r="BL685" s="115"/>
      <c r="BM685" s="115"/>
      <c r="BN685" s="115"/>
      <c r="BO685" s="115"/>
      <c r="BP685" s="115"/>
      <c r="BQ685" s="115"/>
      <c r="BR685" s="115"/>
      <c r="BS685" s="115"/>
      <c r="BT685" s="115"/>
      <c r="BU685" s="115"/>
    </row>
    <row r="686" spans="1:73" ht="51" customHeight="1" x14ac:dyDescent="0.3">
      <c r="A686" s="67" t="s">
        <v>498</v>
      </c>
      <c r="B686" s="143" cm="1">
        <f t="array" ref="B686">IF(COUNTA(AF686:BU686)=0,"",_xlfn.XLOOKUP(INDEX(AF686:BU686,MATCH(FALSE,ISBLANK(AF686:BU686),0)),$AF686:$BU686,$AF$550:$BU$550,0))</f>
        <v>45924</v>
      </c>
      <c r="C686" s="67" t="s">
        <v>786</v>
      </c>
      <c r="D686" s="67" t="s">
        <v>815</v>
      </c>
      <c r="E686" s="67">
        <v>2504266786</v>
      </c>
      <c r="F686" s="12"/>
      <c r="G686" s="12"/>
      <c r="H686" s="12"/>
      <c r="I686" s="59"/>
      <c r="J686" s="14" t="s">
        <v>278</v>
      </c>
      <c r="K686" s="14">
        <f>_xlfn.XLOOKUP(CONCATENATE(O686," ",U686),'Liste BT'!$J:$J,'Liste BT'!$C:$C,0)</f>
        <v>0</v>
      </c>
      <c r="L686" s="14"/>
      <c r="M686" s="68" t="str">
        <f>IF(N686=0,"",_xlfn.XLOOKUP(N686,'Liste des sites'!$E:$E,'Liste des sites'!$O:$O,""))</f>
        <v>Neuchâtel</v>
      </c>
      <c r="N686" s="12" t="s">
        <v>2143</v>
      </c>
      <c r="O686" s="69" t="str">
        <f>IF(N686=0,"",_xlfn.XLOOKUP(N686,'Liste des sites'!$E:$E,'Liste des sites'!$D:$D,""))</f>
        <v>20025</v>
      </c>
      <c r="P686" s="12" t="s">
        <v>2143</v>
      </c>
      <c r="Q686" s="14" t="s">
        <v>709</v>
      </c>
      <c r="R686" s="69" t="str">
        <f t="shared" si="137"/>
        <v>20025 Vitrerie intérieure et extérieure</v>
      </c>
      <c r="S686" s="103"/>
      <c r="T686" s="14">
        <f>IF(S686="",0,_xlfn.XLOOKUP(S686,'Clés appart'!$D:$D,'Clés appart'!$G:$G,0))</f>
        <v>0</v>
      </c>
      <c r="U686" s="69" t="s">
        <v>544</v>
      </c>
      <c r="V686" s="69" t="s">
        <v>544</v>
      </c>
      <c r="W686" s="69" t="str">
        <f>_xlfn.XLOOKUP(R686,'Liste BT'!$J:$J,'Liste BT'!$K:$K,"")</f>
        <v/>
      </c>
      <c r="X686" s="105"/>
      <c r="Y686" s="13">
        <f>0.78/2</f>
        <v>0.39</v>
      </c>
      <c r="Z686" s="71">
        <f t="shared" si="142"/>
        <v>0.39</v>
      </c>
      <c r="AA686" s="72">
        <f t="shared" si="138"/>
        <v>0</v>
      </c>
      <c r="AB686" s="72">
        <f t="shared" si="139"/>
        <v>0</v>
      </c>
      <c r="AC686" s="72">
        <f t="shared" si="140"/>
        <v>0</v>
      </c>
      <c r="AD686" s="72">
        <f t="shared" si="141"/>
        <v>0</v>
      </c>
      <c r="AF686" s="115"/>
      <c r="AG686" s="115"/>
      <c r="AH686" s="115"/>
      <c r="AI686" s="115"/>
      <c r="AJ686" s="115"/>
      <c r="AK686" s="115"/>
      <c r="AL686" s="115"/>
      <c r="AM686" s="115"/>
      <c r="AN686" s="115"/>
      <c r="AO686" s="115"/>
      <c r="AP686" s="115"/>
      <c r="AQ686" s="115"/>
      <c r="AR686" s="115"/>
      <c r="AS686" s="115"/>
      <c r="AT686" s="115"/>
      <c r="AU686" s="115"/>
      <c r="AV686" s="115"/>
      <c r="AW686" s="115"/>
      <c r="AX686" s="115"/>
      <c r="AY686" s="115"/>
      <c r="AZ686" s="115"/>
      <c r="BA686" s="115"/>
      <c r="BB686" s="115"/>
      <c r="BC686" s="115">
        <v>0.39</v>
      </c>
      <c r="BD686" s="115"/>
      <c r="BE686" s="115"/>
      <c r="BF686" s="115"/>
      <c r="BG686" s="115"/>
      <c r="BH686" s="115"/>
      <c r="BI686" s="115"/>
      <c r="BJ686" s="115"/>
      <c r="BK686" s="115"/>
      <c r="BL686" s="115"/>
      <c r="BM686" s="115"/>
      <c r="BN686" s="115"/>
      <c r="BO686" s="115"/>
      <c r="BP686" s="115"/>
      <c r="BQ686" s="115"/>
      <c r="BR686" s="115"/>
      <c r="BS686" s="115"/>
      <c r="BT686" s="115"/>
      <c r="BU686" s="115"/>
    </row>
    <row r="687" spans="1:73" ht="51" customHeight="1" x14ac:dyDescent="0.3">
      <c r="A687" s="67" t="s">
        <v>498</v>
      </c>
      <c r="B687" s="143" cm="1">
        <f t="array" ref="B687">IF(COUNTA(AF687:BU687)=0,"",_xlfn.XLOOKUP(INDEX(AF687:BU687,MATCH(FALSE,ISBLANK(AF687:BU687),0)),$AF687:$BU687,$AF$550:$BU$550,0))</f>
        <v>45924</v>
      </c>
      <c r="C687" s="67" t="s">
        <v>786</v>
      </c>
      <c r="D687" s="67" t="s">
        <v>815</v>
      </c>
      <c r="E687" s="67">
        <v>2504266786</v>
      </c>
      <c r="F687" s="12"/>
      <c r="G687" s="12"/>
      <c r="H687" s="12"/>
      <c r="I687" s="59"/>
      <c r="J687" s="14" t="s">
        <v>379</v>
      </c>
      <c r="K687" s="14">
        <f>_xlfn.XLOOKUP(CONCATENATE(O687," ",U687),'Liste BT'!$J:$J,'Liste BT'!$C:$C,0)</f>
        <v>0</v>
      </c>
      <c r="L687" s="14"/>
      <c r="M687" s="68" t="str">
        <f>IF(N687=0,"",_xlfn.XLOOKUP(N687,'Liste des sites'!$E:$E,'Liste des sites'!$O:$O,""))</f>
        <v>Neuchâtel</v>
      </c>
      <c r="N687" s="12" t="s">
        <v>2231</v>
      </c>
      <c r="O687" s="69" t="str">
        <f>IF(N687=0,"",_xlfn.XLOOKUP(N687,'Liste des sites'!$E:$E,'Liste des sites'!$D:$D,""))</f>
        <v>14519</v>
      </c>
      <c r="P687" s="12" t="s">
        <v>2231</v>
      </c>
      <c r="Q687" s="14" t="s">
        <v>521</v>
      </c>
      <c r="R687" s="69" t="str">
        <f t="shared" si="137"/>
        <v>14519 Vitrerie intérieure et extérieure</v>
      </c>
      <c r="S687" s="103"/>
      <c r="T687" s="14">
        <f>IF(S687="",0,_xlfn.XLOOKUP(S687,'Clés appart'!$D:$D,'Clés appart'!$G:$G,0))</f>
        <v>0</v>
      </c>
      <c r="U687" s="69" t="s">
        <v>544</v>
      </c>
      <c r="V687" s="69" t="s">
        <v>544</v>
      </c>
      <c r="W687" s="69" t="str">
        <f>_xlfn.XLOOKUP(R687,'Liste BT'!$J:$J,'Liste BT'!$K:$K,"")</f>
        <v/>
      </c>
      <c r="X687" s="105"/>
      <c r="Y687" s="13">
        <v>1</v>
      </c>
      <c r="Z687" s="71">
        <f t="shared" si="142"/>
        <v>1</v>
      </c>
      <c r="AA687" s="72">
        <f t="shared" si="138"/>
        <v>0</v>
      </c>
      <c r="AB687" s="72">
        <f t="shared" si="139"/>
        <v>0</v>
      </c>
      <c r="AC687" s="72">
        <f t="shared" si="140"/>
        <v>0</v>
      </c>
      <c r="AD687" s="72">
        <f t="shared" si="141"/>
        <v>0</v>
      </c>
      <c r="AF687" s="115"/>
      <c r="AG687" s="115"/>
      <c r="AH687" s="115"/>
      <c r="AI687" s="115"/>
      <c r="AJ687" s="115"/>
      <c r="AK687" s="115"/>
      <c r="AL687" s="115"/>
      <c r="AM687" s="115"/>
      <c r="AN687" s="115"/>
      <c r="AO687" s="115"/>
      <c r="AP687" s="115"/>
      <c r="AQ687" s="115"/>
      <c r="AR687" s="115"/>
      <c r="AS687" s="115"/>
      <c r="AT687" s="115"/>
      <c r="AU687" s="115"/>
      <c r="AV687" s="115"/>
      <c r="AW687" s="115"/>
      <c r="AX687" s="115"/>
      <c r="AY687" s="115"/>
      <c r="AZ687" s="115"/>
      <c r="BA687" s="115"/>
      <c r="BB687" s="115"/>
      <c r="BC687" s="115">
        <v>1</v>
      </c>
      <c r="BD687" s="115"/>
      <c r="BE687" s="115"/>
      <c r="BF687" s="115"/>
      <c r="BG687" s="115"/>
      <c r="BH687" s="115"/>
      <c r="BI687" s="115"/>
      <c r="BJ687" s="115"/>
      <c r="BK687" s="115"/>
      <c r="BL687" s="115"/>
      <c r="BM687" s="115"/>
      <c r="BN687" s="115"/>
      <c r="BO687" s="115"/>
      <c r="BP687" s="115"/>
      <c r="BQ687" s="115"/>
      <c r="BR687" s="115"/>
      <c r="BS687" s="115"/>
      <c r="BT687" s="115"/>
      <c r="BU687" s="115"/>
    </row>
    <row r="688" spans="1:73" ht="51" customHeight="1" x14ac:dyDescent="0.3">
      <c r="A688" s="67" t="s">
        <v>498</v>
      </c>
      <c r="B688" s="143" cm="1">
        <f t="array" ref="B688">IF(COUNTA(AF688:BU688)=0,"",_xlfn.XLOOKUP(INDEX(AF688:BU688,MATCH(FALSE,ISBLANK(AF688:BU688),0)),$AF688:$BU688,$AF$550:$BU$550,0))</f>
        <v>45925</v>
      </c>
      <c r="C688" s="67" t="s">
        <v>786</v>
      </c>
      <c r="D688" s="67" t="s">
        <v>815</v>
      </c>
      <c r="E688" s="67">
        <v>2504266786</v>
      </c>
      <c r="F688" s="12"/>
      <c r="G688" s="12"/>
      <c r="H688" s="12" t="s">
        <v>1497</v>
      </c>
      <c r="I688" s="59"/>
      <c r="J688" s="14" t="s">
        <v>1497</v>
      </c>
      <c r="K688" s="14">
        <f>_xlfn.XLOOKUP(CONCATENATE(O688," ",U688),'Liste BT'!$J:$J,'Liste BT'!$C:$C,0)</f>
        <v>0</v>
      </c>
      <c r="L688" s="14" t="s">
        <v>1497</v>
      </c>
      <c r="M688" s="68" t="str">
        <f>IF(N688=0,"",_xlfn.XLOOKUP(N688,'Liste des sites'!$E:$E,'Liste des sites'!$O:$O,""))</f>
        <v>Neuchâtel</v>
      </c>
      <c r="N688" s="12" t="s">
        <v>1811</v>
      </c>
      <c r="O688" s="69" t="str">
        <f>IF(N688=0,"",_xlfn.XLOOKUP(N688,'Liste des sites'!$E:$E,'Liste des sites'!$D:$D,""))</f>
        <v>2004</v>
      </c>
      <c r="P688" s="12" t="s">
        <v>1811</v>
      </c>
      <c r="Q688" s="14" t="s">
        <v>717</v>
      </c>
      <c r="R688" s="69" t="str">
        <f t="shared" si="137"/>
        <v>2004 Sas d'entrée</v>
      </c>
      <c r="S688" s="103"/>
      <c r="T688" s="14">
        <f>IF(S688="",0,_xlfn.XLOOKUP(S688,'Clés appart'!$D:$D,'Clés appart'!$G:$G,0))</f>
        <v>0</v>
      </c>
      <c r="U688" s="69" t="s">
        <v>552</v>
      </c>
      <c r="V688" s="69" t="s">
        <v>552</v>
      </c>
      <c r="W688" s="69" t="str">
        <f>_xlfn.XLOOKUP(R688,'Liste BT'!$J:$J,'Liste BT'!$K:$K,"")</f>
        <v/>
      </c>
      <c r="X688" s="105" t="s">
        <v>2797</v>
      </c>
      <c r="Y688" s="13">
        <v>1</v>
      </c>
      <c r="Z688" s="71">
        <f t="shared" si="142"/>
        <v>1</v>
      </c>
      <c r="AA688" s="72">
        <f t="shared" si="138"/>
        <v>0</v>
      </c>
      <c r="AB688" s="72">
        <f t="shared" si="139"/>
        <v>0</v>
      </c>
      <c r="AC688" s="72">
        <f t="shared" si="140"/>
        <v>0</v>
      </c>
      <c r="AD688" s="72">
        <f t="shared" si="141"/>
        <v>0</v>
      </c>
      <c r="AF688" s="115"/>
      <c r="AG688" s="115"/>
      <c r="AH688" s="115"/>
      <c r="AI688" s="115"/>
      <c r="AJ688" s="115"/>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v>1</v>
      </c>
      <c r="BE688" s="115"/>
      <c r="BF688" s="115"/>
      <c r="BG688" s="115"/>
      <c r="BH688" s="115"/>
      <c r="BI688" s="115"/>
      <c r="BJ688" s="115"/>
      <c r="BK688" s="115"/>
      <c r="BL688" s="115"/>
      <c r="BM688" s="115"/>
      <c r="BN688" s="115"/>
      <c r="BO688" s="115"/>
      <c r="BP688" s="115"/>
      <c r="BQ688" s="115"/>
      <c r="BR688" s="115"/>
      <c r="BS688" s="115"/>
      <c r="BT688" s="115"/>
      <c r="BU688" s="115"/>
    </row>
    <row r="689" spans="1:73" ht="51" customHeight="1" x14ac:dyDescent="0.3">
      <c r="A689" s="67" t="s">
        <v>498</v>
      </c>
      <c r="B689" s="143" cm="1">
        <f t="array" ref="B689">IF(COUNTA(AF689:BU689)=0,"",_xlfn.XLOOKUP(INDEX(AF689:BU689,MATCH(FALSE,ISBLANK(AF689:BU689),0)),$AF689:$BU689,$AF$550:$BU$550,0))</f>
        <v>45925</v>
      </c>
      <c r="C689" s="67" t="s">
        <v>786</v>
      </c>
      <c r="D689" s="67" t="s">
        <v>815</v>
      </c>
      <c r="E689" s="67">
        <v>2504266786</v>
      </c>
      <c r="F689" s="12"/>
      <c r="G689" s="12"/>
      <c r="H689" s="12"/>
      <c r="I689" s="59"/>
      <c r="J689" s="14"/>
      <c r="K689" s="14">
        <f>_xlfn.XLOOKUP(CONCATENATE(O689," ",U689),'Liste BT'!$J:$J,'Liste BT'!$C:$C,0)</f>
        <v>0</v>
      </c>
      <c r="L689" s="14"/>
      <c r="M689" s="68" t="str">
        <f>IF(N689=0,"",_xlfn.XLOOKUP(N689,'Liste des sites'!$E:$E,'Liste des sites'!$O:$O,""))</f>
        <v>Neuchâtel</v>
      </c>
      <c r="N689" s="12" t="s">
        <v>2298</v>
      </c>
      <c r="O689" s="69" t="str">
        <f>IF(N689=0,"",_xlfn.XLOOKUP(N689,'Liste des sites'!$E:$E,'Liste des sites'!$D:$D,""))</f>
        <v>19211</v>
      </c>
      <c r="P689" s="12" t="s">
        <v>2298</v>
      </c>
      <c r="Q689" s="14" t="s">
        <v>716</v>
      </c>
      <c r="R689" s="69" t="str">
        <f t="shared" si="137"/>
        <v/>
      </c>
      <c r="S689" s="103"/>
      <c r="T689" s="14">
        <f>IF(S689="",0,_xlfn.XLOOKUP(S689,'Clés appart'!$D:$D,'Clés appart'!$G:$G,0))</f>
        <v>0</v>
      </c>
      <c r="U689" s="69"/>
      <c r="V689" s="69"/>
      <c r="W689" s="69" t="str">
        <f>_xlfn.XLOOKUP(R689,'Liste BT'!$J:$J,'Liste BT'!$K:$K,"")</f>
        <v/>
      </c>
      <c r="X689" s="105" t="s">
        <v>716</v>
      </c>
      <c r="Y689" s="13">
        <v>0.5</v>
      </c>
      <c r="Z689" s="71">
        <f t="shared" si="142"/>
        <v>0.5</v>
      </c>
      <c r="AA689" s="72">
        <f t="shared" si="138"/>
        <v>0</v>
      </c>
      <c r="AB689" s="72">
        <f t="shared" si="139"/>
        <v>0</v>
      </c>
      <c r="AC689" s="72">
        <f t="shared" si="140"/>
        <v>0</v>
      </c>
      <c r="AD689" s="72">
        <f t="shared" si="141"/>
        <v>0</v>
      </c>
      <c r="AF689" s="115"/>
      <c r="AG689" s="115"/>
      <c r="AH689" s="115"/>
      <c r="AI689" s="115"/>
      <c r="AJ689" s="115"/>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v>0.5</v>
      </c>
      <c r="BE689" s="115"/>
      <c r="BF689" s="115"/>
      <c r="BG689" s="115"/>
      <c r="BH689" s="115"/>
      <c r="BI689" s="115"/>
      <c r="BJ689" s="115"/>
      <c r="BK689" s="115"/>
      <c r="BL689" s="115"/>
      <c r="BM689" s="115"/>
      <c r="BN689" s="115"/>
      <c r="BO689" s="115"/>
      <c r="BP689" s="115"/>
      <c r="BQ689" s="115"/>
      <c r="BR689" s="115"/>
      <c r="BS689" s="115"/>
      <c r="BT689" s="115"/>
      <c r="BU689" s="115"/>
    </row>
    <row r="690" spans="1:73" ht="51" customHeight="1" x14ac:dyDescent="0.3">
      <c r="A690" s="67" t="s">
        <v>498</v>
      </c>
      <c r="B690" s="143" cm="1">
        <f t="array" ref="B690">IF(COUNTA(AF690:BU690)=0,"",_xlfn.XLOOKUP(INDEX(AF690:BU690,MATCH(FALSE,ISBLANK(AF690:BU690),0)),$AF690:$BU690,$AF$550:$BU$550,0))</f>
        <v>45925</v>
      </c>
      <c r="C690" s="67" t="s">
        <v>786</v>
      </c>
      <c r="D690" s="67" t="s">
        <v>815</v>
      </c>
      <c r="E690" s="67">
        <v>2504266786</v>
      </c>
      <c r="F690" s="12" t="s">
        <v>1226</v>
      </c>
      <c r="G690" s="12"/>
      <c r="H690" s="12" t="s">
        <v>164</v>
      </c>
      <c r="I690" s="59"/>
      <c r="J690" s="14" t="s">
        <v>714</v>
      </c>
      <c r="K690" s="14">
        <f>_xlfn.XLOOKUP(CONCATENATE(O690," ",U690),'Liste BT'!$J:$J,'Liste BT'!$C:$C,0)</f>
        <v>0</v>
      </c>
      <c r="L690" s="14" t="s">
        <v>714</v>
      </c>
      <c r="M690" s="68" t="str">
        <f>IF(N690=0,"",_xlfn.XLOOKUP(N690,'Liste des sites'!$E:$E,'Liste des sites'!$O:$O,""))</f>
        <v>Neuchâtel</v>
      </c>
      <c r="N690" s="12" t="s">
        <v>1811</v>
      </c>
      <c r="O690" s="69" t="str">
        <f>IF(N690=0,"",_xlfn.XLOOKUP(N690,'Liste des sites'!$E:$E,'Liste des sites'!$D:$D,""))</f>
        <v>2004</v>
      </c>
      <c r="P690" s="12" t="s">
        <v>1811</v>
      </c>
      <c r="Q690" s="14" t="s">
        <v>720</v>
      </c>
      <c r="R690" s="69" t="str">
        <f t="shared" si="137"/>
        <v/>
      </c>
      <c r="S690" s="103"/>
      <c r="T690" s="14">
        <f>IF(S690="",0,_xlfn.XLOOKUP(S690,'Clés appart'!$D:$D,'Clés appart'!$G:$G,0))</f>
        <v>0</v>
      </c>
      <c r="U690" s="69"/>
      <c r="V690" s="69"/>
      <c r="W690" s="69" t="str">
        <f>_xlfn.XLOOKUP(R690,'Liste BT'!$J:$J,'Liste BT'!$K:$K,"")</f>
        <v/>
      </c>
      <c r="X690" s="105" t="s">
        <v>720</v>
      </c>
      <c r="Y690" s="13">
        <v>4</v>
      </c>
      <c r="Z690" s="71">
        <f t="shared" si="142"/>
        <v>4.67</v>
      </c>
      <c r="AA690" s="72">
        <f t="shared" si="138"/>
        <v>0</v>
      </c>
      <c r="AB690" s="72">
        <f t="shared" si="139"/>
        <v>0</v>
      </c>
      <c r="AC690" s="72">
        <f t="shared" si="140"/>
        <v>0</v>
      </c>
      <c r="AD690" s="72">
        <f t="shared" si="141"/>
        <v>0</v>
      </c>
      <c r="AF690" s="115"/>
      <c r="AG690" s="115"/>
      <c r="AH690" s="115"/>
      <c r="AI690" s="115"/>
      <c r="AJ690" s="115"/>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v>4.67</v>
      </c>
      <c r="BE690" s="115"/>
      <c r="BF690" s="115"/>
      <c r="BG690" s="115"/>
      <c r="BH690" s="115"/>
      <c r="BI690" s="115"/>
      <c r="BJ690" s="115"/>
      <c r="BK690" s="115"/>
      <c r="BL690" s="115"/>
      <c r="BM690" s="115"/>
      <c r="BN690" s="115"/>
      <c r="BO690" s="115"/>
      <c r="BP690" s="115"/>
      <c r="BQ690" s="115"/>
      <c r="BR690" s="115"/>
      <c r="BS690" s="115"/>
      <c r="BT690" s="115"/>
      <c r="BU690" s="115"/>
    </row>
    <row r="691" spans="1:73" ht="51" customHeight="1" x14ac:dyDescent="0.3">
      <c r="A691" s="67" t="s">
        <v>498</v>
      </c>
      <c r="B691" s="143" cm="1">
        <f t="array" ref="B691">IF(COUNTA(AF691:BU691)=0,"",_xlfn.XLOOKUP(INDEX(AF691:BU691,MATCH(FALSE,ISBLANK(AF691:BU691),0)),$AF691:$BU691,$AF$550:$BU$550,0))</f>
        <v>45926</v>
      </c>
      <c r="C691" s="67" t="s">
        <v>786</v>
      </c>
      <c r="D691" s="67" t="s">
        <v>815</v>
      </c>
      <c r="E691" s="67">
        <v>2504266786</v>
      </c>
      <c r="F691" s="12"/>
      <c r="G691" s="12"/>
      <c r="H691" s="12"/>
      <c r="I691" s="59"/>
      <c r="J691" s="14"/>
      <c r="K691" s="14">
        <f>_xlfn.XLOOKUP(CONCATENATE(O691," ",U691),'Liste BT'!$J:$J,'Liste BT'!$C:$C,0)</f>
        <v>0</v>
      </c>
      <c r="L691" s="14"/>
      <c r="M691" s="68" t="str">
        <f>IF(N691=0,"",_xlfn.XLOOKUP(N691,'Liste des sites'!$E:$E,'Liste des sites'!$O:$O,""))</f>
        <v>Jura</v>
      </c>
      <c r="N691" s="12" t="s">
        <v>2376</v>
      </c>
      <c r="O691" s="69" t="str">
        <f>IF(N691=0,"",_xlfn.XLOOKUP(N691,'Liste des sites'!$E:$E,'Liste des sites'!$D:$D,""))</f>
        <v>3096</v>
      </c>
      <c r="P691" s="12" t="s">
        <v>2376</v>
      </c>
      <c r="Q691" s="14" t="s">
        <v>724</v>
      </c>
      <c r="R691" s="69" t="str">
        <f t="shared" si="137"/>
        <v/>
      </c>
      <c r="S691" s="103"/>
      <c r="T691" s="14">
        <f>IF(S691="",0,_xlfn.XLOOKUP(S691,'Clés appart'!$D:$D,'Clés appart'!$G:$G,0))</f>
        <v>0</v>
      </c>
      <c r="U691" s="69"/>
      <c r="V691" s="69"/>
      <c r="W691" s="69" t="str">
        <f>_xlfn.XLOOKUP(R691,'Liste BT'!$J:$J,'Liste BT'!$K:$K,"")</f>
        <v/>
      </c>
      <c r="X691" s="105" t="s">
        <v>724</v>
      </c>
      <c r="Y691" s="13">
        <v>5</v>
      </c>
      <c r="Z691" s="71">
        <f t="shared" si="142"/>
        <v>6</v>
      </c>
      <c r="AA691" s="72">
        <f t="shared" si="138"/>
        <v>0</v>
      </c>
      <c r="AB691" s="72">
        <f t="shared" si="139"/>
        <v>0</v>
      </c>
      <c r="AC691" s="72">
        <f t="shared" si="140"/>
        <v>0</v>
      </c>
      <c r="AD691" s="72">
        <f t="shared" si="141"/>
        <v>0</v>
      </c>
      <c r="AF691" s="115"/>
      <c r="AG691" s="115"/>
      <c r="AH691" s="115"/>
      <c r="AI691" s="115"/>
      <c r="AJ691" s="115"/>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v>6</v>
      </c>
      <c r="BF691" s="115"/>
      <c r="BG691" s="115"/>
      <c r="BH691" s="115"/>
      <c r="BI691" s="115"/>
      <c r="BJ691" s="115"/>
      <c r="BK691" s="115"/>
      <c r="BL691" s="115"/>
      <c r="BM691" s="115"/>
      <c r="BN691" s="115"/>
      <c r="BO691" s="115"/>
      <c r="BP691" s="115"/>
      <c r="BQ691" s="115"/>
      <c r="BR691" s="115"/>
      <c r="BS691" s="115"/>
      <c r="BT691" s="115"/>
      <c r="BU691" s="115"/>
    </row>
    <row r="692" spans="1:73" ht="51" customHeight="1" x14ac:dyDescent="0.3">
      <c r="A692" s="67" t="s">
        <v>498</v>
      </c>
      <c r="B692" s="143" cm="1">
        <f t="array" ref="B692">IF(COUNTA(AF692:BU692)=0,"",_xlfn.XLOOKUP(INDEX(AF692:BU692,MATCH(FALSE,ISBLANK(AF692:BU692),0)),$AF692:$BU692,$AF$550:$BU$550,0))</f>
        <v>45926</v>
      </c>
      <c r="C692" s="67" t="s">
        <v>786</v>
      </c>
      <c r="D692" s="67" t="s">
        <v>815</v>
      </c>
      <c r="E692" s="67">
        <v>2504266786</v>
      </c>
      <c r="F692" s="12"/>
      <c r="G692" s="12"/>
      <c r="H692" s="12" t="s">
        <v>1501</v>
      </c>
      <c r="I692" s="59"/>
      <c r="J692" s="14" t="s">
        <v>381</v>
      </c>
      <c r="K692" s="14" t="str">
        <f>_xlfn.XLOOKUP(CONCATENATE(O692," ",U692),'Liste BT'!$J:$J,'Liste BT'!$C:$C,0)</f>
        <v>5066 (15579)</v>
      </c>
      <c r="L692" s="14"/>
      <c r="M692" s="68" t="str">
        <f>IF(N692=0,"",_xlfn.XLOOKUP(N692,'Liste des sites'!$E:$E,'Liste des sites'!$O:$O,""))</f>
        <v>Neuchâtel</v>
      </c>
      <c r="N692" s="12" t="s">
        <v>2257</v>
      </c>
      <c r="O692" s="69" t="str">
        <f>IF(N692=0,"",_xlfn.XLOOKUP(N692,'Liste des sites'!$E:$E,'Liste des sites'!$D:$D,""))</f>
        <v>135</v>
      </c>
      <c r="P692" s="12" t="s">
        <v>2257</v>
      </c>
      <c r="Q692" s="14" t="s">
        <v>725</v>
      </c>
      <c r="R692" s="69" t="str">
        <f t="shared" si="137"/>
        <v>135 Vitrerie intérieure et extérieure</v>
      </c>
      <c r="S692" s="103"/>
      <c r="T692" s="14">
        <f>IF(S692="",0,_xlfn.XLOOKUP(S692,'Clés appart'!$D:$D,'Clés appart'!$G:$G,0))</f>
        <v>0</v>
      </c>
      <c r="U692" s="69" t="s">
        <v>544</v>
      </c>
      <c r="V692" s="69" t="s">
        <v>544</v>
      </c>
      <c r="W692" s="69" t="str">
        <f>_xlfn.XLOOKUP(R692,'Liste BT'!$J:$J,'Liste BT'!$K:$K,"")</f>
        <v>A02</v>
      </c>
      <c r="X692" s="105"/>
      <c r="Y692" s="13">
        <v>3</v>
      </c>
      <c r="Z692" s="71">
        <f t="shared" si="142"/>
        <v>3</v>
      </c>
      <c r="AA692" s="72">
        <f t="shared" si="138"/>
        <v>0</v>
      </c>
      <c r="AB692" s="72">
        <f t="shared" si="139"/>
        <v>0</v>
      </c>
      <c r="AC692" s="72">
        <f t="shared" si="140"/>
        <v>0</v>
      </c>
      <c r="AD692" s="72">
        <f t="shared" si="141"/>
        <v>0</v>
      </c>
      <c r="AF692" s="115"/>
      <c r="AG692" s="115"/>
      <c r="AH692" s="115"/>
      <c r="AI692" s="115"/>
      <c r="AJ692" s="115"/>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v>3</v>
      </c>
      <c r="BF692" s="115"/>
      <c r="BG692" s="115"/>
      <c r="BH692" s="115"/>
      <c r="BI692" s="115"/>
      <c r="BJ692" s="115"/>
      <c r="BK692" s="115"/>
      <c r="BL692" s="115"/>
      <c r="BM692" s="115"/>
      <c r="BN692" s="115"/>
      <c r="BO692" s="115"/>
      <c r="BP692" s="115"/>
      <c r="BQ692" s="115"/>
      <c r="BR692" s="115"/>
      <c r="BS692" s="115"/>
      <c r="BT692" s="115"/>
      <c r="BU692" s="115"/>
    </row>
    <row r="693" spans="1:73" ht="51" customHeight="1" x14ac:dyDescent="0.3">
      <c r="A693" s="67" t="s">
        <v>498</v>
      </c>
      <c r="B693" s="143" cm="1">
        <f t="array" ref="B693">IF(COUNTA(AF693:BU693)=0,"",_xlfn.XLOOKUP(INDEX(AF693:BU693,MATCH(FALSE,ISBLANK(AF693:BU693),0)),$AF693:$BU693,$AF$550:$BU$550,0))</f>
        <v>45929</v>
      </c>
      <c r="C693" s="67" t="s">
        <v>786</v>
      </c>
      <c r="D693" s="67" t="s">
        <v>815</v>
      </c>
      <c r="E693" s="67">
        <v>2504266786</v>
      </c>
      <c r="F693" s="12"/>
      <c r="G693" s="12"/>
      <c r="H693" s="12"/>
      <c r="I693" s="59"/>
      <c r="J693" s="14"/>
      <c r="K693" s="14">
        <f>_xlfn.XLOOKUP(CONCATENATE(O693," ",U693),'Liste BT'!$J:$J,'Liste BT'!$C:$C,0)</f>
        <v>0</v>
      </c>
      <c r="L693" s="14"/>
      <c r="M693" s="68" t="str">
        <f>IF(N693=0,"",_xlfn.XLOOKUP(N693,'Liste des sites'!$E:$E,'Liste des sites'!$O:$O,""))</f>
        <v>Neuchâtel</v>
      </c>
      <c r="N693" s="12" t="s">
        <v>2298</v>
      </c>
      <c r="O693" s="69" t="str">
        <f>IF(N693=0,"",_xlfn.XLOOKUP(N693,'Liste des sites'!$E:$E,'Liste des sites'!$D:$D,""))</f>
        <v>19211</v>
      </c>
      <c r="P693" s="12" t="s">
        <v>2298</v>
      </c>
      <c r="Q693" s="14" t="s">
        <v>728</v>
      </c>
      <c r="R693" s="69" t="str">
        <f t="shared" si="137"/>
        <v/>
      </c>
      <c r="S693" s="103"/>
      <c r="T693" s="14">
        <f>IF(S693="",0,_xlfn.XLOOKUP(S693,'Clés appart'!$D:$D,'Clés appart'!$G:$G,0))</f>
        <v>0</v>
      </c>
      <c r="U693" s="69"/>
      <c r="V693" s="69"/>
      <c r="W693" s="69" t="str">
        <f>_xlfn.XLOOKUP(R693,'Liste BT'!$J:$J,'Liste BT'!$K:$K,"")</f>
        <v/>
      </c>
      <c r="X693" s="105" t="s">
        <v>728</v>
      </c>
      <c r="Y693" s="13">
        <v>1</v>
      </c>
      <c r="Z693" s="71">
        <f t="shared" si="142"/>
        <v>1</v>
      </c>
      <c r="AA693" s="72">
        <f t="shared" si="138"/>
        <v>0</v>
      </c>
      <c r="AB693" s="72">
        <f t="shared" si="139"/>
        <v>0</v>
      </c>
      <c r="AC693" s="72">
        <f t="shared" si="140"/>
        <v>0</v>
      </c>
      <c r="AD693" s="72">
        <f t="shared" si="141"/>
        <v>0</v>
      </c>
      <c r="AF693" s="115"/>
      <c r="AG693" s="115"/>
      <c r="AH693" s="115"/>
      <c r="AI693" s="115"/>
      <c r="AJ693" s="115"/>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v>1</v>
      </c>
      <c r="BI693" s="115"/>
      <c r="BJ693" s="115"/>
      <c r="BK693" s="115"/>
      <c r="BL693" s="115"/>
      <c r="BM693" s="115"/>
      <c r="BN693" s="115"/>
      <c r="BO693" s="115"/>
      <c r="BP693" s="115"/>
      <c r="BQ693" s="115"/>
      <c r="BR693" s="115"/>
      <c r="BS693" s="115"/>
      <c r="BT693" s="115"/>
      <c r="BU693" s="115"/>
    </row>
    <row r="694" spans="1:73" ht="51" customHeight="1" x14ac:dyDescent="0.3">
      <c r="A694" s="67" t="s">
        <v>498</v>
      </c>
      <c r="B694" s="143" cm="1">
        <f t="array" ref="B694">IF(COUNTA(AF694:BU694)=0,"",_xlfn.XLOOKUP(INDEX(AF694:BU694,MATCH(FALSE,ISBLANK(AF694:BU694),0)),$AF694:$BU694,$AF$550:$BU$550,0))</f>
        <v>45929</v>
      </c>
      <c r="C694" s="67" t="s">
        <v>786</v>
      </c>
      <c r="D694" s="67" t="s">
        <v>815</v>
      </c>
      <c r="E694" s="67">
        <v>2504266786</v>
      </c>
      <c r="F694" s="12"/>
      <c r="G694" s="12"/>
      <c r="H694" s="12"/>
      <c r="I694" s="59"/>
      <c r="J694" s="14" t="s">
        <v>356</v>
      </c>
      <c r="K694" s="14" t="str">
        <f>_xlfn.XLOOKUP(CONCATENATE(O694," ",U694),'Liste BT'!$J:$J,'Liste BT'!$C:$C,0)</f>
        <v>5330</v>
      </c>
      <c r="L694" s="14"/>
      <c r="M694" s="68" t="str">
        <f>IF(N694=0,"",_xlfn.XLOOKUP(N694,'Liste des sites'!$E:$E,'Liste des sites'!$O:$O,""))</f>
        <v>Neuchâtel</v>
      </c>
      <c r="N694" s="12" t="s">
        <v>1825</v>
      </c>
      <c r="O694" s="69" t="str">
        <f>IF(N694=0,"",_xlfn.XLOOKUP(N694,'Liste des sites'!$E:$E,'Liste des sites'!$D:$D,""))</f>
        <v>1763</v>
      </c>
      <c r="P694" s="12" t="s">
        <v>1825</v>
      </c>
      <c r="Q694" s="14" t="s">
        <v>695</v>
      </c>
      <c r="R694" s="69" t="str">
        <f t="shared" si="137"/>
        <v>1763 A fond trimestriel</v>
      </c>
      <c r="S694" s="103"/>
      <c r="T694" s="14">
        <f>IF(S694="",0,_xlfn.XLOOKUP(S694,'Clés appart'!$D:$D,'Clés appart'!$G:$G,0))</f>
        <v>0</v>
      </c>
      <c r="U694" s="69" t="s">
        <v>2592</v>
      </c>
      <c r="V694" s="69" t="s">
        <v>2592</v>
      </c>
      <c r="W694" s="69" t="str">
        <f>_xlfn.XLOOKUP(R694,'Liste BT'!$J:$J,'Liste BT'!$K:$K,"")</f>
        <v>A01</v>
      </c>
      <c r="X694" s="105"/>
      <c r="Y694" s="13">
        <v>2</v>
      </c>
      <c r="Z694" s="71">
        <f t="shared" si="142"/>
        <v>2</v>
      </c>
      <c r="AA694" s="72">
        <f t="shared" si="138"/>
        <v>0</v>
      </c>
      <c r="AB694" s="72">
        <f t="shared" si="139"/>
        <v>0</v>
      </c>
      <c r="AC694" s="72">
        <f t="shared" si="140"/>
        <v>0</v>
      </c>
      <c r="AD694" s="72">
        <f t="shared" si="141"/>
        <v>0</v>
      </c>
      <c r="AE694" s="147" t="s">
        <v>596</v>
      </c>
      <c r="AF694" s="115"/>
      <c r="AG694" s="115"/>
      <c r="AH694" s="115"/>
      <c r="AI694" s="115"/>
      <c r="AJ694" s="115"/>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v>2</v>
      </c>
      <c r="BI694" s="115"/>
      <c r="BJ694" s="115"/>
      <c r="BK694" s="115"/>
      <c r="BL694" s="115"/>
      <c r="BM694" s="115"/>
      <c r="BN694" s="115"/>
      <c r="BO694" s="115"/>
      <c r="BP694" s="115"/>
      <c r="BQ694" s="115"/>
      <c r="BR694" s="115"/>
      <c r="BS694" s="115"/>
      <c r="BT694" s="115"/>
      <c r="BU694" s="115"/>
    </row>
    <row r="695" spans="1:73" ht="51" customHeight="1" x14ac:dyDescent="0.3">
      <c r="A695" s="67" t="s">
        <v>498</v>
      </c>
      <c r="B695" s="143" cm="1">
        <f t="array" ref="B695">IF(COUNTA(AF695:BU695)=0,"",_xlfn.XLOOKUP(INDEX(AF695:BU695,MATCH(FALSE,ISBLANK(AF695:BU695),0)),$AF695:$BU695,$AF$550:$BU$550,0))</f>
        <v>45929</v>
      </c>
      <c r="C695" s="67" t="s">
        <v>786</v>
      </c>
      <c r="D695" s="67" t="s">
        <v>815</v>
      </c>
      <c r="E695" s="67">
        <v>2504266786</v>
      </c>
      <c r="F695" s="12"/>
      <c r="G695" s="12"/>
      <c r="H695" s="12"/>
      <c r="I695" s="59"/>
      <c r="J695" s="14" t="s">
        <v>356</v>
      </c>
      <c r="K695" s="14" t="str">
        <f>_xlfn.XLOOKUP(CONCATENATE(O695," ",U695),'Liste BT'!$J:$J,'Liste BT'!$C:$C,0)</f>
        <v>5330</v>
      </c>
      <c r="L695" s="14"/>
      <c r="M695" s="68" t="str">
        <f>IF(N695=0,"",_xlfn.XLOOKUP(N695,'Liste des sites'!$E:$E,'Liste des sites'!$O:$O,""))</f>
        <v>Neuchâtel</v>
      </c>
      <c r="N695" s="12" t="s">
        <v>1825</v>
      </c>
      <c r="O695" s="69" t="str">
        <f>IF(N695=0,"",_xlfn.XLOOKUP(N695,'Liste des sites'!$E:$E,'Liste des sites'!$D:$D,""))</f>
        <v>1763</v>
      </c>
      <c r="P695" s="12" t="s">
        <v>1825</v>
      </c>
      <c r="Q695" s="14" t="s">
        <v>521</v>
      </c>
      <c r="R695" s="69" t="str">
        <f t="shared" si="137"/>
        <v>1763 Vitrerie intérieure et extérieure</v>
      </c>
      <c r="S695" s="103"/>
      <c r="T695" s="14">
        <f>IF(S695="",0,_xlfn.XLOOKUP(S695,'Clés appart'!$D:$D,'Clés appart'!$G:$G,0))</f>
        <v>0</v>
      </c>
      <c r="U695" s="69" t="s">
        <v>544</v>
      </c>
      <c r="V695" s="69" t="s">
        <v>544</v>
      </c>
      <c r="W695" s="69" t="str">
        <f>_xlfn.XLOOKUP(R695,'Liste BT'!$J:$J,'Liste BT'!$K:$K,"")</f>
        <v>A02</v>
      </c>
      <c r="X695" s="105"/>
      <c r="Y695" s="13">
        <v>1</v>
      </c>
      <c r="Z695" s="71">
        <f t="shared" si="142"/>
        <v>1</v>
      </c>
      <c r="AA695" s="72">
        <f t="shared" si="138"/>
        <v>0</v>
      </c>
      <c r="AB695" s="72">
        <f t="shared" si="139"/>
        <v>0</v>
      </c>
      <c r="AC695" s="72">
        <f t="shared" si="140"/>
        <v>0</v>
      </c>
      <c r="AD695" s="72">
        <f t="shared" si="141"/>
        <v>0</v>
      </c>
      <c r="AE695" s="147" t="s">
        <v>596</v>
      </c>
      <c r="AF695" s="115"/>
      <c r="AG695" s="115"/>
      <c r="AH695" s="115"/>
      <c r="AI695" s="115"/>
      <c r="AJ695" s="115"/>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v>1</v>
      </c>
      <c r="BI695" s="115"/>
      <c r="BJ695" s="115"/>
      <c r="BK695" s="115"/>
      <c r="BL695" s="115"/>
      <c r="BM695" s="115"/>
      <c r="BN695" s="115"/>
      <c r="BO695" s="115"/>
      <c r="BP695" s="115"/>
      <c r="BQ695" s="115"/>
      <c r="BR695" s="115"/>
      <c r="BS695" s="115"/>
      <c r="BT695" s="115"/>
      <c r="BU695" s="115"/>
    </row>
    <row r="696" spans="1:73" ht="51" customHeight="1" x14ac:dyDescent="0.3">
      <c r="A696" s="67" t="s">
        <v>498</v>
      </c>
      <c r="B696" s="143" cm="1">
        <f t="array" ref="B696">IF(COUNTA(AF696:BU696)=0,"",_xlfn.XLOOKUP(INDEX(AF696:BU696,MATCH(FALSE,ISBLANK(AF696:BU696),0)),$AF696:$BU696,$AF$550:$BU$550,0))</f>
        <v>45929</v>
      </c>
      <c r="C696" s="67" t="s">
        <v>786</v>
      </c>
      <c r="D696" s="67" t="s">
        <v>815</v>
      </c>
      <c r="E696" s="67">
        <v>2504266786</v>
      </c>
      <c r="F696" s="12"/>
      <c r="G696" s="12"/>
      <c r="H696" s="12"/>
      <c r="I696" s="59"/>
      <c r="J696" s="14" t="s">
        <v>275</v>
      </c>
      <c r="K696" s="14" t="str">
        <f>_xlfn.XLOOKUP(CONCATENATE(O696," ",U696),'Liste BT'!$J:$J,'Liste BT'!$C:$C,0)</f>
        <v>6862</v>
      </c>
      <c r="L696" s="14"/>
      <c r="M696" s="68" t="str">
        <f>IF(N696=0,"",_xlfn.XLOOKUP(N696,'Liste des sites'!$E:$E,'Liste des sites'!$O:$O,""))</f>
        <v>Neuchâtel</v>
      </c>
      <c r="N696" s="12" t="s">
        <v>1825</v>
      </c>
      <c r="O696" s="69" t="str">
        <f>IF(N696=0,"",_xlfn.XLOOKUP(N696,'Liste des sites'!$E:$E,'Liste des sites'!$D:$D,""))</f>
        <v>1763</v>
      </c>
      <c r="P696" s="12" t="s">
        <v>1825</v>
      </c>
      <c r="Q696" s="14" t="s">
        <v>551</v>
      </c>
      <c r="R696" s="69" t="str">
        <f t="shared" si="137"/>
        <v>1763 Balayage parking + Poubelles</v>
      </c>
      <c r="S696" s="103"/>
      <c r="T696" s="14">
        <f>IF(S696="",0,_xlfn.XLOOKUP(S696,'Clés appart'!$D:$D,'Clés appart'!$G:$G,0))</f>
        <v>0</v>
      </c>
      <c r="U696" s="69" t="s">
        <v>551</v>
      </c>
      <c r="V696" s="69" t="s">
        <v>551</v>
      </c>
      <c r="W696" s="69">
        <f>_xlfn.XLOOKUP(R696,'Liste BT'!$J:$J,'Liste BT'!$K:$K,"")</f>
        <v>0</v>
      </c>
      <c r="X696" s="105"/>
      <c r="Y696" s="13">
        <v>0.5</v>
      </c>
      <c r="Z696" s="71">
        <f t="shared" si="142"/>
        <v>0.5</v>
      </c>
      <c r="AA696" s="72">
        <f t="shared" si="138"/>
        <v>0</v>
      </c>
      <c r="AB696" s="72">
        <f t="shared" si="139"/>
        <v>0</v>
      </c>
      <c r="AC696" s="72">
        <f t="shared" si="140"/>
        <v>0</v>
      </c>
      <c r="AD696" s="72">
        <f t="shared" si="141"/>
        <v>0</v>
      </c>
      <c r="AE696" s="147" t="s">
        <v>596</v>
      </c>
      <c r="AF696" s="115"/>
      <c r="AG696" s="115"/>
      <c r="AH696" s="115"/>
      <c r="AI696" s="115"/>
      <c r="AJ696" s="115"/>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v>0.5</v>
      </c>
      <c r="BI696" s="115"/>
      <c r="BJ696" s="115"/>
      <c r="BK696" s="115"/>
      <c r="BL696" s="115"/>
      <c r="BM696" s="115"/>
      <c r="BN696" s="115"/>
      <c r="BO696" s="115"/>
      <c r="BP696" s="115"/>
      <c r="BQ696" s="115"/>
      <c r="BR696" s="115"/>
      <c r="BS696" s="115"/>
      <c r="BT696" s="115"/>
      <c r="BU696" s="115"/>
    </row>
    <row r="697" spans="1:73" ht="51" customHeight="1" x14ac:dyDescent="0.3">
      <c r="A697" s="67" t="s">
        <v>498</v>
      </c>
      <c r="B697" s="143" cm="1">
        <f t="array" ref="B697">IF(COUNTA(AF697:BU697)=0,"",_xlfn.XLOOKUP(INDEX(AF697:BU697,MATCH(FALSE,ISBLANK(AF697:BU697),0)),$AF697:$BU697,$AF$550:$BU$550,0))</f>
        <v>45929</v>
      </c>
      <c r="C697" s="67" t="s">
        <v>786</v>
      </c>
      <c r="D697" s="67" t="s">
        <v>815</v>
      </c>
      <c r="E697" s="67">
        <v>2504266786</v>
      </c>
      <c r="F697" s="12"/>
      <c r="G697" s="12"/>
      <c r="H697" s="12"/>
      <c r="I697" s="59"/>
      <c r="J697" s="14" t="s">
        <v>267</v>
      </c>
      <c r="K697" s="14" t="str">
        <f>_xlfn.XLOOKUP(CONCATENATE(O697," ",U697),'Liste BT'!$J:$J,'Liste BT'!$C:$C,0)</f>
        <v>12305</v>
      </c>
      <c r="L697" s="14"/>
      <c r="M697" s="68" t="str">
        <f>IF(N697=0,"",_xlfn.XLOOKUP(N697,'Liste des sites'!$E:$E,'Liste des sites'!$O:$O,""))</f>
        <v>Neuchâtel</v>
      </c>
      <c r="N697" s="12" t="s">
        <v>2039</v>
      </c>
      <c r="O697" s="69" t="str">
        <f>IF(N697=0,"",_xlfn.XLOOKUP(N697,'Liste des sites'!$E:$E,'Liste des sites'!$D:$D,""))</f>
        <v>1674</v>
      </c>
      <c r="P697" s="12" t="s">
        <v>2039</v>
      </c>
      <c r="Q697" s="14" t="s">
        <v>726</v>
      </c>
      <c r="R697" s="69" t="str">
        <f t="shared" si="137"/>
        <v>1674 Vitrerie intérieure et extérieure</v>
      </c>
      <c r="S697" s="103"/>
      <c r="T697" s="14">
        <f>IF(S697="",0,_xlfn.XLOOKUP(S697,'Clés appart'!$D:$D,'Clés appart'!$G:$G,0))</f>
        <v>0</v>
      </c>
      <c r="U697" s="69" t="s">
        <v>544</v>
      </c>
      <c r="V697" s="69" t="s">
        <v>544</v>
      </c>
      <c r="W697" s="69">
        <f>_xlfn.XLOOKUP(R697,'Liste BT'!$J:$J,'Liste BT'!$K:$K,"")</f>
        <v>0</v>
      </c>
      <c r="X697" s="105"/>
      <c r="Y697" s="13">
        <v>1.1000000000000001</v>
      </c>
      <c r="Z697" s="71">
        <f t="shared" si="142"/>
        <v>1.1000000000000001</v>
      </c>
      <c r="AA697" s="72">
        <f t="shared" si="138"/>
        <v>0</v>
      </c>
      <c r="AB697" s="72">
        <f t="shared" si="139"/>
        <v>0</v>
      </c>
      <c r="AC697" s="72">
        <f t="shared" si="140"/>
        <v>0</v>
      </c>
      <c r="AD697" s="72">
        <f t="shared" si="141"/>
        <v>0</v>
      </c>
      <c r="AE697" s="147" t="s">
        <v>596</v>
      </c>
      <c r="AF697" s="115"/>
      <c r="AG697" s="115"/>
      <c r="AH697" s="115"/>
      <c r="AI697" s="115"/>
      <c r="AJ697" s="115"/>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v>1.1000000000000001</v>
      </c>
      <c r="BI697" s="115"/>
      <c r="BJ697" s="115"/>
      <c r="BK697" s="115"/>
      <c r="BL697" s="115"/>
      <c r="BM697" s="115"/>
      <c r="BN697" s="115"/>
      <c r="BO697" s="115"/>
      <c r="BP697" s="115"/>
      <c r="BQ697" s="115"/>
      <c r="BR697" s="115"/>
      <c r="BS697" s="115"/>
      <c r="BT697" s="115"/>
      <c r="BU697" s="115"/>
    </row>
    <row r="698" spans="1:73" ht="51" customHeight="1" x14ac:dyDescent="0.3">
      <c r="A698" s="67" t="s">
        <v>498</v>
      </c>
      <c r="B698" s="143" cm="1">
        <f t="array" ref="B698">IF(COUNTA(AF698:BU698)=0,"",_xlfn.XLOOKUP(INDEX(AF698:BU698,MATCH(FALSE,ISBLANK(AF698:BU698),0)),$AF698:$BU698,$AF$550:$BU$550,0))</f>
        <v>45929</v>
      </c>
      <c r="C698" s="67" t="s">
        <v>786</v>
      </c>
      <c r="D698" s="67" t="s">
        <v>815</v>
      </c>
      <c r="E698" s="67">
        <v>2504266786</v>
      </c>
      <c r="F698" s="12"/>
      <c r="G698" s="12"/>
      <c r="H698" s="12"/>
      <c r="I698" s="59"/>
      <c r="J698" s="14" t="s">
        <v>435</v>
      </c>
      <c r="K698" s="14" t="str">
        <f>_xlfn.XLOOKUP(CONCATENATE(O698," ",U698),'Liste BT'!$J:$J,'Liste BT'!$C:$C,0)</f>
        <v>14301</v>
      </c>
      <c r="L698" s="14"/>
      <c r="M698" s="68" t="str">
        <f>IF(N698=0,"",_xlfn.XLOOKUP(N698,'Liste des sites'!$E:$E,'Liste des sites'!$O:$O,""))</f>
        <v>Neuchâtel</v>
      </c>
      <c r="N698" s="12" t="s">
        <v>1382</v>
      </c>
      <c r="O698" s="69" t="str">
        <f>IF(N698=0,"",_xlfn.XLOOKUP(N698,'Liste des sites'!$E:$E,'Liste des sites'!$D:$D,""))</f>
        <v>10092</v>
      </c>
      <c r="P698" s="12" t="s">
        <v>1382</v>
      </c>
      <c r="Q698" s="14" t="s">
        <v>521</v>
      </c>
      <c r="R698" s="69" t="str">
        <f t="shared" si="137"/>
        <v>10092 Vitrerie extérieure</v>
      </c>
      <c r="S698" s="103"/>
      <c r="T698" s="14">
        <f>IF(S698="",0,_xlfn.XLOOKUP(S698,'Clés appart'!$D:$D,'Clés appart'!$G:$G,0))</f>
        <v>0</v>
      </c>
      <c r="U698" s="69" t="s">
        <v>744</v>
      </c>
      <c r="V698" s="69" t="s">
        <v>744</v>
      </c>
      <c r="W698" s="69" t="str">
        <f>_xlfn.XLOOKUP(R698,'Liste BT'!$J:$J,'Liste BT'!$K:$K,"")</f>
        <v>A02</v>
      </c>
      <c r="X698" s="105"/>
      <c r="Y698" s="13">
        <v>0.26</v>
      </c>
      <c r="Z698" s="71">
        <f t="shared" si="142"/>
        <v>0.26</v>
      </c>
      <c r="AA698" s="72">
        <f t="shared" si="138"/>
        <v>0</v>
      </c>
      <c r="AB698" s="72">
        <f t="shared" si="139"/>
        <v>0</v>
      </c>
      <c r="AC698" s="72">
        <f t="shared" si="140"/>
        <v>0</v>
      </c>
      <c r="AD698" s="72">
        <f t="shared" si="141"/>
        <v>0</v>
      </c>
      <c r="AE698" s="147" t="s">
        <v>596</v>
      </c>
      <c r="AF698" s="115"/>
      <c r="AG698" s="115"/>
      <c r="AH698" s="115"/>
      <c r="AI698" s="115"/>
      <c r="AJ698" s="115"/>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v>0.26</v>
      </c>
      <c r="BI698" s="115"/>
      <c r="BJ698" s="115"/>
      <c r="BK698" s="115"/>
      <c r="BL698" s="115"/>
      <c r="BM698" s="115"/>
      <c r="BN698" s="115"/>
      <c r="BO698" s="115"/>
      <c r="BP698" s="115"/>
      <c r="BQ698" s="115"/>
      <c r="BR698" s="115"/>
      <c r="BS698" s="115"/>
      <c r="BT698" s="115"/>
      <c r="BU698" s="115"/>
    </row>
    <row r="699" spans="1:73" ht="51" customHeight="1" x14ac:dyDescent="0.3">
      <c r="A699" s="67" t="s">
        <v>498</v>
      </c>
      <c r="B699" s="143" cm="1">
        <f t="array" ref="B699">IF(COUNTA(AF699:BU699)=0,"",_xlfn.XLOOKUP(INDEX(AF699:BU699,MATCH(FALSE,ISBLANK(AF699:BU699),0)),$AF699:$BU699,$AF$550:$BU$550,0))</f>
        <v>45929</v>
      </c>
      <c r="C699" s="67" t="s">
        <v>786</v>
      </c>
      <c r="D699" s="67" t="s">
        <v>815</v>
      </c>
      <c r="E699" s="67">
        <v>2504266786</v>
      </c>
      <c r="F699" s="12"/>
      <c r="G699" s="12"/>
      <c r="H699" s="12"/>
      <c r="I699" s="59"/>
      <c r="J699" s="14" t="s">
        <v>271</v>
      </c>
      <c r="K699" s="14" t="str">
        <f>_xlfn.XLOOKUP(CONCATENATE(O699," ",U699),'Liste BT'!$J:$J,'Liste BT'!$C:$C,0)</f>
        <v>15374</v>
      </c>
      <c r="L699" s="14"/>
      <c r="M699" s="68" t="str">
        <f>IF(N699=0,"",_xlfn.XLOOKUP(N699,'Liste des sites'!$E:$E,'Liste des sites'!$O:$O,""))</f>
        <v>Neuchâtel</v>
      </c>
      <c r="N699" s="12" t="s">
        <v>1644</v>
      </c>
      <c r="O699" s="69" t="str">
        <f>IF(N699=0,"",_xlfn.XLOOKUP(N699,'Liste des sites'!$E:$E,'Liste des sites'!$D:$D,""))</f>
        <v>18246</v>
      </c>
      <c r="P699" s="12" t="s">
        <v>1644</v>
      </c>
      <c r="Q699" s="14" t="s">
        <v>521</v>
      </c>
      <c r="R699" s="69" t="str">
        <f t="shared" si="137"/>
        <v>18246 Vitrerie intérieure et extérieure</v>
      </c>
      <c r="S699" s="103"/>
      <c r="T699" s="14">
        <f>IF(S699="",0,_xlfn.XLOOKUP(S699,'Clés appart'!$D:$D,'Clés appart'!$G:$G,0))</f>
        <v>0</v>
      </c>
      <c r="U699" s="69" t="s">
        <v>544</v>
      </c>
      <c r="V699" s="69" t="s">
        <v>544</v>
      </c>
      <c r="W699" s="69" t="str">
        <f>_xlfn.XLOOKUP(R699,'Liste BT'!$J:$J,'Liste BT'!$K:$K,"")</f>
        <v>H01</v>
      </c>
      <c r="X699" s="105"/>
      <c r="Y699" s="13">
        <v>1.58</v>
      </c>
      <c r="Z699" s="71">
        <f t="shared" si="142"/>
        <v>1.58</v>
      </c>
      <c r="AA699" s="72">
        <f t="shared" si="138"/>
        <v>0</v>
      </c>
      <c r="AB699" s="72">
        <f t="shared" si="139"/>
        <v>0</v>
      </c>
      <c r="AC699" s="72">
        <f t="shared" si="140"/>
        <v>0</v>
      </c>
      <c r="AD699" s="72">
        <f t="shared" si="141"/>
        <v>0</v>
      </c>
      <c r="AE699" s="147" t="s">
        <v>596</v>
      </c>
      <c r="AF699" s="115"/>
      <c r="AG699" s="115"/>
      <c r="AH699" s="115"/>
      <c r="AI699" s="115"/>
      <c r="AJ699" s="115"/>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v>1.58</v>
      </c>
      <c r="BI699" s="115"/>
      <c r="BJ699" s="115"/>
      <c r="BK699" s="115"/>
      <c r="BL699" s="115"/>
      <c r="BM699" s="115"/>
      <c r="BN699" s="115"/>
      <c r="BO699" s="115"/>
      <c r="BP699" s="115"/>
      <c r="BQ699" s="115"/>
      <c r="BR699" s="115"/>
      <c r="BS699" s="115"/>
      <c r="BT699" s="115"/>
      <c r="BU699" s="115"/>
    </row>
    <row r="700" spans="1:73" ht="51" customHeight="1" x14ac:dyDescent="0.3">
      <c r="A700" s="67" t="s">
        <v>498</v>
      </c>
      <c r="B700" s="143" cm="1">
        <f t="array" ref="B700">IF(COUNTA(AF700:BU700)=0,"",_xlfn.XLOOKUP(INDEX(AF700:BU700,MATCH(FALSE,ISBLANK(AF700:BU700),0)),$AF700:$BU700,$AF$550:$BU$550,0))</f>
        <v>45930</v>
      </c>
      <c r="C700" s="67" t="s">
        <v>786</v>
      </c>
      <c r="D700" s="67" t="s">
        <v>815</v>
      </c>
      <c r="E700" s="67">
        <v>2504266786</v>
      </c>
      <c r="F700" s="12"/>
      <c r="G700" s="12"/>
      <c r="H700" s="12"/>
      <c r="I700" s="59"/>
      <c r="J700" s="14" t="s">
        <v>385</v>
      </c>
      <c r="K700" s="14" t="str">
        <f>_xlfn.XLOOKUP(CONCATENATE(O700," ",U700),'Liste BT'!$J:$J,'Liste BT'!$C:$C,0)</f>
        <v>5329</v>
      </c>
      <c r="L700" s="14"/>
      <c r="M700" s="68" t="str">
        <f>IF(N700=0,"",_xlfn.XLOOKUP(N700,'Liste des sites'!$E:$E,'Liste des sites'!$O:$O,""))</f>
        <v>Neuchâtel</v>
      </c>
      <c r="N700" s="12" t="s">
        <v>1821</v>
      </c>
      <c r="O700" s="69" t="str">
        <f>IF(N700=0,"",_xlfn.XLOOKUP(N700,'Liste des sites'!$E:$E,'Liste des sites'!$D:$D,""))</f>
        <v>1761</v>
      </c>
      <c r="P700" s="12" t="s">
        <v>1821</v>
      </c>
      <c r="Q700" s="14" t="s">
        <v>695</v>
      </c>
      <c r="R700" s="69" t="str">
        <f t="shared" si="137"/>
        <v>1761 A fond trimestriel</v>
      </c>
      <c r="S700" s="103"/>
      <c r="T700" s="14">
        <f>IF(S700="",0,_xlfn.XLOOKUP(S700,'Clés appart'!$D:$D,'Clés appart'!$G:$G,0))</f>
        <v>0</v>
      </c>
      <c r="U700" s="69" t="s">
        <v>2592</v>
      </c>
      <c r="V700" s="69" t="s">
        <v>2592</v>
      </c>
      <c r="W700" s="69" t="str">
        <f>_xlfn.XLOOKUP(R700,'Liste BT'!$J:$J,'Liste BT'!$K:$K,"")</f>
        <v>A04</v>
      </c>
      <c r="X700" s="105"/>
      <c r="Y700" s="13">
        <v>2</v>
      </c>
      <c r="Z700" s="71">
        <f t="shared" si="142"/>
        <v>2</v>
      </c>
      <c r="AA700" s="72">
        <f t="shared" si="138"/>
        <v>0</v>
      </c>
      <c r="AB700" s="72">
        <f t="shared" si="139"/>
        <v>0</v>
      </c>
      <c r="AC700" s="72">
        <f t="shared" si="140"/>
        <v>0</v>
      </c>
      <c r="AD700" s="72">
        <f t="shared" si="141"/>
        <v>0</v>
      </c>
      <c r="AE700" s="147" t="s">
        <v>596</v>
      </c>
      <c r="AF700" s="115"/>
      <c r="AG700" s="115"/>
      <c r="AH700" s="115"/>
      <c r="AI700" s="115"/>
      <c r="AJ700" s="115"/>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2</v>
      </c>
      <c r="BJ700" s="115"/>
      <c r="BK700" s="115"/>
      <c r="BL700" s="115"/>
      <c r="BM700" s="115"/>
      <c r="BN700" s="115"/>
      <c r="BO700" s="115"/>
      <c r="BP700" s="115"/>
      <c r="BQ700" s="115"/>
      <c r="BR700" s="115"/>
      <c r="BS700" s="115"/>
      <c r="BT700" s="115"/>
      <c r="BU700" s="115"/>
    </row>
    <row r="701" spans="1:73" ht="51" customHeight="1" x14ac:dyDescent="0.3">
      <c r="A701" s="67" t="s">
        <v>498</v>
      </c>
      <c r="B701" s="143" cm="1">
        <f t="array" ref="B701">IF(COUNTA(AF701:BU701)=0,"",_xlfn.XLOOKUP(INDEX(AF701:BU701,MATCH(FALSE,ISBLANK(AF701:BU701),0)),$AF701:$BU701,$AF$550:$BU$550,0))</f>
        <v>45930</v>
      </c>
      <c r="C701" s="67" t="s">
        <v>786</v>
      </c>
      <c r="D701" s="67" t="s">
        <v>815</v>
      </c>
      <c r="E701" s="67">
        <v>2504266786</v>
      </c>
      <c r="F701" s="12"/>
      <c r="G701" s="12"/>
      <c r="H701" s="12"/>
      <c r="I701" s="59"/>
      <c r="J701" s="14" t="s">
        <v>385</v>
      </c>
      <c r="K701" s="14" t="str">
        <f>_xlfn.XLOOKUP(CONCATENATE(O701," ",U701),'Liste BT'!$J:$J,'Liste BT'!$C:$C,0)</f>
        <v>5329</v>
      </c>
      <c r="L701" s="14"/>
      <c r="M701" s="68" t="str">
        <f>IF(N701=0,"",_xlfn.XLOOKUP(N701,'Liste des sites'!$E:$E,'Liste des sites'!$O:$O,""))</f>
        <v>Neuchâtel</v>
      </c>
      <c r="N701" s="12" t="s">
        <v>1821</v>
      </c>
      <c r="O701" s="69" t="str">
        <f>IF(N701=0,"",_xlfn.XLOOKUP(N701,'Liste des sites'!$E:$E,'Liste des sites'!$D:$D,""))</f>
        <v>1761</v>
      </c>
      <c r="P701" s="12" t="s">
        <v>1821</v>
      </c>
      <c r="Q701" s="14" t="s">
        <v>521</v>
      </c>
      <c r="R701" s="69" t="str">
        <f t="shared" si="137"/>
        <v>1761 Vitrerie intérieure et extérieure</v>
      </c>
      <c r="S701" s="103"/>
      <c r="T701" s="14">
        <f>IF(S701="",0,_xlfn.XLOOKUP(S701,'Clés appart'!$D:$D,'Clés appart'!$G:$G,0))</f>
        <v>0</v>
      </c>
      <c r="U701" s="69" t="s">
        <v>544</v>
      </c>
      <c r="V701" s="69" t="s">
        <v>544</v>
      </c>
      <c r="W701" s="69" t="str">
        <f>_xlfn.XLOOKUP(R701,'Liste BT'!$J:$J,'Liste BT'!$K:$K,"")</f>
        <v>A02</v>
      </c>
      <c r="X701" s="105"/>
      <c r="Y701" s="13">
        <v>0.75</v>
      </c>
      <c r="Z701" s="71">
        <f t="shared" si="142"/>
        <v>0.75</v>
      </c>
      <c r="AA701" s="72">
        <f t="shared" si="138"/>
        <v>0</v>
      </c>
      <c r="AB701" s="72">
        <f t="shared" si="139"/>
        <v>0</v>
      </c>
      <c r="AC701" s="72">
        <f t="shared" si="140"/>
        <v>0</v>
      </c>
      <c r="AD701" s="72">
        <f t="shared" si="141"/>
        <v>0</v>
      </c>
      <c r="AE701" s="147" t="s">
        <v>596</v>
      </c>
      <c r="AF701" s="115"/>
      <c r="AG701" s="115"/>
      <c r="AH701" s="115"/>
      <c r="AI701" s="115"/>
      <c r="AJ701" s="115"/>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0.75</v>
      </c>
      <c r="BJ701" s="115"/>
      <c r="BK701" s="115"/>
      <c r="BL701" s="115"/>
      <c r="BM701" s="115"/>
      <c r="BN701" s="115"/>
      <c r="BO701" s="115"/>
      <c r="BP701" s="115"/>
      <c r="BQ701" s="115"/>
      <c r="BR701" s="115"/>
      <c r="BS701" s="115"/>
      <c r="BT701" s="115"/>
      <c r="BU701" s="115"/>
    </row>
    <row r="702" spans="1:73" ht="51" customHeight="1" x14ac:dyDescent="0.3">
      <c r="A702" s="67" t="s">
        <v>498</v>
      </c>
      <c r="B702" s="143" cm="1">
        <f t="array" ref="B702">IF(COUNTA(AF702:BU702)=0,"",_xlfn.XLOOKUP(INDEX(AF702:BU702,MATCH(FALSE,ISBLANK(AF702:BU702),0)),$AF702:$BU702,$AF$550:$BU$550,0))</f>
        <v>45930</v>
      </c>
      <c r="C702" s="67" t="s">
        <v>786</v>
      </c>
      <c r="D702" s="67" t="s">
        <v>815</v>
      </c>
      <c r="E702" s="67">
        <v>2504266786</v>
      </c>
      <c r="F702" s="12"/>
      <c r="G702" s="12"/>
      <c r="H702" s="12"/>
      <c r="I702" s="59"/>
      <c r="J702" s="14" t="s">
        <v>622</v>
      </c>
      <c r="K702" s="14">
        <f>_xlfn.XLOOKUP(CONCATENATE(O702," ",U702),'Liste BT'!$J:$J,'Liste BT'!$C:$C,0)</f>
        <v>0</v>
      </c>
      <c r="L702" s="14"/>
      <c r="M702" s="68" t="str">
        <f>IF(N702=0,"",_xlfn.XLOOKUP(N702,'Liste des sites'!$E:$E,'Liste des sites'!$O:$O,""))</f>
        <v>Neuchâtel</v>
      </c>
      <c r="N702" s="12" t="s">
        <v>2159</v>
      </c>
      <c r="O702" s="69" t="str">
        <f>IF(N702=0,"",_xlfn.XLOOKUP(N702,'Liste des sites'!$E:$E,'Liste des sites'!$D:$D,""))</f>
        <v>4495</v>
      </c>
      <c r="P702" s="12" t="s">
        <v>2159</v>
      </c>
      <c r="Q702" s="14" t="s">
        <v>531</v>
      </c>
      <c r="R702" s="69" t="str">
        <f t="shared" si="137"/>
        <v>4495 Ramassage des déchets</v>
      </c>
      <c r="S702" s="103"/>
      <c r="T702" s="14">
        <f>IF(S702="",0,_xlfn.XLOOKUP(S702,'Clés appart'!$D:$D,'Clés appart'!$G:$G,0))</f>
        <v>0</v>
      </c>
      <c r="U702" s="69" t="s">
        <v>672</v>
      </c>
      <c r="V702" s="69" t="s">
        <v>672</v>
      </c>
      <c r="W702" s="69" t="str">
        <f>_xlfn.XLOOKUP(R702,'Liste BT'!$J:$J,'Liste BT'!$K:$K,"")</f>
        <v/>
      </c>
      <c r="X702" s="105"/>
      <c r="Y702" s="13">
        <v>0.75</v>
      </c>
      <c r="Z702" s="71">
        <f t="shared" si="142"/>
        <v>0.75</v>
      </c>
      <c r="AA702" s="72">
        <f t="shared" si="138"/>
        <v>0</v>
      </c>
      <c r="AB702" s="72">
        <f t="shared" si="139"/>
        <v>0</v>
      </c>
      <c r="AC702" s="72">
        <f t="shared" si="140"/>
        <v>0</v>
      </c>
      <c r="AD702" s="72">
        <f t="shared" si="141"/>
        <v>0</v>
      </c>
      <c r="AE702" s="147" t="s">
        <v>596</v>
      </c>
      <c r="AF702" s="115"/>
      <c r="AG702" s="115"/>
      <c r="AH702" s="115"/>
      <c r="AI702" s="115"/>
      <c r="AJ702" s="115"/>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0.75</v>
      </c>
      <c r="BJ702" s="115"/>
      <c r="BK702" s="115"/>
      <c r="BL702" s="115"/>
      <c r="BM702" s="115"/>
      <c r="BN702" s="115"/>
      <c r="BO702" s="115"/>
      <c r="BP702" s="115"/>
      <c r="BQ702" s="115"/>
      <c r="BR702" s="115"/>
      <c r="BS702" s="115"/>
      <c r="BT702" s="115"/>
      <c r="BU702" s="115"/>
    </row>
    <row r="703" spans="1:73" ht="51" customHeight="1" x14ac:dyDescent="0.3">
      <c r="A703" s="67" t="s">
        <v>498</v>
      </c>
      <c r="B703" s="143" cm="1">
        <f t="array" ref="B703">IF(COUNTA(AF703:BU703)=0,"",_xlfn.XLOOKUP(INDEX(AF703:BU703,MATCH(FALSE,ISBLANK(AF703:BU703),0)),$AF703:$BU703,$AF$550:$BU$550,0))</f>
        <v>45930</v>
      </c>
      <c r="C703" s="67" t="s">
        <v>786</v>
      </c>
      <c r="D703" s="67" t="s">
        <v>815</v>
      </c>
      <c r="E703" s="67">
        <v>2504266786</v>
      </c>
      <c r="F703" s="12"/>
      <c r="G703" s="12"/>
      <c r="H703" s="12"/>
      <c r="I703" s="59"/>
      <c r="J703" s="14"/>
      <c r="K703" s="14">
        <f>_xlfn.XLOOKUP(CONCATENATE(O703," ",U703),'Liste BT'!$J:$J,'Liste BT'!$C:$C,0)</f>
        <v>0</v>
      </c>
      <c r="L703" s="14"/>
      <c r="M703" s="68" t="str">
        <f>IF(N703=0,"",_xlfn.XLOOKUP(N703,'Liste des sites'!$E:$E,'Liste des sites'!$O:$O,""))</f>
        <v>Neuchâtel</v>
      </c>
      <c r="N703" s="12" t="s">
        <v>1216</v>
      </c>
      <c r="O703" s="69" t="str">
        <f>IF(N703=0,"",_xlfn.XLOOKUP(N703,'Liste des sites'!$E:$E,'Liste des sites'!$D:$D,""))</f>
        <v>14513</v>
      </c>
      <c r="P703" s="12" t="s">
        <v>1216</v>
      </c>
      <c r="Q703" s="20" t="s">
        <v>729</v>
      </c>
      <c r="R703" s="69" t="str">
        <f t="shared" si="137"/>
        <v>14513 Vitrerie intérieure et extérieure</v>
      </c>
      <c r="S703" s="103"/>
      <c r="T703" s="14">
        <f>IF(S703="",0,_xlfn.XLOOKUP(S703,'Clés appart'!$D:$D,'Clés appart'!$G:$G,0))</f>
        <v>0</v>
      </c>
      <c r="U703" s="69" t="s">
        <v>544</v>
      </c>
      <c r="V703" s="69" t="s">
        <v>544</v>
      </c>
      <c r="W703" s="69" t="str">
        <f>_xlfn.XLOOKUP(R703,'Liste BT'!$J:$J,'Liste BT'!$K:$K,"")</f>
        <v/>
      </c>
      <c r="X703" s="105"/>
      <c r="Y703" s="19">
        <v>0.75</v>
      </c>
      <c r="Z703" s="71">
        <f t="shared" si="142"/>
        <v>0.75</v>
      </c>
      <c r="AA703" s="72">
        <f t="shared" si="138"/>
        <v>0</v>
      </c>
      <c r="AB703" s="72">
        <f t="shared" si="139"/>
        <v>0</v>
      </c>
      <c r="AC703" s="72">
        <f t="shared" si="140"/>
        <v>0</v>
      </c>
      <c r="AD703" s="72">
        <f t="shared" si="141"/>
        <v>0</v>
      </c>
      <c r="AE703" s="147" t="s">
        <v>596</v>
      </c>
      <c r="AF703" s="115"/>
      <c r="AG703" s="115"/>
      <c r="AH703" s="115"/>
      <c r="AI703" s="115"/>
      <c r="AJ703" s="115"/>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0.75</v>
      </c>
      <c r="BJ703" s="115"/>
      <c r="BK703" s="115"/>
      <c r="BL703" s="115"/>
      <c r="BM703" s="115"/>
      <c r="BN703" s="115"/>
      <c r="BO703" s="115"/>
      <c r="BP703" s="115"/>
      <c r="BQ703" s="115"/>
      <c r="BR703" s="115"/>
      <c r="BS703" s="115"/>
      <c r="BT703" s="115"/>
      <c r="BU703" s="115"/>
    </row>
    <row r="704" spans="1:73" ht="51" customHeight="1" x14ac:dyDescent="0.3">
      <c r="A704" s="67" t="s">
        <v>498</v>
      </c>
      <c r="B704" s="143" cm="1">
        <f t="array" ref="B704">IF(COUNTA(AF704:BU704)=0,"",_xlfn.XLOOKUP(INDEX(AF704:BU704,MATCH(FALSE,ISBLANK(AF704:BU704),0)),$AF704:$BU704,$AF$550:$BU$550,0))</f>
        <v>45925</v>
      </c>
      <c r="C704" s="67" t="s">
        <v>786</v>
      </c>
      <c r="D704" s="67" t="s">
        <v>964</v>
      </c>
      <c r="E704" s="67">
        <v>2504267579</v>
      </c>
      <c r="F704" s="12" t="s">
        <v>861</v>
      </c>
      <c r="G704" s="12"/>
      <c r="H704" s="12" t="s">
        <v>164</v>
      </c>
      <c r="I704" s="59"/>
      <c r="J704" s="14" t="s">
        <v>1521</v>
      </c>
      <c r="K704" s="14">
        <f>_xlfn.XLOOKUP(CONCATENATE(O704," ",U704),'Liste BT'!$J:$J,'Liste BT'!$C:$C,0)</f>
        <v>0</v>
      </c>
      <c r="L704" s="14" t="s">
        <v>1521</v>
      </c>
      <c r="M704" s="68" t="str">
        <f>IF(N704=0,"",_xlfn.XLOOKUP(N704,'Liste des sites'!$E:$E,'Liste des sites'!$O:$O,""))</f>
        <v>Neuchâtel</v>
      </c>
      <c r="N704" s="12" t="s">
        <v>180</v>
      </c>
      <c r="O704" s="69" t="str">
        <f>IF(N704=0,"",_xlfn.XLOOKUP(N704,'Liste des sites'!$E:$E,'Liste des sites'!$D:$D,""))</f>
        <v>17984</v>
      </c>
      <c r="P704" s="12" t="s">
        <v>180</v>
      </c>
      <c r="Q704" s="14" t="s">
        <v>881</v>
      </c>
      <c r="R704" s="69" t="str">
        <f t="shared" si="137"/>
        <v/>
      </c>
      <c r="S704" s="103"/>
      <c r="T704" s="14">
        <f>IF(S704="",0,_xlfn.XLOOKUP(S704,'Clés appart'!$D:$D,'Clés appart'!$G:$G,0))</f>
        <v>0</v>
      </c>
      <c r="U704" s="69"/>
      <c r="V704" s="69"/>
      <c r="W704" s="69" t="str">
        <f>_xlfn.XLOOKUP(R704,'Liste BT'!$J:$J,'Liste BT'!$K:$K,"")</f>
        <v/>
      </c>
      <c r="X704" s="105" t="s">
        <v>881</v>
      </c>
      <c r="Y704" s="13"/>
      <c r="Z704" s="71">
        <f t="shared" si="142"/>
        <v>14.5</v>
      </c>
      <c r="AA704" s="72">
        <f t="shared" si="138"/>
        <v>0</v>
      </c>
      <c r="AB704" s="72">
        <f t="shared" si="139"/>
        <v>0</v>
      </c>
      <c r="AC704" s="72">
        <f t="shared" si="140"/>
        <v>0</v>
      </c>
      <c r="AD704" s="72">
        <f t="shared" si="141"/>
        <v>0</v>
      </c>
      <c r="AF704" s="115"/>
      <c r="AG704" s="115"/>
      <c r="AH704" s="115"/>
      <c r="AI704" s="115"/>
      <c r="AJ704" s="115"/>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v>3.75</v>
      </c>
      <c r="BE704" s="115">
        <v>3.5</v>
      </c>
      <c r="BF704" s="115"/>
      <c r="BG704" s="115"/>
      <c r="BH704" s="115">
        <v>3.75</v>
      </c>
      <c r="BI704" s="115">
        <v>3.5</v>
      </c>
      <c r="BJ704" s="115"/>
      <c r="BK704" s="115"/>
      <c r="BL704" s="115"/>
      <c r="BM704" s="115"/>
      <c r="BN704" s="115"/>
      <c r="BO704" s="115"/>
      <c r="BP704" s="115"/>
      <c r="BQ704" s="115"/>
      <c r="BR704" s="115"/>
      <c r="BS704" s="115"/>
      <c r="BT704" s="115"/>
      <c r="BU704" s="115"/>
    </row>
    <row r="705" spans="1:73" ht="51" customHeight="1" x14ac:dyDescent="0.3">
      <c r="A705" s="67" t="s">
        <v>498</v>
      </c>
      <c r="B705" s="143" cm="1">
        <f t="array" ref="B705">IF(COUNTA(AF705:BU705)=0,"",_xlfn.XLOOKUP(INDEX(AF705:BU705,MATCH(FALSE,ISBLANK(AF705:BU705),0)),$AF705:$BU705,$AF$550:$BU$550,0))</f>
        <v>45926</v>
      </c>
      <c r="C705" s="67" t="s">
        <v>786</v>
      </c>
      <c r="D705" s="67" t="s">
        <v>815</v>
      </c>
      <c r="E705" s="67">
        <v>2504266786</v>
      </c>
      <c r="F705" s="12"/>
      <c r="G705" s="12"/>
      <c r="H705" s="12" t="s">
        <v>164</v>
      </c>
      <c r="I705" s="59"/>
      <c r="J705" s="14"/>
      <c r="K705" s="14">
        <f>_xlfn.XLOOKUP(CONCATENATE(O705," ",U705),'Liste BT'!$J:$J,'Liste BT'!$C:$C,0)</f>
        <v>0</v>
      </c>
      <c r="L705" s="14"/>
      <c r="M705" s="68" t="str">
        <f>IF(N705=0,"",_xlfn.XLOOKUP(N705,'Liste des sites'!$E:$E,'Liste des sites'!$O:$O,""))</f>
        <v>Jura</v>
      </c>
      <c r="N705" s="12" t="s">
        <v>2376</v>
      </c>
      <c r="O705" s="69" t="str">
        <f>IF(N705=0,"",_xlfn.XLOOKUP(N705,'Liste des sites'!$E:$E,'Liste des sites'!$D:$D,""))</f>
        <v>3096</v>
      </c>
      <c r="P705" s="12" t="s">
        <v>2376</v>
      </c>
      <c r="Q705" s="14" t="s">
        <v>890</v>
      </c>
      <c r="R705" s="69" t="str">
        <f t="shared" si="137"/>
        <v/>
      </c>
      <c r="S705" s="103"/>
      <c r="T705" s="14">
        <f>IF(S705="",0,_xlfn.XLOOKUP(S705,'Clés appart'!$D:$D,'Clés appart'!$G:$G,0))</f>
        <v>0</v>
      </c>
      <c r="U705" s="69"/>
      <c r="V705" s="69"/>
      <c r="W705" s="69" t="str">
        <f>_xlfn.XLOOKUP(R705,'Liste BT'!$J:$J,'Liste BT'!$K:$K,"")</f>
        <v/>
      </c>
      <c r="X705" s="105" t="s">
        <v>890</v>
      </c>
      <c r="Y705" s="13"/>
      <c r="Z705" s="71">
        <f t="shared" si="142"/>
        <v>4.5</v>
      </c>
      <c r="AA705" s="72">
        <f t="shared" si="138"/>
        <v>0</v>
      </c>
      <c r="AB705" s="72">
        <f t="shared" si="139"/>
        <v>0</v>
      </c>
      <c r="AC705" s="72">
        <f t="shared" si="140"/>
        <v>0</v>
      </c>
      <c r="AD705" s="72">
        <f t="shared" si="141"/>
        <v>0</v>
      </c>
      <c r="AF705" s="115"/>
      <c r="AG705" s="115"/>
      <c r="AH705" s="115"/>
      <c r="AI705" s="115"/>
      <c r="AJ705" s="115"/>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v>4.5</v>
      </c>
      <c r="BF705" s="115"/>
      <c r="BG705" s="115"/>
      <c r="BH705" s="115"/>
      <c r="BI705" s="115"/>
      <c r="BJ705" s="115"/>
      <c r="BK705" s="115"/>
      <c r="BL705" s="115"/>
      <c r="BM705" s="115"/>
      <c r="BN705" s="115"/>
      <c r="BO705" s="115"/>
      <c r="BP705" s="115"/>
      <c r="BQ705" s="115"/>
      <c r="BR705" s="115"/>
      <c r="BS705" s="115"/>
      <c r="BT705" s="115"/>
      <c r="BU705" s="115"/>
    </row>
    <row r="706" spans="1:73" ht="51" customHeight="1" x14ac:dyDescent="0.3">
      <c r="A706" s="67" t="s">
        <v>498</v>
      </c>
      <c r="B706" s="143" cm="1">
        <f t="array" ref="B706">IF(COUNTA(AF706:BU706)=0,"",_xlfn.XLOOKUP(INDEX(AF706:BU706,MATCH(FALSE,ISBLANK(AF706:BU706),0)),$AF706:$BU706,$AF$550:$BU$550,0))</f>
        <v>45906</v>
      </c>
      <c r="C706" s="67" t="s">
        <v>1508</v>
      </c>
      <c r="D706" s="67" t="s">
        <v>1509</v>
      </c>
      <c r="E706" s="67">
        <v>1804213405</v>
      </c>
      <c r="F706" s="12"/>
      <c r="G706" s="12"/>
      <c r="H706" s="12" t="s">
        <v>164</v>
      </c>
      <c r="I706" s="59"/>
      <c r="J706" s="14" t="s">
        <v>1243</v>
      </c>
      <c r="K706" s="14">
        <f>_xlfn.XLOOKUP(CONCATENATE(O706," ",U706),'Liste BT'!$J:$J,'Liste BT'!$C:$C,0)</f>
        <v>0</v>
      </c>
      <c r="L706" s="14" t="s">
        <v>1243</v>
      </c>
      <c r="M706" s="68" t="str">
        <f>IF(N706=0,"",_xlfn.XLOOKUP(N706,'Liste des sites'!$E:$E,'Liste des sites'!$O:$O,""))</f>
        <v>Neuchâtel</v>
      </c>
      <c r="N706" s="12" t="s">
        <v>1173</v>
      </c>
      <c r="O706" s="69" t="str">
        <f>IF(N706=0,"",_xlfn.XLOOKUP(N706,'Liste des sites'!$E:$E,'Liste des sites'!$D:$D,""))</f>
        <v>12</v>
      </c>
      <c r="P706" s="12" t="s">
        <v>1173</v>
      </c>
      <c r="Q706" s="14" t="s">
        <v>1519</v>
      </c>
      <c r="R706" s="69" t="str">
        <f t="shared" si="137"/>
        <v/>
      </c>
      <c r="S706" s="103"/>
      <c r="T706" s="14">
        <f>IF(S706="",0,_xlfn.XLOOKUP(S706,'Clés appart'!$D:$D,'Clés appart'!$G:$G,0))</f>
        <v>0</v>
      </c>
      <c r="U706" s="69"/>
      <c r="V706" s="69"/>
      <c r="W706" s="69" t="str">
        <f>_xlfn.XLOOKUP(R706,'Liste BT'!$J:$J,'Liste BT'!$K:$K,"")</f>
        <v/>
      </c>
      <c r="X706" s="105" t="s">
        <v>1519</v>
      </c>
      <c r="Y706" s="13">
        <v>2</v>
      </c>
      <c r="Z706" s="71">
        <f t="shared" si="142"/>
        <v>2</v>
      </c>
      <c r="AA706" s="72">
        <f t="shared" si="138"/>
        <v>0</v>
      </c>
      <c r="AB706" s="72">
        <f t="shared" si="139"/>
        <v>0</v>
      </c>
      <c r="AC706" s="72">
        <f t="shared" si="140"/>
        <v>0</v>
      </c>
      <c r="AD706" s="72">
        <f t="shared" si="141"/>
        <v>0</v>
      </c>
      <c r="AE706" s="147" t="s">
        <v>596</v>
      </c>
      <c r="AF706" s="115"/>
      <c r="AG706" s="115"/>
      <c r="AH706" s="115"/>
      <c r="AI706" s="115"/>
      <c r="AJ706" s="115"/>
      <c r="AK706" s="115">
        <v>2</v>
      </c>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c r="BJ706" s="115"/>
      <c r="BK706" s="115"/>
      <c r="BL706" s="115"/>
      <c r="BM706" s="115"/>
      <c r="BN706" s="115"/>
      <c r="BO706" s="115"/>
      <c r="BP706" s="115"/>
      <c r="BQ706" s="115"/>
      <c r="BR706" s="115"/>
      <c r="BS706" s="115"/>
      <c r="BT706" s="115"/>
      <c r="BU706" s="115"/>
    </row>
    <row r="707" spans="1:73" ht="51" customHeight="1" x14ac:dyDescent="0.3">
      <c r="A707" s="67" t="s">
        <v>498</v>
      </c>
      <c r="B707" s="143" cm="1">
        <f t="array" ref="B707">IF(COUNTA(AF707:BU707)=0,"",_xlfn.XLOOKUP(INDEX(AF707:BU707,MATCH(FALSE,ISBLANK(AF707:BU707),0)),$AF707:$BU707,$AF$550:$BU$550,0))</f>
        <v>45913</v>
      </c>
      <c r="C707" s="67" t="s">
        <v>1508</v>
      </c>
      <c r="D707" s="67" t="s">
        <v>1509</v>
      </c>
      <c r="E707" s="67">
        <v>1804213405</v>
      </c>
      <c r="F707" s="12"/>
      <c r="G707" s="12"/>
      <c r="H707" s="12" t="s">
        <v>164</v>
      </c>
      <c r="I707" s="59"/>
      <c r="J707" s="14" t="s">
        <v>1200</v>
      </c>
      <c r="K707" s="14">
        <f>_xlfn.XLOOKUP(CONCATENATE(O707," ",U707),'Liste BT'!$J:$J,'Liste BT'!$C:$C,0)</f>
        <v>0</v>
      </c>
      <c r="L707" s="14" t="s">
        <v>1200</v>
      </c>
      <c r="M707" s="68" t="str">
        <f>IF(N707=0,"",_xlfn.XLOOKUP(N707,'Liste des sites'!$E:$E,'Liste des sites'!$O:$O,""))</f>
        <v>Neuchâtel</v>
      </c>
      <c r="N707" s="12" t="s">
        <v>1173</v>
      </c>
      <c r="O707" s="69" t="str">
        <f>IF(N707=0,"",_xlfn.XLOOKUP(N707,'Liste des sites'!$E:$E,'Liste des sites'!$D:$D,""))</f>
        <v>12</v>
      </c>
      <c r="P707" s="12" t="s">
        <v>1173</v>
      </c>
      <c r="Q707" s="14" t="s">
        <v>1520</v>
      </c>
      <c r="R707" s="69" t="str">
        <f t="shared" si="137"/>
        <v/>
      </c>
      <c r="S707" s="103"/>
      <c r="T707" s="14">
        <f>IF(S707="",0,_xlfn.XLOOKUP(S707,'Clés appart'!$D:$D,'Clés appart'!$G:$G,0))</f>
        <v>0</v>
      </c>
      <c r="U707" s="69"/>
      <c r="V707" s="69"/>
      <c r="W707" s="69" t="str">
        <f>_xlfn.XLOOKUP(R707,'Liste BT'!$J:$J,'Liste BT'!$K:$K,"")</f>
        <v/>
      </c>
      <c r="X707" s="105" t="s">
        <v>1520</v>
      </c>
      <c r="Y707" s="13">
        <v>2</v>
      </c>
      <c r="Z707" s="71">
        <f t="shared" si="142"/>
        <v>2</v>
      </c>
      <c r="AA707" s="72">
        <f t="shared" si="138"/>
        <v>0</v>
      </c>
      <c r="AB707" s="72">
        <f t="shared" si="139"/>
        <v>0</v>
      </c>
      <c r="AC707" s="72">
        <f t="shared" si="140"/>
        <v>0</v>
      </c>
      <c r="AD707" s="72">
        <f t="shared" si="141"/>
        <v>0</v>
      </c>
      <c r="AE707" s="147" t="s">
        <v>596</v>
      </c>
      <c r="AF707" s="115"/>
      <c r="AG707" s="115"/>
      <c r="AH707" s="115"/>
      <c r="AI707" s="115"/>
      <c r="AJ707" s="115"/>
      <c r="AK707" s="115"/>
      <c r="AL707" s="115"/>
      <c r="AM707" s="115"/>
      <c r="AN707" s="115"/>
      <c r="AO707" s="115"/>
      <c r="AP707" s="115"/>
      <c r="AQ707" s="115"/>
      <c r="AR707" s="115">
        <v>2</v>
      </c>
      <c r="AS707" s="115"/>
      <c r="AT707" s="115"/>
      <c r="AU707" s="115"/>
      <c r="AV707" s="115"/>
      <c r="AW707" s="115"/>
      <c r="AX707" s="115"/>
      <c r="AY707" s="115"/>
      <c r="AZ707" s="115"/>
      <c r="BA707" s="115"/>
      <c r="BB707" s="115"/>
      <c r="BC707" s="115"/>
      <c r="BD707" s="115"/>
      <c r="BE707" s="115"/>
      <c r="BF707" s="115"/>
      <c r="BG707" s="115"/>
      <c r="BH707" s="115"/>
      <c r="BI707" s="115"/>
      <c r="BJ707" s="115"/>
      <c r="BK707" s="115"/>
      <c r="BL707" s="115"/>
      <c r="BM707" s="115"/>
      <c r="BN707" s="115"/>
      <c r="BO707" s="115"/>
      <c r="BP707" s="115"/>
      <c r="BQ707" s="115"/>
      <c r="BR707" s="115"/>
      <c r="BS707" s="115"/>
      <c r="BT707" s="115"/>
      <c r="BU707" s="115"/>
    </row>
    <row r="708" spans="1:73" ht="51" customHeight="1" x14ac:dyDescent="0.3">
      <c r="A708" s="67" t="s">
        <v>498</v>
      </c>
      <c r="B708" s="143" cm="1">
        <f t="array" ref="B708">IF(COUNTA(AF708:BU708)=0,"",_xlfn.XLOOKUP(INDEX(AF708:BU708,MATCH(FALSE,ISBLANK(AF708:BU708),0)),$AF708:$BU708,$AF$550:$BU$550,0))</f>
        <v>45927</v>
      </c>
      <c r="C708" s="67" t="s">
        <v>1508</v>
      </c>
      <c r="D708" s="67" t="s">
        <v>1509</v>
      </c>
      <c r="E708" s="67">
        <v>1804213405</v>
      </c>
      <c r="F708" s="12" t="s">
        <v>1138</v>
      </c>
      <c r="G708" s="12"/>
      <c r="H708" s="12" t="s">
        <v>164</v>
      </c>
      <c r="I708" s="59"/>
      <c r="J708" s="14" t="s">
        <v>1225</v>
      </c>
      <c r="K708" s="14">
        <f>_xlfn.XLOOKUP(CONCATENATE(O708," ",U708),'Liste BT'!$J:$J,'Liste BT'!$C:$C,0)</f>
        <v>0</v>
      </c>
      <c r="L708" s="14" t="s">
        <v>1225</v>
      </c>
      <c r="M708" s="68" t="str">
        <f>IF(N708=0,"",_xlfn.XLOOKUP(N708,'Liste des sites'!$E:$E,'Liste des sites'!$O:$O,""))</f>
        <v>Neuchâtel</v>
      </c>
      <c r="N708" s="12" t="s">
        <v>1173</v>
      </c>
      <c r="O708" s="69" t="str">
        <f>IF(N708=0,"",_xlfn.XLOOKUP(N708,'Liste des sites'!$E:$E,'Liste des sites'!$D:$D,""))</f>
        <v>12</v>
      </c>
      <c r="P708" s="12" t="s">
        <v>1173</v>
      </c>
      <c r="Q708" s="14" t="s">
        <v>1516</v>
      </c>
      <c r="R708" s="69" t="str">
        <f t="shared" si="137"/>
        <v/>
      </c>
      <c r="S708" s="103"/>
      <c r="T708" s="14">
        <f>IF(S708="",0,_xlfn.XLOOKUP(S708,'Clés appart'!$D:$D,'Clés appart'!$G:$G,0))</f>
        <v>0</v>
      </c>
      <c r="U708" s="69"/>
      <c r="V708" s="69"/>
      <c r="W708" s="69" t="str">
        <f>_xlfn.XLOOKUP(R708,'Liste BT'!$J:$J,'Liste BT'!$K:$K,"")</f>
        <v/>
      </c>
      <c r="X708" s="105" t="s">
        <v>1516</v>
      </c>
      <c r="Y708" s="13">
        <v>2</v>
      </c>
      <c r="Z708" s="71">
        <f t="shared" si="142"/>
        <v>2</v>
      </c>
      <c r="AA708" s="72">
        <f t="shared" si="138"/>
        <v>0</v>
      </c>
      <c r="AB708" s="72">
        <f t="shared" si="139"/>
        <v>0</v>
      </c>
      <c r="AC708" s="72">
        <f t="shared" si="140"/>
        <v>0</v>
      </c>
      <c r="AD708" s="72">
        <f t="shared" si="141"/>
        <v>0</v>
      </c>
      <c r="AF708" s="115"/>
      <c r="AG708" s="115"/>
      <c r="AH708" s="115"/>
      <c r="AI708" s="115"/>
      <c r="AJ708" s="115"/>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v>2</v>
      </c>
      <c r="BG708" s="115"/>
      <c r="BH708" s="115"/>
      <c r="BI708" s="115"/>
      <c r="BJ708" s="115"/>
      <c r="BK708" s="115"/>
      <c r="BL708" s="115"/>
      <c r="BM708" s="115"/>
      <c r="BN708" s="115"/>
      <c r="BO708" s="115"/>
      <c r="BP708" s="115"/>
      <c r="BQ708" s="115"/>
      <c r="BR708" s="115"/>
      <c r="BS708" s="115"/>
      <c r="BT708" s="115"/>
      <c r="BU708" s="115"/>
    </row>
    <row r="709" spans="1:73" ht="51" customHeight="1" x14ac:dyDescent="0.3">
      <c r="A709" s="67" t="s">
        <v>498</v>
      </c>
      <c r="B709" s="143" cm="1">
        <f t="array" ref="B709">IF(COUNTA(AF709:BU709)=0,"",_xlfn.XLOOKUP(INDEX(AF709:BU709,MATCH(FALSE,ISBLANK(AF709:BU709),0)),$AF709:$BU709,$AF$550:$BU$550,0))</f>
        <v>45929</v>
      </c>
      <c r="C709" s="67" t="s">
        <v>789</v>
      </c>
      <c r="D709" s="67" t="s">
        <v>820</v>
      </c>
      <c r="E709" s="67">
        <v>2304261237</v>
      </c>
      <c r="F709" s="12" t="s">
        <v>861</v>
      </c>
      <c r="G709" s="12"/>
      <c r="H709" s="12" t="s">
        <v>164</v>
      </c>
      <c r="I709" s="59"/>
      <c r="J709" s="14" t="s">
        <v>1521</v>
      </c>
      <c r="K709" s="14">
        <f>_xlfn.XLOOKUP(CONCATENATE(O709," ",U709),'Liste BT'!$J:$J,'Liste BT'!$C:$C,0)</f>
        <v>0</v>
      </c>
      <c r="L709" s="14" t="s">
        <v>1521</v>
      </c>
      <c r="M709" s="68" t="str">
        <f>IF(N709=0,"",_xlfn.XLOOKUP(N709,'Liste des sites'!$E:$E,'Liste des sites'!$O:$O,""))</f>
        <v>Neuchâtel</v>
      </c>
      <c r="N709" s="12" t="s">
        <v>180</v>
      </c>
      <c r="O709" s="69" t="str">
        <f>IF(N709=0,"",_xlfn.XLOOKUP(N709,'Liste des sites'!$E:$E,'Liste des sites'!$D:$D,""))</f>
        <v>17984</v>
      </c>
      <c r="P709" s="12" t="s">
        <v>180</v>
      </c>
      <c r="Q709" s="14" t="s">
        <v>838</v>
      </c>
      <c r="R709" s="69" t="str">
        <f t="shared" si="137"/>
        <v/>
      </c>
      <c r="S709" s="103"/>
      <c r="T709" s="14">
        <f>IF(S709="",0,_xlfn.XLOOKUP(S709,'Clés appart'!$D:$D,'Clés appart'!$G:$G,0))</f>
        <v>0</v>
      </c>
      <c r="U709" s="69"/>
      <c r="V709" s="69"/>
      <c r="W709" s="69" t="str">
        <f>_xlfn.XLOOKUP(R709,'Liste BT'!$J:$J,'Liste BT'!$K:$K,"")</f>
        <v/>
      </c>
      <c r="X709" s="105" t="s">
        <v>838</v>
      </c>
      <c r="Y709" s="13"/>
      <c r="Z709" s="71">
        <f t="shared" si="142"/>
        <v>6.5</v>
      </c>
      <c r="AA709" s="72">
        <f t="shared" si="138"/>
        <v>0</v>
      </c>
      <c r="AB709" s="72">
        <f t="shared" si="139"/>
        <v>0</v>
      </c>
      <c r="AC709" s="72">
        <f t="shared" si="140"/>
        <v>0</v>
      </c>
      <c r="AD709" s="72">
        <f t="shared" si="141"/>
        <v>0</v>
      </c>
      <c r="AF709" s="115"/>
      <c r="AG709" s="115"/>
      <c r="AH709" s="115"/>
      <c r="AI709" s="115"/>
      <c r="AJ709" s="115"/>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v>4.5</v>
      </c>
      <c r="BI709" s="115">
        <v>2</v>
      </c>
      <c r="BJ709" s="115"/>
      <c r="BK709" s="115"/>
      <c r="BL709" s="115"/>
      <c r="BM709" s="115"/>
      <c r="BN709" s="115"/>
      <c r="BO709" s="115"/>
      <c r="BP709" s="115"/>
      <c r="BQ709" s="115"/>
      <c r="BR709" s="115"/>
      <c r="BS709" s="115"/>
      <c r="BT709" s="115"/>
      <c r="BU709" s="115"/>
    </row>
    <row r="710" spans="1:73" ht="51" customHeight="1" x14ac:dyDescent="0.3">
      <c r="A710" s="67" t="s">
        <v>498</v>
      </c>
      <c r="B710" s="143" cm="1">
        <f t="array" ref="B710">IF(COUNTA(AF710:BU710)=0,"",_xlfn.XLOOKUP(INDEX(AF710:BU710,MATCH(FALSE,ISBLANK(AF710:BU710),0)),$AF710:$BU710,$AF$550:$BU$550,0))</f>
        <v>45923</v>
      </c>
      <c r="C710" s="67" t="s">
        <v>789</v>
      </c>
      <c r="D710" s="67" t="s">
        <v>820</v>
      </c>
      <c r="E710" s="67">
        <v>2304261237</v>
      </c>
      <c r="F710" s="12" t="s">
        <v>878</v>
      </c>
      <c r="G710" s="12"/>
      <c r="H710" s="12" t="s">
        <v>164</v>
      </c>
      <c r="I710" s="59"/>
      <c r="J710" s="14" t="s">
        <v>1264</v>
      </c>
      <c r="K710" s="14">
        <f>_xlfn.XLOOKUP(CONCATENATE(O710," ",U710),'Liste BT'!$J:$J,'Liste BT'!$C:$C,0)</f>
        <v>0</v>
      </c>
      <c r="L710" s="14" t="s">
        <v>1264</v>
      </c>
      <c r="M710" s="68" t="str">
        <f>IF(N710=0,"",_xlfn.XLOOKUP(N710,'Liste des sites'!$E:$E,'Liste des sites'!$O:$O,""))</f>
        <v>Neuchâtel</v>
      </c>
      <c r="N710" s="12" t="s">
        <v>569</v>
      </c>
      <c r="O710" s="69">
        <f>IF(N710=0,"",_xlfn.XLOOKUP(N710,'Liste des sites'!$E:$E,'Liste des sites'!$D:$D,""))</f>
        <v>0</v>
      </c>
      <c r="P710" s="12" t="s">
        <v>569</v>
      </c>
      <c r="Q710" s="14" t="s">
        <v>876</v>
      </c>
      <c r="R710" s="69" t="str">
        <f t="shared" si="137"/>
        <v/>
      </c>
      <c r="S710" s="103"/>
      <c r="T710" s="14">
        <f>IF(S710="",0,_xlfn.XLOOKUP(S710,'Clés appart'!$D:$D,'Clés appart'!$G:$G,0))</f>
        <v>0</v>
      </c>
      <c r="U710" s="69"/>
      <c r="V710" s="69"/>
      <c r="W710" s="69" t="str">
        <f>_xlfn.XLOOKUP(R710,'Liste BT'!$J:$J,'Liste BT'!$K:$K,"")</f>
        <v/>
      </c>
      <c r="X710" s="105" t="s">
        <v>876</v>
      </c>
      <c r="Y710" s="13"/>
      <c r="Z710" s="71">
        <f t="shared" si="142"/>
        <v>4</v>
      </c>
      <c r="AA710" s="72">
        <f t="shared" si="138"/>
        <v>0</v>
      </c>
      <c r="AB710" s="72">
        <f t="shared" si="139"/>
        <v>0</v>
      </c>
      <c r="AC710" s="72">
        <f t="shared" si="140"/>
        <v>0</v>
      </c>
      <c r="AD710" s="72">
        <f t="shared" si="141"/>
        <v>0</v>
      </c>
      <c r="AF710" s="115"/>
      <c r="AG710" s="115"/>
      <c r="AH710" s="115"/>
      <c r="AI710" s="115"/>
      <c r="AJ710" s="115"/>
      <c r="AK710" s="115"/>
      <c r="AL710" s="115"/>
      <c r="AM710" s="115"/>
      <c r="AN710" s="115"/>
      <c r="AO710" s="115"/>
      <c r="AP710" s="115"/>
      <c r="AQ710" s="115"/>
      <c r="AR710" s="115"/>
      <c r="AS710" s="115"/>
      <c r="AT710" s="115"/>
      <c r="AU710" s="115"/>
      <c r="AV710" s="115"/>
      <c r="AW710" s="115"/>
      <c r="AX710" s="115"/>
      <c r="AY710" s="115"/>
      <c r="AZ710" s="115"/>
      <c r="BA710" s="115"/>
      <c r="BB710" s="115">
        <v>2</v>
      </c>
      <c r="BC710" s="115">
        <v>1</v>
      </c>
      <c r="BD710" s="115">
        <v>1</v>
      </c>
      <c r="BE710" s="115"/>
      <c r="BF710" s="115"/>
      <c r="BG710" s="115"/>
      <c r="BH710" s="115"/>
      <c r="BI710" s="115"/>
      <c r="BJ710" s="115"/>
      <c r="BK710" s="115"/>
      <c r="BL710" s="115"/>
      <c r="BM710" s="115"/>
      <c r="BN710" s="115"/>
      <c r="BO710" s="115"/>
      <c r="BP710" s="115"/>
      <c r="BQ710" s="115"/>
      <c r="BR710" s="115"/>
      <c r="BS710" s="115"/>
      <c r="BT710" s="115"/>
      <c r="BU710" s="115"/>
    </row>
    <row r="711" spans="1:73" ht="51" customHeight="1" x14ac:dyDescent="0.3">
      <c r="A711" s="67" t="s">
        <v>498</v>
      </c>
      <c r="B711" s="143" cm="1">
        <f t="array" ref="B711">IF(COUNTA(AF711:BU711)=0,"",_xlfn.XLOOKUP(INDEX(AF711:BU711,MATCH(FALSE,ISBLANK(AF711:BU711),0)),$AF711:$BU711,$AF$550:$BU$550,0))</f>
        <v>45927</v>
      </c>
      <c r="C711" s="67" t="s">
        <v>789</v>
      </c>
      <c r="D711" s="67" t="s">
        <v>820</v>
      </c>
      <c r="E711" s="67">
        <v>2304261237</v>
      </c>
      <c r="F711" s="12"/>
      <c r="G711" s="12"/>
      <c r="H711" s="12" t="s">
        <v>836</v>
      </c>
      <c r="I711" s="59"/>
      <c r="J711" s="14"/>
      <c r="K711" s="14">
        <f>_xlfn.XLOOKUP(CONCATENATE(O711," ",U711),'Liste BT'!$J:$J,'Liste BT'!$C:$C,0)</f>
        <v>0</v>
      </c>
      <c r="L711" s="14"/>
      <c r="M711" s="68" t="str">
        <f>IF(N711=0,"",_xlfn.XLOOKUP(N711,'Liste des sites'!$E:$E,'Liste des sites'!$O:$O,""))</f>
        <v>Neuchâtel</v>
      </c>
      <c r="N711" s="12" t="s">
        <v>194</v>
      </c>
      <c r="O711" s="69" t="str">
        <f>IF(N711=0,"",_xlfn.XLOOKUP(N711,'Liste des sites'!$E:$E,'Liste des sites'!$D:$D,""))</f>
        <v>144</v>
      </c>
      <c r="P711" s="12" t="s">
        <v>194</v>
      </c>
      <c r="Q711" s="14" t="s">
        <v>889</v>
      </c>
      <c r="R711" s="69" t="str">
        <f t="shared" si="137"/>
        <v/>
      </c>
      <c r="S711" s="103"/>
      <c r="T711" s="14">
        <f>IF(S711="",0,_xlfn.XLOOKUP(S711,'Clés appart'!$D:$D,'Clés appart'!$G:$G,0))</f>
        <v>0</v>
      </c>
      <c r="U711" s="69"/>
      <c r="V711" s="69"/>
      <c r="W711" s="69" t="str">
        <f>_xlfn.XLOOKUP(R711,'Liste BT'!$J:$J,'Liste BT'!$K:$K,"")</f>
        <v/>
      </c>
      <c r="X711" s="105" t="s">
        <v>889</v>
      </c>
      <c r="Y711" s="13"/>
      <c r="Z711" s="71">
        <f t="shared" si="142"/>
        <v>2</v>
      </c>
      <c r="AA711" s="72">
        <f t="shared" si="138"/>
        <v>0</v>
      </c>
      <c r="AB711" s="72">
        <f t="shared" si="139"/>
        <v>0</v>
      </c>
      <c r="AC711" s="72">
        <f t="shared" si="140"/>
        <v>0</v>
      </c>
      <c r="AD711" s="72">
        <f t="shared" si="141"/>
        <v>0</v>
      </c>
      <c r="AE711" s="147" t="s">
        <v>596</v>
      </c>
      <c r="AF711" s="115"/>
      <c r="AG711" s="115"/>
      <c r="AH711" s="115"/>
      <c r="AI711" s="115"/>
      <c r="AJ711" s="115"/>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v>2</v>
      </c>
      <c r="BG711" s="115"/>
      <c r="BH711" s="115"/>
      <c r="BI711" s="115"/>
      <c r="BJ711" s="115"/>
      <c r="BK711" s="115"/>
      <c r="BL711" s="115"/>
      <c r="BM711" s="115"/>
      <c r="BN711" s="115"/>
      <c r="BO711" s="115"/>
      <c r="BP711" s="115"/>
      <c r="BQ711" s="115"/>
      <c r="BR711" s="115"/>
      <c r="BS711" s="115"/>
      <c r="BT711" s="115"/>
      <c r="BU711" s="115"/>
    </row>
    <row r="712" spans="1:73" ht="51" customHeight="1" x14ac:dyDescent="0.3">
      <c r="A712" s="67" t="s">
        <v>498</v>
      </c>
      <c r="B712" s="143" cm="1">
        <f t="array" ref="B712">IF(COUNTA(AF712:BU712)=0,"",_xlfn.XLOOKUP(INDEX(AF712:BU712,MATCH(FALSE,ISBLANK(AF712:BU712),0)),$AF712:$BU712,$AF$550:$BU$550,0))</f>
        <v>45926</v>
      </c>
      <c r="C712" s="67" t="s">
        <v>789</v>
      </c>
      <c r="D712" s="67" t="s">
        <v>820</v>
      </c>
      <c r="E712" s="67">
        <v>2304261237</v>
      </c>
      <c r="F712" s="12"/>
      <c r="G712" s="12"/>
      <c r="H712" s="12" t="s">
        <v>164</v>
      </c>
      <c r="I712" s="59"/>
      <c r="J712" s="14"/>
      <c r="K712" s="14">
        <f>_xlfn.XLOOKUP(CONCATENATE(O712," ",U712),'Liste BT'!$J:$J,'Liste BT'!$C:$C,0)</f>
        <v>0</v>
      </c>
      <c r="L712" s="14"/>
      <c r="M712" s="68" t="str">
        <f>IF(N712=0,"",_xlfn.XLOOKUP(N712,'Liste des sites'!$E:$E,'Liste des sites'!$O:$O,""))</f>
        <v>Jura</v>
      </c>
      <c r="N712" s="12" t="s">
        <v>2376</v>
      </c>
      <c r="O712" s="69" t="str">
        <f>IF(N712=0,"",_xlfn.XLOOKUP(N712,'Liste des sites'!$E:$E,'Liste des sites'!$D:$D,""))</f>
        <v>3096</v>
      </c>
      <c r="P712" s="12" t="s">
        <v>2376</v>
      </c>
      <c r="Q712" s="14" t="s">
        <v>890</v>
      </c>
      <c r="R712" s="69" t="str">
        <f t="shared" si="137"/>
        <v/>
      </c>
      <c r="S712" s="103"/>
      <c r="T712" s="14">
        <f>IF(S712="",0,_xlfn.XLOOKUP(S712,'Clés appart'!$D:$D,'Clés appart'!$G:$G,0))</f>
        <v>0</v>
      </c>
      <c r="U712" s="69"/>
      <c r="V712" s="69"/>
      <c r="W712" s="69" t="str">
        <f>_xlfn.XLOOKUP(R712,'Liste BT'!$J:$J,'Liste BT'!$K:$K,"")</f>
        <v/>
      </c>
      <c r="X712" s="105" t="s">
        <v>890</v>
      </c>
      <c r="Y712" s="13"/>
      <c r="Z712" s="71">
        <f t="shared" si="142"/>
        <v>5</v>
      </c>
      <c r="AA712" s="72">
        <f t="shared" si="138"/>
        <v>0</v>
      </c>
      <c r="AB712" s="72">
        <f t="shared" si="139"/>
        <v>0</v>
      </c>
      <c r="AC712" s="72">
        <f t="shared" si="140"/>
        <v>0</v>
      </c>
      <c r="AD712" s="72">
        <f t="shared" si="141"/>
        <v>0</v>
      </c>
      <c r="AF712" s="115"/>
      <c r="AG712" s="115"/>
      <c r="AH712" s="115"/>
      <c r="AI712" s="115"/>
      <c r="AJ712" s="115"/>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v>5</v>
      </c>
      <c r="BF712" s="115"/>
      <c r="BG712" s="115"/>
      <c r="BH712" s="115"/>
      <c r="BI712" s="115"/>
      <c r="BJ712" s="115"/>
      <c r="BK712" s="115"/>
      <c r="BL712" s="115"/>
      <c r="BM712" s="115"/>
      <c r="BN712" s="115"/>
      <c r="BO712" s="115"/>
      <c r="BP712" s="115"/>
      <c r="BQ712" s="115"/>
      <c r="BR712" s="115"/>
      <c r="BS712" s="115"/>
      <c r="BT712" s="115"/>
      <c r="BU712" s="115"/>
    </row>
    <row r="713" spans="1:73" ht="51" customHeight="1" x14ac:dyDescent="0.3">
      <c r="A713" s="67" t="s">
        <v>498</v>
      </c>
      <c r="B713" s="143" cm="1">
        <f t="array" ref="B713">IF(COUNTA(AF713:BU713)=0,"",_xlfn.XLOOKUP(INDEX(AF713:BU713,MATCH(FALSE,ISBLANK(AF713:BU713),0)),$AF713:$BU713,$AF$550:$BU$550,0))</f>
        <v>45926</v>
      </c>
      <c r="C713" s="67" t="s">
        <v>985</v>
      </c>
      <c r="D713" s="67" t="s">
        <v>986</v>
      </c>
      <c r="E713" s="67">
        <v>2504266709</v>
      </c>
      <c r="F713" s="12" t="s">
        <v>861</v>
      </c>
      <c r="G713" s="12"/>
      <c r="H713" s="12" t="s">
        <v>164</v>
      </c>
      <c r="I713" s="59"/>
      <c r="J713" s="14" t="s">
        <v>1521</v>
      </c>
      <c r="K713" s="14">
        <f>_xlfn.XLOOKUP(CONCATENATE(O713," ",U713),'Liste BT'!$J:$J,'Liste BT'!$C:$C,0)</f>
        <v>0</v>
      </c>
      <c r="L713" s="14" t="s">
        <v>1521</v>
      </c>
      <c r="M713" s="68" t="str">
        <f>IF(N713=0,"",_xlfn.XLOOKUP(N713,'Liste des sites'!$E:$E,'Liste des sites'!$O:$O,""))</f>
        <v>Neuchâtel</v>
      </c>
      <c r="N713" s="12" t="s">
        <v>180</v>
      </c>
      <c r="O713" s="69" t="str">
        <f>IF(N713=0,"",_xlfn.XLOOKUP(N713,'Liste des sites'!$E:$E,'Liste des sites'!$D:$D,""))</f>
        <v>17984</v>
      </c>
      <c r="P713" s="12" t="s">
        <v>180</v>
      </c>
      <c r="Q713" s="14" t="s">
        <v>881</v>
      </c>
      <c r="R713" s="69" t="str">
        <f t="shared" si="137"/>
        <v/>
      </c>
      <c r="S713" s="103"/>
      <c r="T713" s="14">
        <f>IF(S713="",0,_xlfn.XLOOKUP(S713,'Clés appart'!$D:$D,'Clés appart'!$G:$G,0))</f>
        <v>0</v>
      </c>
      <c r="U713" s="69"/>
      <c r="V713" s="69"/>
      <c r="W713" s="69" t="str">
        <f>_xlfn.XLOOKUP(R713,'Liste BT'!$J:$J,'Liste BT'!$K:$K,"")</f>
        <v/>
      </c>
      <c r="X713" s="105" t="s">
        <v>881</v>
      </c>
      <c r="Y713" s="13"/>
      <c r="Z713" s="71">
        <f t="shared" si="142"/>
        <v>10.75</v>
      </c>
      <c r="AA713" s="72">
        <f t="shared" ref="AA713:AA723" si="143">COUNTIF($AF713:$BU713,"Abs")</f>
        <v>0</v>
      </c>
      <c r="AB713" s="72">
        <f t="shared" ref="AB713:AB723" si="144">COUNTIF($AF713:$BU713,"CP")</f>
        <v>0</v>
      </c>
      <c r="AC713" s="72">
        <f t="shared" ref="AC713:AC723" si="145">COUNTIF($AF713:$BU713,"MA")</f>
        <v>0</v>
      </c>
      <c r="AD713" s="72">
        <f t="shared" ref="AD713:AD723" si="146">COUNTIF($AF713:$BU713,"F")</f>
        <v>0</v>
      </c>
      <c r="AF713" s="115"/>
      <c r="AG713" s="115"/>
      <c r="AH713" s="115"/>
      <c r="AI713" s="115"/>
      <c r="AJ713" s="115"/>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v>3.5</v>
      </c>
      <c r="BF713" s="115"/>
      <c r="BG713" s="115"/>
      <c r="BH713" s="115">
        <v>3.75</v>
      </c>
      <c r="BI713" s="115">
        <v>3.5</v>
      </c>
      <c r="BJ713" s="115"/>
      <c r="BK713" s="115"/>
      <c r="BL713" s="115"/>
      <c r="BM713" s="115"/>
      <c r="BN713" s="115"/>
      <c r="BO713" s="115"/>
      <c r="BP713" s="115"/>
      <c r="BQ713" s="115"/>
      <c r="BR713" s="115"/>
      <c r="BS713" s="115"/>
      <c r="BT713" s="115"/>
      <c r="BU713" s="115"/>
    </row>
    <row r="714" spans="1:73" ht="51" customHeight="1" x14ac:dyDescent="0.3">
      <c r="A714" s="67" t="s">
        <v>498</v>
      </c>
      <c r="B714" s="143" cm="1">
        <f t="array" ref="B714">IF(COUNTA(AF714:BU714)=0,"",_xlfn.XLOOKUP(INDEX(AF714:BU714,MATCH(FALSE,ISBLANK(AF714:BU714),0)),$AF714:$BU714,$AF$550:$BU$550,0))</f>
        <v>45929</v>
      </c>
      <c r="C714" s="67" t="s">
        <v>973</v>
      </c>
      <c r="D714" s="67" t="s">
        <v>974</v>
      </c>
      <c r="E714" s="67">
        <v>2504266874</v>
      </c>
      <c r="F714" s="12" t="s">
        <v>861</v>
      </c>
      <c r="G714" s="12"/>
      <c r="H714" s="12" t="s">
        <v>164</v>
      </c>
      <c r="I714" s="59"/>
      <c r="J714" s="14" t="s">
        <v>1521</v>
      </c>
      <c r="K714" s="14">
        <f>_xlfn.XLOOKUP(CONCATENATE(O714," ",U714),'Liste BT'!$J:$J,'Liste BT'!$C:$C,0)</f>
        <v>0</v>
      </c>
      <c r="L714" s="14" t="s">
        <v>1521</v>
      </c>
      <c r="M714" s="68" t="str">
        <f>IF(N714=0,"",_xlfn.XLOOKUP(N714,'Liste des sites'!$E:$E,'Liste des sites'!$O:$O,""))</f>
        <v>Neuchâtel</v>
      </c>
      <c r="N714" s="12" t="s">
        <v>180</v>
      </c>
      <c r="O714" s="69" t="str">
        <f>IF(N714=0,"",_xlfn.XLOOKUP(N714,'Liste des sites'!$E:$E,'Liste des sites'!$D:$D,""))</f>
        <v>17984</v>
      </c>
      <c r="P714" s="12" t="s">
        <v>180</v>
      </c>
      <c r="Q714" s="14" t="s">
        <v>881</v>
      </c>
      <c r="R714" s="69" t="str">
        <f t="shared" si="137"/>
        <v/>
      </c>
      <c r="S714" s="103"/>
      <c r="T714" s="14">
        <f>IF(S714="",0,_xlfn.XLOOKUP(S714,'Clés appart'!$D:$D,'Clés appart'!$G:$G,0))</f>
        <v>0</v>
      </c>
      <c r="U714" s="69"/>
      <c r="V714" s="69"/>
      <c r="W714" s="69" t="str">
        <f>_xlfn.XLOOKUP(R714,'Liste BT'!$J:$J,'Liste BT'!$K:$K,"")</f>
        <v/>
      </c>
      <c r="X714" s="105" t="s">
        <v>881</v>
      </c>
      <c r="Y714" s="13"/>
      <c r="Z714" s="71">
        <f t="shared" si="142"/>
        <v>7.25</v>
      </c>
      <c r="AA714" s="72">
        <f t="shared" si="143"/>
        <v>0</v>
      </c>
      <c r="AB714" s="72">
        <f t="shared" si="144"/>
        <v>0</v>
      </c>
      <c r="AC714" s="72">
        <f t="shared" si="145"/>
        <v>0</v>
      </c>
      <c r="AD714" s="72">
        <f t="shared" si="146"/>
        <v>0</v>
      </c>
      <c r="AF714" s="115"/>
      <c r="AG714" s="115"/>
      <c r="AH714" s="115"/>
      <c r="AI714" s="115"/>
      <c r="AJ714" s="115"/>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v>3.75</v>
      </c>
      <c r="BI714" s="115">
        <v>3.5</v>
      </c>
      <c r="BJ714" s="115"/>
      <c r="BK714" s="115"/>
      <c r="BL714" s="115"/>
      <c r="BM714" s="115"/>
      <c r="BN714" s="115"/>
      <c r="BO714" s="115"/>
      <c r="BP714" s="115"/>
      <c r="BQ714" s="115"/>
      <c r="BR714" s="115"/>
      <c r="BS714" s="115"/>
      <c r="BT714" s="115"/>
      <c r="BU714" s="115"/>
    </row>
    <row r="715" spans="1:73" ht="51" customHeight="1" x14ac:dyDescent="0.3">
      <c r="A715" s="67" t="s">
        <v>498</v>
      </c>
      <c r="B715" s="143" cm="1">
        <f t="array" ref="B715">IF(COUNTA(AF715:BU715)=0,"",_xlfn.XLOOKUP(INDEX(AF715:BU715,MATCH(FALSE,ISBLANK(AF715:BU715),0)),$AF715:$BU715,$AF$550:$BU$550,0))</f>
        <v>45901</v>
      </c>
      <c r="C715" s="67" t="s">
        <v>788</v>
      </c>
      <c r="D715" s="67" t="s">
        <v>819</v>
      </c>
      <c r="E715" s="67">
        <v>2504266871</v>
      </c>
      <c r="F715" s="12" t="s">
        <v>861</v>
      </c>
      <c r="G715" s="12"/>
      <c r="H715" s="12" t="s">
        <v>164</v>
      </c>
      <c r="I715" s="59"/>
      <c r="J715" s="14" t="s">
        <v>1521</v>
      </c>
      <c r="K715" s="14">
        <f>_xlfn.XLOOKUP(CONCATENATE(O715," ",U715),'Liste BT'!$J:$J,'Liste BT'!$C:$C,0)</f>
        <v>0</v>
      </c>
      <c r="L715" s="14" t="s">
        <v>1521</v>
      </c>
      <c r="M715" s="68" t="str">
        <f>IF(N715=0,"",_xlfn.XLOOKUP(N715,'Liste des sites'!$E:$E,'Liste des sites'!$O:$O,""))</f>
        <v>Neuchâtel</v>
      </c>
      <c r="N715" s="12" t="s">
        <v>180</v>
      </c>
      <c r="O715" s="69" t="str">
        <f>IF(N715=0,"",_xlfn.XLOOKUP(N715,'Liste des sites'!$E:$E,'Liste des sites'!$D:$D,""))</f>
        <v>17984</v>
      </c>
      <c r="P715" s="12" t="s">
        <v>180</v>
      </c>
      <c r="Q715" s="14" t="s">
        <v>881</v>
      </c>
      <c r="R715" s="69" t="str">
        <f t="shared" si="137"/>
        <v/>
      </c>
      <c r="S715" s="103"/>
      <c r="T715" s="14">
        <f>IF(S715="",0,_xlfn.XLOOKUP(S715,'Clés appart'!$D:$D,'Clés appart'!$G:$G,0))</f>
        <v>0</v>
      </c>
      <c r="U715" s="69"/>
      <c r="V715" s="69"/>
      <c r="W715" s="69" t="str">
        <f>_xlfn.XLOOKUP(R715,'Liste BT'!$J:$J,'Liste BT'!$K:$K,"")</f>
        <v/>
      </c>
      <c r="X715" s="105" t="s">
        <v>881</v>
      </c>
      <c r="Y715" s="13"/>
      <c r="Z715" s="71">
        <f t="shared" si="142"/>
        <v>14.5</v>
      </c>
      <c r="AA715" s="72">
        <f t="shared" si="143"/>
        <v>0</v>
      </c>
      <c r="AB715" s="72">
        <f t="shared" si="144"/>
        <v>0</v>
      </c>
      <c r="AC715" s="72">
        <f t="shared" si="145"/>
        <v>0</v>
      </c>
      <c r="AD715" s="72">
        <f t="shared" si="146"/>
        <v>0</v>
      </c>
      <c r="AF715" s="115">
        <v>4</v>
      </c>
      <c r="AG715" s="115"/>
      <c r="AH715" s="115"/>
      <c r="AI715" s="115"/>
      <c r="AJ715" s="115"/>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v>3.5</v>
      </c>
      <c r="BF715" s="115"/>
      <c r="BG715" s="115"/>
      <c r="BH715" s="115">
        <v>3.5</v>
      </c>
      <c r="BI715" s="115">
        <v>3.5</v>
      </c>
      <c r="BJ715" s="115"/>
      <c r="BK715" s="115"/>
      <c r="BL715" s="115"/>
      <c r="BM715" s="115"/>
      <c r="BN715" s="115"/>
      <c r="BO715" s="115"/>
      <c r="BP715" s="115"/>
      <c r="BQ715" s="115"/>
      <c r="BR715" s="115"/>
      <c r="BS715" s="115"/>
      <c r="BT715" s="115"/>
      <c r="BU715" s="115"/>
    </row>
    <row r="716" spans="1:73" ht="51" customHeight="1" x14ac:dyDescent="0.3">
      <c r="A716" s="67" t="s">
        <v>498</v>
      </c>
      <c r="B716" s="143" cm="1">
        <f t="array" ref="B716">IF(COUNTA(AF716:BU716)=0,"",_xlfn.XLOOKUP(INDEX(AF716:BU716,MATCH(FALSE,ISBLANK(AF716:BU716),0)),$AF716:$BU716,$AF$550:$BU$550,0))</f>
        <v>45908</v>
      </c>
      <c r="C716" s="67" t="s">
        <v>979</v>
      </c>
      <c r="D716" s="67" t="s">
        <v>980</v>
      </c>
      <c r="E716" s="67"/>
      <c r="F716" s="12" t="s">
        <v>861</v>
      </c>
      <c r="G716" s="12"/>
      <c r="H716" s="12" t="s">
        <v>164</v>
      </c>
      <c r="I716" s="59"/>
      <c r="J716" s="14" t="s">
        <v>1521</v>
      </c>
      <c r="K716" s="14">
        <f>_xlfn.XLOOKUP(CONCATENATE(O716," ",U716),'Liste BT'!$J:$J,'Liste BT'!$C:$C,0)</f>
        <v>0</v>
      </c>
      <c r="L716" s="14" t="s">
        <v>1521</v>
      </c>
      <c r="M716" s="68" t="str">
        <f>IF(N716=0,"",_xlfn.XLOOKUP(N716,'Liste des sites'!$E:$E,'Liste des sites'!$O:$O,""))</f>
        <v>Neuchâtel</v>
      </c>
      <c r="N716" s="12" t="s">
        <v>180</v>
      </c>
      <c r="O716" s="69" t="str">
        <f>IF(N716=0,"",_xlfn.XLOOKUP(N716,'Liste des sites'!$E:$E,'Liste des sites'!$D:$D,""))</f>
        <v>17984</v>
      </c>
      <c r="P716" s="12" t="s">
        <v>180</v>
      </c>
      <c r="Q716" s="14" t="s">
        <v>881</v>
      </c>
      <c r="R716" s="69" t="str">
        <f t="shared" si="137"/>
        <v/>
      </c>
      <c r="S716" s="103"/>
      <c r="T716" s="14">
        <f>IF(S716="",0,_xlfn.XLOOKUP(S716,'Clés appart'!$D:$D,'Clés appart'!$G:$G,0))</f>
        <v>0</v>
      </c>
      <c r="U716" s="69"/>
      <c r="V716" s="69"/>
      <c r="W716" s="69" t="str">
        <f>_xlfn.XLOOKUP(R716,'Liste BT'!$J:$J,'Liste BT'!$K:$K,"")</f>
        <v/>
      </c>
      <c r="X716" s="105" t="s">
        <v>881</v>
      </c>
      <c r="Y716" s="13"/>
      <c r="Z716" s="71">
        <f t="shared" ref="Z716:Z723" si="147">SUM(AF716:BU716)</f>
        <v>6</v>
      </c>
      <c r="AA716" s="72">
        <f t="shared" si="143"/>
        <v>0</v>
      </c>
      <c r="AB716" s="72">
        <f t="shared" si="144"/>
        <v>0</v>
      </c>
      <c r="AC716" s="72">
        <f t="shared" si="145"/>
        <v>0</v>
      </c>
      <c r="AD716" s="72">
        <f t="shared" si="146"/>
        <v>0</v>
      </c>
      <c r="AF716" s="115"/>
      <c r="AG716" s="115"/>
      <c r="AH716" s="115"/>
      <c r="AI716" s="115"/>
      <c r="AJ716" s="115"/>
      <c r="AK716" s="115"/>
      <c r="AL716" s="115"/>
      <c r="AM716" s="115">
        <v>3</v>
      </c>
      <c r="AN716" s="115">
        <v>3</v>
      </c>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c r="BJ716" s="115"/>
      <c r="BK716" s="115"/>
      <c r="BL716" s="115"/>
      <c r="BM716" s="115"/>
      <c r="BN716" s="115"/>
      <c r="BO716" s="115"/>
      <c r="BP716" s="115"/>
      <c r="BQ716" s="115"/>
      <c r="BR716" s="115"/>
      <c r="BS716" s="115"/>
      <c r="BT716" s="115"/>
      <c r="BU716" s="115"/>
    </row>
    <row r="717" spans="1:73" ht="51" customHeight="1" x14ac:dyDescent="0.3">
      <c r="A717" s="67" t="s">
        <v>498</v>
      </c>
      <c r="B717" s="143" cm="1">
        <f t="array" ref="B717">IF(COUNTA(AF717:BU717)=0,"",_xlfn.XLOOKUP(INDEX(AF717:BU717,MATCH(FALSE,ISBLANK(AF717:BU717),0)),$AF717:$BU717,$AF$550:$BU$550,0))</f>
        <v>45920</v>
      </c>
      <c r="C717" s="67" t="s">
        <v>990</v>
      </c>
      <c r="D717" s="67" t="s">
        <v>989</v>
      </c>
      <c r="E717" s="67">
        <v>1604002288</v>
      </c>
      <c r="F717" s="12" t="s">
        <v>892</v>
      </c>
      <c r="G717" s="12"/>
      <c r="H717" s="12" t="s">
        <v>164</v>
      </c>
      <c r="I717" s="59"/>
      <c r="J717" s="14" t="s">
        <v>1233</v>
      </c>
      <c r="K717" s="14">
        <f>_xlfn.XLOOKUP(CONCATENATE(O717," ",U717),'Liste BT'!$J:$J,'Liste BT'!$C:$C,0)</f>
        <v>0</v>
      </c>
      <c r="L717" s="14" t="s">
        <v>1233</v>
      </c>
      <c r="M717" s="68" t="str">
        <f>IF(N717=0,"",_xlfn.XLOOKUP(N717,'Liste des sites'!$E:$E,'Liste des sites'!$O:$O,""))</f>
        <v>Neuchâtel</v>
      </c>
      <c r="N717" s="12" t="s">
        <v>1173</v>
      </c>
      <c r="O717" s="69" t="str">
        <f>IF(N717=0,"",_xlfn.XLOOKUP(N717,'Liste des sites'!$E:$E,'Liste des sites'!$D:$D,""))</f>
        <v>12</v>
      </c>
      <c r="P717" s="12" t="s">
        <v>1173</v>
      </c>
      <c r="Q717" s="14" t="s">
        <v>883</v>
      </c>
      <c r="R717" s="69" t="str">
        <f t="shared" si="137"/>
        <v/>
      </c>
      <c r="S717" s="103"/>
      <c r="T717" s="14">
        <f>IF(S717="",0,_xlfn.XLOOKUP(S717,'Clés appart'!$D:$D,'Clés appart'!$G:$G,0))</f>
        <v>0</v>
      </c>
      <c r="U717" s="69"/>
      <c r="V717" s="69"/>
      <c r="W717" s="69" t="str">
        <f>_xlfn.XLOOKUP(R717,'Liste BT'!$J:$J,'Liste BT'!$K:$K,"")</f>
        <v/>
      </c>
      <c r="X717" s="105" t="s">
        <v>883</v>
      </c>
      <c r="Y717" s="13"/>
      <c r="Z717" s="71">
        <f t="shared" si="147"/>
        <v>6.5</v>
      </c>
      <c r="AA717" s="72">
        <f t="shared" si="143"/>
        <v>0</v>
      </c>
      <c r="AB717" s="72">
        <f t="shared" si="144"/>
        <v>0</v>
      </c>
      <c r="AC717" s="72">
        <f t="shared" si="145"/>
        <v>0</v>
      </c>
      <c r="AD717" s="72">
        <f t="shared" si="146"/>
        <v>0</v>
      </c>
      <c r="AF717" s="115"/>
      <c r="AG717" s="115"/>
      <c r="AH717" s="115"/>
      <c r="AI717" s="115"/>
      <c r="AJ717" s="115"/>
      <c r="AK717" s="115"/>
      <c r="AL717" s="115"/>
      <c r="AM717" s="115"/>
      <c r="AN717" s="115"/>
      <c r="AO717" s="115"/>
      <c r="AP717" s="115"/>
      <c r="AQ717" s="115"/>
      <c r="AR717" s="115"/>
      <c r="AS717" s="115"/>
      <c r="AT717" s="115"/>
      <c r="AU717" s="115"/>
      <c r="AV717" s="115"/>
      <c r="AW717" s="115"/>
      <c r="AX717" s="115"/>
      <c r="AY717" s="115">
        <v>6.5</v>
      </c>
      <c r="AZ717" s="115"/>
      <c r="BA717" s="115"/>
      <c r="BB717" s="115"/>
      <c r="BC717" s="115"/>
      <c r="BD717" s="115"/>
      <c r="BE717" s="115"/>
      <c r="BF717" s="115"/>
      <c r="BG717" s="115"/>
      <c r="BH717" s="115"/>
      <c r="BI717" s="115"/>
      <c r="BJ717" s="115"/>
      <c r="BK717" s="115"/>
      <c r="BL717" s="115"/>
      <c r="BM717" s="115"/>
      <c r="BN717" s="115"/>
      <c r="BO717" s="115"/>
      <c r="BP717" s="115"/>
      <c r="BQ717" s="115"/>
      <c r="BR717" s="115"/>
      <c r="BS717" s="115"/>
      <c r="BT717" s="115"/>
      <c r="BU717" s="115"/>
    </row>
    <row r="718" spans="1:73" ht="51" customHeight="1" x14ac:dyDescent="0.3">
      <c r="A718" s="67" t="s">
        <v>498</v>
      </c>
      <c r="B718" s="143" cm="1">
        <f t="array" ref="B718">IF(COUNTA(AF718:BU718)=0,"",_xlfn.XLOOKUP(INDEX(AF718:BU718,MATCH(FALSE,ISBLANK(AF718:BU718),0)),$AF718:$BU718,$AF$550:$BU$550,0))</f>
        <v>45908</v>
      </c>
      <c r="C718" s="67"/>
      <c r="D718" s="67" t="s">
        <v>895</v>
      </c>
      <c r="E718" s="67"/>
      <c r="F718" s="12" t="s">
        <v>654</v>
      </c>
      <c r="G718" s="12"/>
      <c r="H718" s="12" t="s">
        <v>164</v>
      </c>
      <c r="I718" s="59"/>
      <c r="J718" s="14" t="s">
        <v>1242</v>
      </c>
      <c r="K718" s="14">
        <f>_xlfn.XLOOKUP(CONCATENATE(O718," ",U718),'Liste BT'!$J:$J,'Liste BT'!$C:$C,0)</f>
        <v>0</v>
      </c>
      <c r="L718" s="14" t="s">
        <v>1242</v>
      </c>
      <c r="M718" s="68" t="str">
        <f>IF(N718=0,"",_xlfn.XLOOKUP(N718,'Liste des sites'!$E:$E,'Liste des sites'!$O:$O,""))</f>
        <v>Neuchâtel</v>
      </c>
      <c r="N718" s="12" t="s">
        <v>1179</v>
      </c>
      <c r="O718" s="69" t="str">
        <f>IF(N718=0,"",_xlfn.XLOOKUP(N718,'Liste des sites'!$E:$E,'Liste des sites'!$D:$D,""))</f>
        <v>1266</v>
      </c>
      <c r="P718" s="12" t="s">
        <v>1179</v>
      </c>
      <c r="Q718" s="14" t="s">
        <v>882</v>
      </c>
      <c r="R718" s="69" t="str">
        <f t="shared" si="137"/>
        <v/>
      </c>
      <c r="S718" s="103"/>
      <c r="T718" s="14">
        <f>IF(S718="",0,_xlfn.XLOOKUP(S718,'Clés appart'!$D:$D,'Clés appart'!$G:$G,0))</f>
        <v>0</v>
      </c>
      <c r="U718" s="69"/>
      <c r="V718" s="69"/>
      <c r="W718" s="69" t="str">
        <f>_xlfn.XLOOKUP(R718,'Liste BT'!$J:$J,'Liste BT'!$K:$K,"")</f>
        <v/>
      </c>
      <c r="X718" s="105" t="s">
        <v>882</v>
      </c>
      <c r="Y718" s="13"/>
      <c r="Z718" s="71">
        <f t="shared" si="147"/>
        <v>2</v>
      </c>
      <c r="AA718" s="72">
        <f t="shared" si="143"/>
        <v>0</v>
      </c>
      <c r="AB718" s="72">
        <f t="shared" si="144"/>
        <v>0</v>
      </c>
      <c r="AC718" s="72">
        <f t="shared" si="145"/>
        <v>0</v>
      </c>
      <c r="AD718" s="72">
        <f t="shared" si="146"/>
        <v>0</v>
      </c>
      <c r="AF718" s="115"/>
      <c r="AG718" s="115"/>
      <c r="AH718" s="115"/>
      <c r="AI718" s="115"/>
      <c r="AJ718" s="115"/>
      <c r="AK718" s="115"/>
      <c r="AL718" s="115"/>
      <c r="AM718" s="115">
        <v>2</v>
      </c>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c r="BJ718" s="115"/>
      <c r="BK718" s="115"/>
      <c r="BL718" s="115"/>
      <c r="BM718" s="115"/>
      <c r="BN718" s="115"/>
      <c r="BO718" s="115"/>
      <c r="BP718" s="115"/>
      <c r="BQ718" s="115"/>
      <c r="BR718" s="115"/>
      <c r="BS718" s="115"/>
      <c r="BT718" s="115"/>
      <c r="BU718" s="115"/>
    </row>
    <row r="719" spans="1:73" ht="51" customHeight="1" x14ac:dyDescent="0.3">
      <c r="A719" s="67" t="s">
        <v>498</v>
      </c>
      <c r="B719" s="143" cm="1">
        <f t="array" ref="B719">IF(COUNTA(AF719:BU719)=0,"",_xlfn.XLOOKUP(INDEX(AF719:BU719,MATCH(FALSE,ISBLANK(AF719:BU719),0)),$AF719:$BU719,$AF$550:$BU$550,0))</f>
        <v>45925</v>
      </c>
      <c r="C719" s="67"/>
      <c r="D719" s="67" t="s">
        <v>896</v>
      </c>
      <c r="E719" s="67"/>
      <c r="F719" s="12" t="s">
        <v>865</v>
      </c>
      <c r="G719" s="12"/>
      <c r="H719" s="12" t="s">
        <v>1501</v>
      </c>
      <c r="I719" s="59"/>
      <c r="J719" s="14"/>
      <c r="K719" s="14" t="str">
        <f>_xlfn.XLOOKUP(CONCATENATE(O719," ",U719),'Liste BT'!$J:$J,'Liste BT'!$C:$C,0)</f>
        <v>17958</v>
      </c>
      <c r="L719" s="14"/>
      <c r="M719" s="68" t="str">
        <f>IF(N719=0,"",_xlfn.XLOOKUP(N719,'Liste des sites'!$E:$E,'Liste des sites'!$O:$O,""))</f>
        <v>Neuchâtel</v>
      </c>
      <c r="N719" s="12" t="s">
        <v>1208</v>
      </c>
      <c r="O719" s="69" t="str">
        <f>IF(N719=0,"",_xlfn.XLOOKUP(N719,'Liste des sites'!$E:$E,'Liste des sites'!$D:$D,""))</f>
        <v>19229</v>
      </c>
      <c r="P719" s="12" t="s">
        <v>1208</v>
      </c>
      <c r="Q719" s="14" t="s">
        <v>884</v>
      </c>
      <c r="R719" s="69" t="str">
        <f t="shared" si="137"/>
        <v>19229 Vitrerie intérieure et extérieure</v>
      </c>
      <c r="S719" s="103"/>
      <c r="T719" s="14">
        <f>IF(S719="",0,_xlfn.XLOOKUP(S719,'Clés appart'!$D:$D,'Clés appart'!$G:$G,0))</f>
        <v>0</v>
      </c>
      <c r="U719" s="69" t="s">
        <v>544</v>
      </c>
      <c r="V719" s="69" t="s">
        <v>544</v>
      </c>
      <c r="W719" s="69" t="str">
        <f>_xlfn.XLOOKUP(R719,'Liste BT'!$J:$J,'Liste BT'!$K:$K,"")</f>
        <v>A01</v>
      </c>
      <c r="X719" s="105"/>
      <c r="Y719" s="13"/>
      <c r="Z719" s="71">
        <f t="shared" si="147"/>
        <v>8</v>
      </c>
      <c r="AA719" s="72">
        <f t="shared" si="143"/>
        <v>0</v>
      </c>
      <c r="AB719" s="72">
        <f t="shared" si="144"/>
        <v>0</v>
      </c>
      <c r="AC719" s="72">
        <f t="shared" si="145"/>
        <v>0</v>
      </c>
      <c r="AD719" s="72">
        <f t="shared" si="146"/>
        <v>0</v>
      </c>
      <c r="AF719" s="115"/>
      <c r="AG719" s="115"/>
      <c r="AH719" s="115"/>
      <c r="AI719" s="115"/>
      <c r="AJ719" s="115"/>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v>4</v>
      </c>
      <c r="BE719" s="115">
        <v>4</v>
      </c>
      <c r="BF719" s="115"/>
      <c r="BG719" s="115"/>
      <c r="BH719" s="115"/>
      <c r="BI719" s="115"/>
      <c r="BJ719" s="115"/>
      <c r="BK719" s="115"/>
      <c r="BL719" s="115"/>
      <c r="BM719" s="115"/>
      <c r="BN719" s="115"/>
      <c r="BO719" s="115"/>
      <c r="BP719" s="115"/>
      <c r="BQ719" s="115"/>
      <c r="BR719" s="115"/>
      <c r="BS719" s="115"/>
      <c r="BT719" s="115"/>
      <c r="BU719" s="115"/>
    </row>
    <row r="720" spans="1:73" ht="51" customHeight="1" x14ac:dyDescent="0.3">
      <c r="A720" s="67" t="s">
        <v>498</v>
      </c>
      <c r="B720" s="143" cm="1">
        <f t="array" ref="B720">IF(COUNTA(AF720:BU720)=0,"",_xlfn.XLOOKUP(INDEX(AF720:BU720,MATCH(FALSE,ISBLANK(AF720:BU720),0)),$AF720:$BU720,$AF$550:$BU$550,0))</f>
        <v>45916</v>
      </c>
      <c r="C720" s="67"/>
      <c r="D720" s="67" t="s">
        <v>897</v>
      </c>
      <c r="E720" s="67"/>
      <c r="F720" s="12" t="s">
        <v>891</v>
      </c>
      <c r="G720" s="12"/>
      <c r="H720" s="12" t="s">
        <v>164</v>
      </c>
      <c r="I720" s="59"/>
      <c r="J720" s="14" t="s">
        <v>1244</v>
      </c>
      <c r="K720" s="14">
        <f>_xlfn.XLOOKUP(CONCATENATE(O720," ",U720),'Liste BT'!$J:$J,'Liste BT'!$C:$C,0)</f>
        <v>0</v>
      </c>
      <c r="L720" s="14" t="s">
        <v>1244</v>
      </c>
      <c r="M720" s="68" t="str">
        <f>IF(N720=0,"",_xlfn.XLOOKUP(N720,'Liste des sites'!$E:$E,'Liste des sites'!$O:$O,""))</f>
        <v>Neuchâtel</v>
      </c>
      <c r="N720" s="12" t="s">
        <v>1248</v>
      </c>
      <c r="O720" s="69" t="str">
        <f>IF(N720=0,"",_xlfn.XLOOKUP(N720,'Liste des sites'!$E:$E,'Liste des sites'!$D:$D,""))</f>
        <v>19297</v>
      </c>
      <c r="P720" s="12" t="s">
        <v>1248</v>
      </c>
      <c r="Q720" s="14" t="s">
        <v>885</v>
      </c>
      <c r="R720" s="69" t="str">
        <f t="shared" si="137"/>
        <v/>
      </c>
      <c r="S720" s="103"/>
      <c r="T720" s="14">
        <f>IF(S720="",0,_xlfn.XLOOKUP(S720,'Clés appart'!$D:$D,'Clés appart'!$G:$G,0))</f>
        <v>0</v>
      </c>
      <c r="U720" s="69"/>
      <c r="V720" s="69"/>
      <c r="W720" s="69" t="str">
        <f>_xlfn.XLOOKUP(R720,'Liste BT'!$J:$J,'Liste BT'!$K:$K,"")</f>
        <v/>
      </c>
      <c r="X720" s="105" t="s">
        <v>885</v>
      </c>
      <c r="Y720" s="13"/>
      <c r="Z720" s="71">
        <f t="shared" si="147"/>
        <v>4</v>
      </c>
      <c r="AA720" s="72">
        <f t="shared" si="143"/>
        <v>0</v>
      </c>
      <c r="AB720" s="72">
        <f t="shared" si="144"/>
        <v>0</v>
      </c>
      <c r="AC720" s="72">
        <f t="shared" si="145"/>
        <v>0</v>
      </c>
      <c r="AD720" s="72">
        <f t="shared" si="146"/>
        <v>0</v>
      </c>
      <c r="AF720" s="115"/>
      <c r="AG720" s="115"/>
      <c r="AH720" s="115"/>
      <c r="AI720" s="115"/>
      <c r="AJ720" s="115"/>
      <c r="AK720" s="115"/>
      <c r="AL720" s="115"/>
      <c r="AM720" s="115"/>
      <c r="AN720" s="115"/>
      <c r="AO720" s="115"/>
      <c r="AP720" s="115"/>
      <c r="AQ720" s="115"/>
      <c r="AR720" s="115"/>
      <c r="AS720" s="115"/>
      <c r="AT720" s="115"/>
      <c r="AU720" s="115">
        <v>4</v>
      </c>
      <c r="AV720" s="115"/>
      <c r="AW720" s="115"/>
      <c r="AX720" s="115"/>
      <c r="AY720" s="115"/>
      <c r="AZ720" s="115"/>
      <c r="BA720" s="115"/>
      <c r="BB720" s="115"/>
      <c r="BC720" s="115"/>
      <c r="BD720" s="115"/>
      <c r="BE720" s="115"/>
      <c r="BF720" s="115"/>
      <c r="BG720" s="115"/>
      <c r="BH720" s="115"/>
      <c r="BI720" s="115"/>
      <c r="BJ720" s="115"/>
      <c r="BK720" s="115"/>
      <c r="BL720" s="115"/>
      <c r="BM720" s="115"/>
      <c r="BN720" s="115"/>
      <c r="BO720" s="115"/>
      <c r="BP720" s="115"/>
      <c r="BQ720" s="115"/>
      <c r="BR720" s="115"/>
      <c r="BS720" s="115"/>
      <c r="BT720" s="115"/>
      <c r="BU720" s="115"/>
    </row>
    <row r="721" spans="1:73" ht="51" customHeight="1" x14ac:dyDescent="0.3">
      <c r="A721" s="67" t="s">
        <v>498</v>
      </c>
      <c r="B721" s="143" cm="1">
        <f t="array" ref="B721">IF(COUNTA(AF721:BU721)=0,"",_xlfn.XLOOKUP(INDEX(AF721:BU721,MATCH(FALSE,ISBLANK(AF721:BU721),0)),$AF721:$BU721,$AF$550:$BU$550,0))</f>
        <v>45925</v>
      </c>
      <c r="C721" s="67"/>
      <c r="D721" s="67" t="s">
        <v>896</v>
      </c>
      <c r="E721" s="67"/>
      <c r="F721" s="12" t="s">
        <v>893</v>
      </c>
      <c r="G721" s="12"/>
      <c r="H721" s="12" t="s">
        <v>164</v>
      </c>
      <c r="I721" s="59"/>
      <c r="J721" s="14" t="s">
        <v>1160</v>
      </c>
      <c r="K721" s="14">
        <f>_xlfn.XLOOKUP(CONCATENATE(O721," ",U721),'Liste BT'!$J:$J,'Liste BT'!$C:$C,0)</f>
        <v>0</v>
      </c>
      <c r="L721" s="14" t="s">
        <v>1160</v>
      </c>
      <c r="M721" s="68" t="str">
        <f>IF(N721=0,"",_xlfn.XLOOKUP(N721,'Liste des sites'!$E:$E,'Liste des sites'!$O:$O,""))</f>
        <v>Neuchâtel</v>
      </c>
      <c r="N721" s="12" t="s">
        <v>1208</v>
      </c>
      <c r="O721" s="69" t="str">
        <f>IF(N721=0,"",_xlfn.XLOOKUP(N721,'Liste des sites'!$E:$E,'Liste des sites'!$D:$D,""))</f>
        <v>19229</v>
      </c>
      <c r="P721" s="12" t="s">
        <v>1208</v>
      </c>
      <c r="Q721" s="14" t="s">
        <v>886</v>
      </c>
      <c r="R721" s="69" t="str">
        <f t="shared" si="137"/>
        <v/>
      </c>
      <c r="S721" s="103"/>
      <c r="T721" s="14">
        <f>IF(S721="",0,_xlfn.XLOOKUP(S721,'Clés appart'!$D:$D,'Clés appart'!$G:$G,0))</f>
        <v>0</v>
      </c>
      <c r="U721" s="69"/>
      <c r="V721" s="69"/>
      <c r="W721" s="69" t="str">
        <f>_xlfn.XLOOKUP(R721,'Liste BT'!$J:$J,'Liste BT'!$K:$K,"")</f>
        <v/>
      </c>
      <c r="X721" s="105" t="s">
        <v>886</v>
      </c>
      <c r="Y721" s="13"/>
      <c r="Z721" s="71">
        <f t="shared" si="147"/>
        <v>8</v>
      </c>
      <c r="AA721" s="72">
        <f t="shared" si="143"/>
        <v>0</v>
      </c>
      <c r="AB721" s="72">
        <f t="shared" si="144"/>
        <v>0</v>
      </c>
      <c r="AC721" s="72">
        <f t="shared" si="145"/>
        <v>0</v>
      </c>
      <c r="AD721" s="72">
        <f t="shared" si="146"/>
        <v>0</v>
      </c>
      <c r="AF721" s="115"/>
      <c r="AG721" s="115"/>
      <c r="AH721" s="115"/>
      <c r="AI721" s="115"/>
      <c r="AJ721" s="115"/>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v>4</v>
      </c>
      <c r="BE721" s="115">
        <v>4</v>
      </c>
      <c r="BF721" s="115"/>
      <c r="BG721" s="115"/>
      <c r="BH721" s="115"/>
      <c r="BI721" s="115"/>
      <c r="BJ721" s="115"/>
      <c r="BK721" s="115"/>
      <c r="BL721" s="115"/>
      <c r="BM721" s="115"/>
      <c r="BN721" s="115"/>
      <c r="BO721" s="115"/>
      <c r="BP721" s="115"/>
      <c r="BQ721" s="115"/>
      <c r="BR721" s="115"/>
      <c r="BS721" s="115"/>
      <c r="BT721" s="115"/>
      <c r="BU721" s="115"/>
    </row>
    <row r="722" spans="1:73" ht="51" customHeight="1" x14ac:dyDescent="0.3">
      <c r="A722" s="67"/>
      <c r="B722" s="143" t="str" cm="1">
        <f t="array" ref="B722">IF(COUNTA(AF722:BU722)=0,"",_xlfn.XLOOKUP(INDEX(AF722:BU722,MATCH(FALSE,ISBLANK(AF722:BU722),0)),$AF722:$BU722,$AF$550:$BU$550,0))</f>
        <v/>
      </c>
      <c r="C722" s="67"/>
      <c r="D722" s="67"/>
      <c r="E722" s="67"/>
      <c r="F722" s="12"/>
      <c r="G722" s="12"/>
      <c r="H722" s="12"/>
      <c r="J722" s="14"/>
      <c r="K722" s="14">
        <f>_xlfn.XLOOKUP(CONCATENATE(O722," ",U722),'Liste BT'!$J:$J,'Liste BT'!$C:$C,0)</f>
        <v>0</v>
      </c>
      <c r="L722" s="14"/>
      <c r="M722" s="68" t="str">
        <f>IF(N722=0,"",_xlfn.XLOOKUP(N722,'Liste des sites'!$E:$E,'Liste des sites'!$O:$O,""))</f>
        <v/>
      </c>
      <c r="N722" s="12"/>
      <c r="O722" s="69" t="str">
        <f>IF(N722=0,"",_xlfn.XLOOKUP(N722,'Liste des sites'!$E:$E,'Liste des sites'!$D:$D,""))</f>
        <v/>
      </c>
      <c r="P722" s="12"/>
      <c r="Q722" s="14"/>
      <c r="R722" s="69" t="str">
        <f t="shared" si="137"/>
        <v/>
      </c>
      <c r="S722" s="103"/>
      <c r="T722" s="14">
        <f>IF(S722="",0,_xlfn.XLOOKUP(S722,'Clés appart'!$D:$D,'Clés appart'!$G:$G,0))</f>
        <v>0</v>
      </c>
      <c r="U722" s="69"/>
      <c r="V722" s="69"/>
      <c r="W722" s="69" t="str">
        <f>_xlfn.XLOOKUP(R722,'Liste BT'!$J:$J,'Liste BT'!$K:$K,"")</f>
        <v/>
      </c>
      <c r="X722" s="105"/>
      <c r="Y722" s="13"/>
      <c r="Z722" s="71">
        <f t="shared" si="147"/>
        <v>0</v>
      </c>
      <c r="AA722" s="72">
        <f t="shared" si="143"/>
        <v>0</v>
      </c>
      <c r="AB722" s="72">
        <f t="shared" si="144"/>
        <v>0</v>
      </c>
      <c r="AC722" s="72">
        <f t="shared" si="145"/>
        <v>0</v>
      </c>
      <c r="AD722" s="72">
        <f t="shared" si="146"/>
        <v>0</v>
      </c>
      <c r="AF722" s="115"/>
      <c r="AG722" s="115"/>
      <c r="AH722" s="115"/>
      <c r="AI722" s="115"/>
      <c r="AJ722" s="115"/>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c r="BJ722" s="115"/>
      <c r="BK722" s="115"/>
      <c r="BL722" s="115"/>
      <c r="BM722" s="115"/>
      <c r="BN722" s="115"/>
      <c r="BO722" s="115"/>
      <c r="BP722" s="115"/>
      <c r="BQ722" s="115"/>
      <c r="BR722" s="115"/>
      <c r="BS722" s="115"/>
      <c r="BT722" s="115"/>
      <c r="BU722" s="115"/>
    </row>
    <row r="723" spans="1:73" ht="51" customHeight="1" x14ac:dyDescent="0.3">
      <c r="A723" s="67"/>
      <c r="B723" s="143" t="str" cm="1">
        <f t="array" ref="B723">IF(COUNTA(AF723:BU723)=0,"",_xlfn.XLOOKUP(INDEX(AF723:BU723,MATCH(FALSE,ISBLANK(AF723:BU723),0)),$AF723:$BU723,$AF$550:$BU$550,0))</f>
        <v/>
      </c>
      <c r="C723" s="67"/>
      <c r="D723" s="67"/>
      <c r="E723" s="67"/>
      <c r="F723" s="12"/>
      <c r="G723" s="12"/>
      <c r="H723" s="12"/>
      <c r="J723" s="14"/>
      <c r="K723" s="14">
        <f>_xlfn.XLOOKUP(CONCATENATE(O723," ",U723),'Liste BT'!$J:$J,'Liste BT'!$C:$C,0)</f>
        <v>0</v>
      </c>
      <c r="L723" s="14"/>
      <c r="M723" s="68" t="str">
        <f>IF(N723=0,"",_xlfn.XLOOKUP(N723,'Liste des sites'!$E:$E,'Liste des sites'!$O:$O,""))</f>
        <v/>
      </c>
      <c r="N723" s="12"/>
      <c r="O723" s="69" t="str">
        <f>IF(N723=0,"",_xlfn.XLOOKUP(N723,'Liste des sites'!$E:$E,'Liste des sites'!$D:$D,""))</f>
        <v/>
      </c>
      <c r="P723" s="12"/>
      <c r="Q723" s="14"/>
      <c r="R723" s="69" t="str">
        <f t="shared" si="137"/>
        <v/>
      </c>
      <c r="S723" s="103"/>
      <c r="T723" s="14">
        <f>IF(S723="",0,_xlfn.XLOOKUP(S723,'Clés appart'!$D:$D,'Clés appart'!$G:$G,0))</f>
        <v>0</v>
      </c>
      <c r="U723" s="69"/>
      <c r="V723" s="69"/>
      <c r="W723" s="69" t="str">
        <f>_xlfn.XLOOKUP(R723,'Liste BT'!$J:$J,'Liste BT'!$K:$K,"")</f>
        <v/>
      </c>
      <c r="X723" s="105"/>
      <c r="Y723" s="13"/>
      <c r="Z723" s="71">
        <f t="shared" si="147"/>
        <v>0</v>
      </c>
      <c r="AA723" s="72">
        <f t="shared" si="143"/>
        <v>0</v>
      </c>
      <c r="AB723" s="72">
        <f t="shared" si="144"/>
        <v>0</v>
      </c>
      <c r="AC723" s="72">
        <f t="shared" si="145"/>
        <v>0</v>
      </c>
      <c r="AD723" s="72">
        <f t="shared" si="146"/>
        <v>0</v>
      </c>
      <c r="AF723" s="115"/>
      <c r="AG723" s="115"/>
      <c r="AH723" s="115"/>
      <c r="AI723" s="115"/>
      <c r="AJ723" s="115"/>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c r="BJ723" s="115"/>
      <c r="BK723" s="115"/>
      <c r="BL723" s="115"/>
      <c r="BM723" s="115"/>
      <c r="BN723" s="115"/>
      <c r="BO723" s="115"/>
      <c r="BP723" s="115"/>
      <c r="BQ723" s="115"/>
      <c r="BR723" s="115"/>
      <c r="BS723" s="115"/>
      <c r="BT723" s="115"/>
      <c r="BU723" s="115"/>
    </row>
    <row r="724" spans="1:73" x14ac:dyDescent="0.3">
      <c r="A724" s="59"/>
      <c r="B724" s="59"/>
      <c r="C724" s="59"/>
      <c r="D724" s="59"/>
      <c r="F724" s="58"/>
      <c r="G724" s="58"/>
      <c r="H724" s="59"/>
      <c r="I724" s="59"/>
      <c r="J724" s="59"/>
      <c r="K724" s="59"/>
      <c r="L724" s="74"/>
      <c r="M724" s="59"/>
      <c r="N724" s="76"/>
      <c r="O724" s="76"/>
      <c r="P724" s="76"/>
      <c r="Q724" s="76"/>
      <c r="R724" s="76"/>
      <c r="S724" s="76"/>
      <c r="T724" s="76"/>
      <c r="U724" s="75"/>
      <c r="V724" s="75"/>
      <c r="W724" s="75"/>
      <c r="X724" s="76"/>
    </row>
    <row r="725" spans="1:73" x14ac:dyDescent="0.3">
      <c r="A725" s="59"/>
      <c r="B725" s="59"/>
      <c r="C725" s="59"/>
      <c r="D725" s="59"/>
      <c r="F725" s="59"/>
      <c r="G725" s="59"/>
      <c r="H725" s="59"/>
      <c r="I725" s="59"/>
      <c r="J725" s="59"/>
      <c r="K725" s="59"/>
      <c r="L725" s="74"/>
      <c r="M725" s="59"/>
      <c r="N725" s="76"/>
      <c r="O725" s="76"/>
      <c r="P725" s="76"/>
      <c r="Q725" s="76"/>
      <c r="R725" s="76"/>
      <c r="S725" s="76"/>
      <c r="T725" s="76"/>
      <c r="U725" s="75"/>
      <c r="V725" s="75"/>
      <c r="W725" s="75"/>
      <c r="X725" s="76"/>
    </row>
    <row r="726" spans="1:73" x14ac:dyDescent="0.3">
      <c r="A726" s="59"/>
      <c r="B726" s="59"/>
      <c r="C726" s="59"/>
      <c r="D726" s="59"/>
      <c r="F726" s="59"/>
      <c r="G726" s="59"/>
      <c r="H726" s="59"/>
      <c r="I726" s="59"/>
      <c r="J726" s="59"/>
      <c r="K726" s="59"/>
      <c r="L726" s="74"/>
      <c r="M726" s="59"/>
      <c r="N726" s="76"/>
      <c r="O726" s="76"/>
      <c r="P726" s="76"/>
      <c r="Q726" s="76"/>
      <c r="R726" s="76"/>
      <c r="S726" s="76"/>
      <c r="T726" s="76"/>
      <c r="U726" s="75"/>
      <c r="V726" s="75"/>
      <c r="W726" s="75"/>
      <c r="X726" s="76"/>
    </row>
    <row r="727" spans="1:73" x14ac:dyDescent="0.3">
      <c r="A727" s="59"/>
      <c r="B727" s="59"/>
      <c r="C727" s="59"/>
      <c r="D727" s="59"/>
      <c r="F727" s="59"/>
      <c r="G727" s="59"/>
      <c r="H727" s="59"/>
      <c r="I727" s="59"/>
      <c r="J727" s="59"/>
      <c r="K727" s="59"/>
      <c r="L727" s="74"/>
      <c r="M727" s="59"/>
      <c r="N727" s="76"/>
      <c r="O727" s="76"/>
      <c r="P727" s="76"/>
      <c r="Q727" s="76"/>
      <c r="R727" s="76"/>
      <c r="S727" s="76"/>
      <c r="T727" s="76"/>
    </row>
    <row r="728" spans="1:73" s="55" customFormat="1" x14ac:dyDescent="0.3">
      <c r="A728" s="66"/>
      <c r="B728" s="66"/>
      <c r="C728" s="66"/>
      <c r="D728" s="66"/>
      <c r="E728" s="66"/>
      <c r="F728" s="66"/>
      <c r="G728" s="66"/>
      <c r="H728" s="66"/>
      <c r="I728" s="66"/>
      <c r="J728" s="66"/>
      <c r="K728" s="66"/>
      <c r="L728" s="66"/>
      <c r="N728" s="66"/>
      <c r="O728" s="66"/>
      <c r="P728" s="66"/>
      <c r="Q728" s="66"/>
      <c r="R728" s="66"/>
      <c r="S728" s="66"/>
      <c r="T728" s="66"/>
      <c r="U728" s="136"/>
      <c r="V728" s="136"/>
      <c r="W728" s="136"/>
      <c r="X728" s="128"/>
      <c r="Y728" s="77">
        <f>SUM(Y554:Y723)</f>
        <v>199.08</v>
      </c>
      <c r="Z728" s="77">
        <f>SUM(Z554:Z723)</f>
        <v>431.76999999999992</v>
      </c>
      <c r="AA728" s="65"/>
      <c r="AB728" s="65"/>
      <c r="AC728" s="78"/>
      <c r="AD728" s="78"/>
      <c r="AE728" s="147"/>
      <c r="AF728" s="10" t="s">
        <v>513</v>
      </c>
      <c r="AG728" s="66"/>
      <c r="AH728" s="66"/>
      <c r="AI728" s="66"/>
      <c r="AJ728" s="66"/>
      <c r="AK728" s="66"/>
      <c r="AL728" s="66"/>
      <c r="AM728" s="66"/>
      <c r="AN728" s="66"/>
      <c r="AO728" s="66"/>
      <c r="AP728" s="66"/>
      <c r="AQ728" s="66"/>
      <c r="AR728" s="66"/>
      <c r="AS728" s="66"/>
      <c r="AT728" s="66"/>
      <c r="AU728" s="66"/>
      <c r="AV728" s="66"/>
      <c r="AW728" s="66"/>
      <c r="AX728" s="66"/>
      <c r="AY728" s="66"/>
      <c r="AZ728" s="66"/>
      <c r="BA728" s="66"/>
      <c r="BB728" s="66"/>
      <c r="BC728" s="66"/>
      <c r="BD728" s="66"/>
      <c r="BE728" s="66"/>
      <c r="BF728" s="66"/>
      <c r="BG728" s="66"/>
      <c r="BH728" s="66"/>
      <c r="BI728" s="66"/>
      <c r="BJ728" s="66"/>
      <c r="BK728" s="66"/>
      <c r="BL728" s="66"/>
      <c r="BM728" s="66"/>
      <c r="BN728" s="66"/>
      <c r="BO728" s="66"/>
      <c r="BP728" s="66"/>
      <c r="BQ728" s="66"/>
      <c r="BR728" s="66"/>
      <c r="BS728" s="66"/>
      <c r="BT728" s="66"/>
      <c r="BU728" s="66"/>
    </row>
    <row r="729" spans="1:73" ht="23" thickBot="1" x14ac:dyDescent="0.35">
      <c r="F729" s="58"/>
      <c r="G729" s="58"/>
    </row>
    <row r="730" spans="1:73" ht="131" customHeight="1" thickTop="1" thickBot="1" x14ac:dyDescent="0.35">
      <c r="F730" s="58"/>
      <c r="G730" s="58"/>
      <c r="J730" s="165" t="s">
        <v>2584</v>
      </c>
      <c r="K730" s="166"/>
      <c r="L730" s="166"/>
      <c r="M730" s="166"/>
      <c r="N730" s="166"/>
      <c r="O730" s="166"/>
      <c r="P730" s="166"/>
      <c r="Q730" s="166"/>
      <c r="R730" s="166"/>
      <c r="S730" s="166"/>
      <c r="T730" s="166"/>
      <c r="U730" s="137"/>
      <c r="V730" s="137"/>
      <c r="W730" s="137"/>
      <c r="X730" s="76"/>
      <c r="AF730" s="10" t="s">
        <v>514</v>
      </c>
      <c r="AM730" s="58"/>
      <c r="AN730" s="58"/>
      <c r="AP730" s="58"/>
      <c r="AQ730" s="59"/>
    </row>
    <row r="731" spans="1:73" ht="23" thickTop="1" x14ac:dyDescent="0.3">
      <c r="F731" s="58"/>
      <c r="G731" s="58"/>
      <c r="J731" s="59"/>
      <c r="K731" s="59"/>
      <c r="L731" s="59"/>
      <c r="AA731" s="58"/>
      <c r="AB731" s="58"/>
      <c r="AC731" s="10"/>
      <c r="AD731" s="58"/>
    </row>
    <row r="732" spans="1:73" x14ac:dyDescent="0.3">
      <c r="F732" s="58"/>
      <c r="G732" s="58"/>
    </row>
    <row r="733" spans="1:73" x14ac:dyDescent="0.3">
      <c r="F733" s="58"/>
      <c r="G733" s="58"/>
    </row>
    <row r="734" spans="1:73" x14ac:dyDescent="0.3">
      <c r="F734" s="58"/>
      <c r="G734" s="58"/>
    </row>
    <row r="735" spans="1:73" x14ac:dyDescent="0.3">
      <c r="A735" s="59"/>
      <c r="B735" s="59"/>
      <c r="C735" s="59"/>
      <c r="D735" s="59"/>
      <c r="F735" s="59"/>
      <c r="G735" s="59"/>
      <c r="H735" s="59"/>
      <c r="I735" s="59"/>
      <c r="J735" s="59"/>
      <c r="K735" s="59"/>
      <c r="L735" s="59"/>
    </row>
    <row r="736" spans="1:73" x14ac:dyDescent="0.3">
      <c r="A736" s="59"/>
      <c r="B736" s="59"/>
      <c r="C736" s="59"/>
      <c r="D736" s="59"/>
      <c r="F736" s="59"/>
      <c r="G736" s="59"/>
      <c r="H736" s="59"/>
      <c r="I736" s="59"/>
      <c r="J736" s="59"/>
      <c r="K736" s="59"/>
      <c r="L736" s="59"/>
      <c r="M736" s="62" t="s">
        <v>510</v>
      </c>
      <c r="AF736" s="111" t="s">
        <v>2586</v>
      </c>
      <c r="AG736" s="112"/>
      <c r="AH736" s="112"/>
      <c r="AI736" s="112"/>
      <c r="AJ736" s="112"/>
      <c r="AL736" s="113" t="s">
        <v>515</v>
      </c>
      <c r="AM736" s="119" t="s">
        <v>499</v>
      </c>
    </row>
    <row r="737" spans="1:73" x14ac:dyDescent="0.3">
      <c r="A737" s="59"/>
      <c r="B737" s="59"/>
      <c r="C737" s="59"/>
      <c r="D737" s="59"/>
      <c r="F737" s="59"/>
      <c r="G737" s="59"/>
      <c r="H737" s="59"/>
      <c r="I737" s="59"/>
      <c r="J737" s="59"/>
      <c r="K737" s="59"/>
      <c r="L737" s="59"/>
      <c r="M737" s="63" t="s">
        <v>511</v>
      </c>
      <c r="Z737" s="64" t="s">
        <v>512</v>
      </c>
      <c r="AA737" s="65"/>
      <c r="AB737" s="65"/>
      <c r="AF737" s="111" t="s">
        <v>822</v>
      </c>
      <c r="AG737" s="112"/>
      <c r="AH737" s="112"/>
      <c r="AI737" s="112"/>
      <c r="AJ737" s="112"/>
    </row>
    <row r="738" spans="1:73" x14ac:dyDescent="0.3">
      <c r="A738" s="59"/>
      <c r="B738" s="59"/>
      <c r="C738" s="59"/>
      <c r="D738" s="59"/>
      <c r="F738" s="59"/>
      <c r="G738" s="59"/>
      <c r="H738" s="59"/>
      <c r="I738" s="59"/>
      <c r="J738" s="59"/>
      <c r="K738" s="59"/>
      <c r="L738" s="59"/>
      <c r="M738" s="58" t="s">
        <v>505</v>
      </c>
      <c r="AF738" s="147"/>
      <c r="AG738" s="147"/>
      <c r="AH738" s="148">
        <v>45931</v>
      </c>
      <c r="AI738" s="148">
        <v>45932</v>
      </c>
      <c r="AJ738" s="148">
        <v>45933</v>
      </c>
      <c r="AK738" s="148">
        <v>45934</v>
      </c>
      <c r="AL738" s="148">
        <v>45935</v>
      </c>
      <c r="AM738" s="148">
        <v>45936</v>
      </c>
      <c r="AN738" s="148">
        <v>45937</v>
      </c>
      <c r="AO738" s="148">
        <v>45938</v>
      </c>
      <c r="AP738" s="148">
        <v>45939</v>
      </c>
      <c r="AQ738" s="148">
        <v>45940</v>
      </c>
      <c r="AR738" s="148">
        <v>45941</v>
      </c>
      <c r="AS738" s="148">
        <v>45942</v>
      </c>
      <c r="AT738" s="148">
        <v>45943</v>
      </c>
      <c r="AU738" s="148">
        <v>45944</v>
      </c>
      <c r="AV738" s="148">
        <v>45945</v>
      </c>
      <c r="AW738" s="148">
        <v>45946</v>
      </c>
      <c r="AX738" s="148">
        <v>45947</v>
      </c>
      <c r="AY738" s="148">
        <v>45948</v>
      </c>
      <c r="AZ738" s="148">
        <v>45949</v>
      </c>
      <c r="BA738" s="148">
        <v>45950</v>
      </c>
      <c r="BB738" s="148">
        <v>45951</v>
      </c>
      <c r="BC738" s="148">
        <v>45952</v>
      </c>
      <c r="BD738" s="148">
        <v>45953</v>
      </c>
      <c r="BE738" s="148">
        <v>45954</v>
      </c>
      <c r="BF738" s="148">
        <v>45955</v>
      </c>
      <c r="BG738" s="148">
        <v>45956</v>
      </c>
      <c r="BH738" s="148">
        <v>45957</v>
      </c>
      <c r="BI738" s="148">
        <v>45958</v>
      </c>
      <c r="BJ738" s="148">
        <v>45959</v>
      </c>
      <c r="BK738" s="148">
        <v>45960</v>
      </c>
      <c r="BL738" s="148">
        <v>45961</v>
      </c>
      <c r="BM738" s="148"/>
      <c r="BN738" s="148"/>
      <c r="BO738" s="148"/>
      <c r="BP738" s="148"/>
      <c r="BQ738" s="148"/>
      <c r="BR738" s="148"/>
      <c r="BS738" s="148"/>
      <c r="BT738" s="148"/>
      <c r="BU738" s="148"/>
    </row>
    <row r="739" spans="1:73" ht="27" x14ac:dyDescent="0.3">
      <c r="A739" s="59"/>
      <c r="B739" s="59"/>
      <c r="C739" s="59"/>
      <c r="D739" s="59"/>
      <c r="F739" s="59"/>
      <c r="G739" s="59"/>
      <c r="H739" s="59"/>
      <c r="I739" s="59"/>
      <c r="J739" s="59"/>
      <c r="K739" s="59"/>
      <c r="L739" s="59"/>
      <c r="N739" s="138" t="s">
        <v>2754</v>
      </c>
      <c r="O739" s="138"/>
      <c r="P739" s="59" t="s">
        <v>2752</v>
      </c>
      <c r="AA739" s="167" t="s">
        <v>814</v>
      </c>
      <c r="AB739" s="167"/>
      <c r="AC739" s="167"/>
      <c r="AD739" s="167"/>
      <c r="AF739" s="114"/>
      <c r="AG739" s="115"/>
      <c r="AH739" s="114">
        <v>1</v>
      </c>
      <c r="AI739" s="115">
        <f>AH739+1</f>
        <v>2</v>
      </c>
      <c r="AJ739" s="114">
        <f>AI739+1</f>
        <v>3</v>
      </c>
      <c r="AK739" s="115">
        <f t="shared" ref="AK739:AL739" si="148">AJ739+1</f>
        <v>4</v>
      </c>
      <c r="AL739" s="114">
        <f t="shared" si="148"/>
        <v>5</v>
      </c>
      <c r="AM739" s="115">
        <f>AL739+1</f>
        <v>6</v>
      </c>
      <c r="AN739" s="114">
        <f>AM739+1</f>
        <v>7</v>
      </c>
      <c r="AO739" s="115">
        <f t="shared" ref="AO739:AQ739" si="149">AN739+1</f>
        <v>8</v>
      </c>
      <c r="AP739" s="114">
        <f t="shared" si="149"/>
        <v>9</v>
      </c>
      <c r="AQ739" s="115">
        <f t="shared" si="149"/>
        <v>10</v>
      </c>
      <c r="AR739" s="114">
        <f t="shared" ref="AR739:BL739" si="150">AQ739+1</f>
        <v>11</v>
      </c>
      <c r="AS739" s="115">
        <f t="shared" si="150"/>
        <v>12</v>
      </c>
      <c r="AT739" s="114">
        <f t="shared" si="150"/>
        <v>13</v>
      </c>
      <c r="AU739" s="115">
        <f t="shared" si="150"/>
        <v>14</v>
      </c>
      <c r="AV739" s="114">
        <f t="shared" si="150"/>
        <v>15</v>
      </c>
      <c r="AW739" s="115">
        <f t="shared" si="150"/>
        <v>16</v>
      </c>
      <c r="AX739" s="114">
        <f t="shared" si="150"/>
        <v>17</v>
      </c>
      <c r="AY739" s="115">
        <f t="shared" si="150"/>
        <v>18</v>
      </c>
      <c r="AZ739" s="114">
        <f t="shared" si="150"/>
        <v>19</v>
      </c>
      <c r="BA739" s="115">
        <f t="shared" si="150"/>
        <v>20</v>
      </c>
      <c r="BB739" s="114">
        <f t="shared" si="150"/>
        <v>21</v>
      </c>
      <c r="BC739" s="115">
        <f t="shared" si="150"/>
        <v>22</v>
      </c>
      <c r="BD739" s="114">
        <f t="shared" si="150"/>
        <v>23</v>
      </c>
      <c r="BE739" s="115">
        <f t="shared" si="150"/>
        <v>24</v>
      </c>
      <c r="BF739" s="114">
        <f t="shared" si="150"/>
        <v>25</v>
      </c>
      <c r="BG739" s="115">
        <f t="shared" si="150"/>
        <v>26</v>
      </c>
      <c r="BH739" s="114">
        <f t="shared" si="150"/>
        <v>27</v>
      </c>
      <c r="BI739" s="115">
        <f t="shared" si="150"/>
        <v>28</v>
      </c>
      <c r="BJ739" s="114">
        <f>BI739+1</f>
        <v>29</v>
      </c>
      <c r="BK739" s="115">
        <f t="shared" si="150"/>
        <v>30</v>
      </c>
      <c r="BL739" s="114">
        <f t="shared" si="150"/>
        <v>31</v>
      </c>
      <c r="BM739" s="115"/>
      <c r="BN739" s="114"/>
      <c r="BO739" s="114"/>
      <c r="BP739" s="115"/>
      <c r="BQ739" s="114"/>
      <c r="BR739" s="115"/>
      <c r="BS739" s="114"/>
      <c r="BT739" s="115"/>
      <c r="BU739" s="114"/>
    </row>
    <row r="740" spans="1:73" x14ac:dyDescent="0.3">
      <c r="F740" s="58"/>
      <c r="G740" s="58"/>
    </row>
    <row r="741" spans="1:73" ht="46" x14ac:dyDescent="0.3">
      <c r="A741" s="54" t="s">
        <v>784</v>
      </c>
      <c r="B741" s="54" t="s">
        <v>2806</v>
      </c>
      <c r="C741" s="54" t="s">
        <v>809</v>
      </c>
      <c r="D741" s="54" t="s">
        <v>810</v>
      </c>
      <c r="E741" s="54" t="s">
        <v>811</v>
      </c>
      <c r="F741" s="54" t="s">
        <v>813</v>
      </c>
      <c r="G741" s="54" t="s">
        <v>2667</v>
      </c>
      <c r="H741" s="54"/>
      <c r="I741" s="55"/>
      <c r="J741" s="56" t="s">
        <v>488</v>
      </c>
      <c r="K741" s="56" t="s">
        <v>2786</v>
      </c>
      <c r="L741" s="56" t="s">
        <v>1157</v>
      </c>
      <c r="M741" s="56" t="s">
        <v>0</v>
      </c>
      <c r="N741" s="142" t="s">
        <v>2753</v>
      </c>
      <c r="O741" s="142" t="s">
        <v>2</v>
      </c>
      <c r="P741" s="56" t="s">
        <v>1</v>
      </c>
      <c r="Q741" s="56" t="s">
        <v>3</v>
      </c>
      <c r="R741" s="56"/>
      <c r="S741" s="56" t="s">
        <v>2664</v>
      </c>
      <c r="T741" s="56" t="s">
        <v>2737</v>
      </c>
      <c r="U741" s="56" t="s">
        <v>2784</v>
      </c>
      <c r="V741" s="56" t="s">
        <v>2784</v>
      </c>
      <c r="W741" s="56"/>
      <c r="X741" s="56" t="s">
        <v>2785</v>
      </c>
      <c r="Y741" s="56" t="s">
        <v>506</v>
      </c>
      <c r="Z741" s="56" t="s">
        <v>507</v>
      </c>
      <c r="AA741" s="57" t="s">
        <v>807</v>
      </c>
      <c r="AB741" s="57" t="s">
        <v>579</v>
      </c>
      <c r="AC741" s="57" t="s">
        <v>790</v>
      </c>
      <c r="AD741" s="57" t="s">
        <v>808</v>
      </c>
      <c r="AF741" s="116" t="s">
        <v>801</v>
      </c>
      <c r="AG741" s="116" t="s">
        <v>802</v>
      </c>
      <c r="AH741" s="116" t="s">
        <v>802</v>
      </c>
      <c r="AI741" s="116" t="s">
        <v>803</v>
      </c>
      <c r="AJ741" s="116" t="s">
        <v>804</v>
      </c>
      <c r="AK741" s="116" t="s">
        <v>805</v>
      </c>
      <c r="AL741" s="116" t="s">
        <v>806</v>
      </c>
      <c r="AM741" s="117" t="s">
        <v>801</v>
      </c>
      <c r="AN741" s="117" t="s">
        <v>802</v>
      </c>
      <c r="AO741" s="117" t="s">
        <v>802</v>
      </c>
      <c r="AP741" s="117" t="s">
        <v>803</v>
      </c>
      <c r="AQ741" s="117" t="s">
        <v>804</v>
      </c>
      <c r="AR741" s="117" t="s">
        <v>805</v>
      </c>
      <c r="AS741" s="117" t="s">
        <v>806</v>
      </c>
      <c r="AT741" s="116" t="s">
        <v>801</v>
      </c>
      <c r="AU741" s="116" t="s">
        <v>802</v>
      </c>
      <c r="AV741" s="116" t="s">
        <v>802</v>
      </c>
      <c r="AW741" s="116" t="s">
        <v>803</v>
      </c>
      <c r="AX741" s="116" t="s">
        <v>804</v>
      </c>
      <c r="AY741" s="116" t="s">
        <v>805</v>
      </c>
      <c r="AZ741" s="116" t="s">
        <v>806</v>
      </c>
      <c r="BA741" s="117" t="s">
        <v>801</v>
      </c>
      <c r="BB741" s="117" t="s">
        <v>802</v>
      </c>
      <c r="BC741" s="117" t="s">
        <v>802</v>
      </c>
      <c r="BD741" s="117" t="s">
        <v>803</v>
      </c>
      <c r="BE741" s="117" t="s">
        <v>804</v>
      </c>
      <c r="BF741" s="117" t="s">
        <v>805</v>
      </c>
      <c r="BG741" s="117" t="s">
        <v>806</v>
      </c>
      <c r="BH741" s="116" t="s">
        <v>801</v>
      </c>
      <c r="BI741" s="116" t="s">
        <v>802</v>
      </c>
      <c r="BJ741" s="116" t="s">
        <v>802</v>
      </c>
      <c r="BK741" s="116" t="s">
        <v>803</v>
      </c>
      <c r="BL741" s="116" t="s">
        <v>804</v>
      </c>
      <c r="BM741" s="116" t="s">
        <v>805</v>
      </c>
      <c r="BN741" s="116" t="s">
        <v>806</v>
      </c>
      <c r="BO741" s="117" t="s">
        <v>801</v>
      </c>
      <c r="BP741" s="117" t="s">
        <v>802</v>
      </c>
      <c r="BQ741" s="117" t="s">
        <v>802</v>
      </c>
      <c r="BR741" s="117" t="s">
        <v>803</v>
      </c>
      <c r="BS741" s="117" t="s">
        <v>804</v>
      </c>
      <c r="BT741" s="117" t="s">
        <v>805</v>
      </c>
      <c r="BU741" s="117" t="s">
        <v>806</v>
      </c>
    </row>
    <row r="742" spans="1:73" ht="51" customHeight="1" x14ac:dyDescent="0.3">
      <c r="A742" s="67" t="s">
        <v>499</v>
      </c>
      <c r="B742" s="143" cm="1">
        <f t="array" ref="B742">IF(COUNTA(AF742:BU742)=0,"",_xlfn.XLOOKUP(INDEX(AF742:BU742,MATCH(FALSE,ISBLANK(AF742:BU742),0)),$AF742:$BU742,$AF$738:$BU$738,0))</f>
        <v>45931</v>
      </c>
      <c r="C742" s="67" t="s">
        <v>786</v>
      </c>
      <c r="D742" s="67" t="s">
        <v>815</v>
      </c>
      <c r="E742" s="67">
        <v>2504266786</v>
      </c>
      <c r="F742" s="12"/>
      <c r="G742" s="12" t="s">
        <v>1053</v>
      </c>
      <c r="H742" s="12" t="s">
        <v>836</v>
      </c>
      <c r="I742" s="59"/>
      <c r="J742" s="14">
        <v>15545</v>
      </c>
      <c r="K742" s="14">
        <f>_xlfn.XLOOKUP(CONCATENATE(O742," ",U742),'Liste BT'!$J:$J,'Liste BT'!$C:$C,0)</f>
        <v>0</v>
      </c>
      <c r="L742" s="14"/>
      <c r="M742" s="68" t="str">
        <f>IF(N742=0,"",_xlfn.XLOOKUP(N742,'Liste des sites'!$E:$E,'Liste des sites'!$O:$O,""))</f>
        <v>Neuchâtel</v>
      </c>
      <c r="N742" s="12" t="s">
        <v>1285</v>
      </c>
      <c r="O742" s="69" t="str">
        <f>IF(N742=0,"",_xlfn.XLOOKUP(N742,'Liste des sites'!$E:$E,'Liste des sites'!$D:$D,""))</f>
        <v>18594</v>
      </c>
      <c r="P742" s="12" t="s">
        <v>135</v>
      </c>
      <c r="Q742" s="102" t="s">
        <v>737</v>
      </c>
      <c r="R742" s="69" t="str">
        <f t="shared" ref="R742:R805" si="151">IF(U742="","",CONCATENATE(O742," ",U742))</f>
        <v/>
      </c>
      <c r="S742" s="103"/>
      <c r="T742" s="14">
        <f>IF(S742="",0,_xlfn.XLOOKUP(S742,'Clés appart'!$D:$D,'Clés appart'!$G:$G,0))</f>
        <v>0</v>
      </c>
      <c r="U742" s="69"/>
      <c r="V742" s="69"/>
      <c r="W742" s="69" t="str">
        <f>_xlfn.XLOOKUP(R742,'Liste BT'!$J:$J,'Liste BT'!$K:$K,"")</f>
        <v/>
      </c>
      <c r="X742" s="105" t="s">
        <v>737</v>
      </c>
      <c r="Y742" s="13">
        <v>5</v>
      </c>
      <c r="Z742" s="70">
        <f t="shared" ref="Z742:Z763" si="152">SUM(AF742:BU742)</f>
        <v>5</v>
      </c>
      <c r="AA742" s="72">
        <f t="shared" ref="AA742:AA746" si="153">COUNTIF($AF742:$BU742,"Abs")</f>
        <v>0</v>
      </c>
      <c r="AB742" s="72">
        <f t="shared" ref="AB742:AB746" si="154">COUNTIF($AF742:$BU742,"CP")</f>
        <v>0</v>
      </c>
      <c r="AC742" s="72">
        <f t="shared" ref="AC742:AC746" si="155">COUNTIF($AF742:$BU742,"MA")</f>
        <v>0</v>
      </c>
      <c r="AD742" s="72">
        <f t="shared" ref="AD742:AD746" si="156">COUNTIF($AF742:$BU742,"F")</f>
        <v>0</v>
      </c>
      <c r="AE742" s="147" t="s">
        <v>596</v>
      </c>
      <c r="AF742" s="115"/>
      <c r="AG742" s="115"/>
      <c r="AH742" s="115">
        <v>5</v>
      </c>
      <c r="AI742" s="115"/>
      <c r="AJ742" s="115"/>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c r="BJ742" s="115"/>
      <c r="BK742" s="115"/>
      <c r="BL742" s="115"/>
      <c r="BM742" s="115"/>
      <c r="BN742" s="115"/>
      <c r="BO742" s="115"/>
      <c r="BP742" s="115"/>
      <c r="BQ742" s="115"/>
      <c r="BR742" s="115"/>
      <c r="BS742" s="115"/>
      <c r="BT742" s="115"/>
      <c r="BU742" s="115"/>
    </row>
    <row r="743" spans="1:73" ht="51" customHeight="1" x14ac:dyDescent="0.3">
      <c r="A743" s="67" t="s">
        <v>499</v>
      </c>
      <c r="B743" s="143" cm="1">
        <f t="array" ref="B743">IF(COUNTA(AF743:BU743)=0,"",_xlfn.XLOOKUP(INDEX(AF743:BU743,MATCH(FALSE,ISBLANK(AF743:BU743),0)),$AF743:$BU743,$AF$738:$BU$738,0))</f>
        <v>45931</v>
      </c>
      <c r="C743" s="67" t="s">
        <v>786</v>
      </c>
      <c r="D743" s="67" t="s">
        <v>815</v>
      </c>
      <c r="E743" s="67">
        <v>2504266786</v>
      </c>
      <c r="F743" s="12"/>
      <c r="G743" s="12"/>
      <c r="H743" s="12" t="s">
        <v>2746</v>
      </c>
      <c r="I743" s="59"/>
      <c r="J743" s="14"/>
      <c r="K743" s="14">
        <f>_xlfn.XLOOKUP(CONCATENATE(O743," ",U743),'Liste BT'!$J:$J,'Liste BT'!$C:$C,0)</f>
        <v>0</v>
      </c>
      <c r="L743" s="14"/>
      <c r="M743" s="68" t="str">
        <f>IF(N743=0,"",_xlfn.XLOOKUP(N743,'Liste des sites'!$E:$E,'Liste des sites'!$O:$O,""))</f>
        <v>Neuchâtel</v>
      </c>
      <c r="N743" s="12" t="s">
        <v>2298</v>
      </c>
      <c r="O743" s="69" t="str">
        <f>IF(N743=0,"",_xlfn.XLOOKUP(N743,'Liste des sites'!$E:$E,'Liste des sites'!$D:$D,""))</f>
        <v>19211</v>
      </c>
      <c r="P743" s="12" t="s">
        <v>2298</v>
      </c>
      <c r="Q743" s="103" t="s">
        <v>730</v>
      </c>
      <c r="R743" s="69" t="str">
        <f t="shared" si="151"/>
        <v/>
      </c>
      <c r="S743" s="103"/>
      <c r="T743" s="14">
        <f>IF(S743="",0,_xlfn.XLOOKUP(S743,'Clés appart'!$D:$D,'Clés appart'!$G:$G,0))</f>
        <v>0</v>
      </c>
      <c r="U743" s="69"/>
      <c r="V743" s="69"/>
      <c r="W743" s="69" t="str">
        <f>_xlfn.XLOOKUP(R743,'Liste BT'!$J:$J,'Liste BT'!$K:$K,"")</f>
        <v/>
      </c>
      <c r="X743" s="105" t="s">
        <v>730</v>
      </c>
      <c r="Y743" s="13">
        <v>2</v>
      </c>
      <c r="Z743" s="70">
        <f t="shared" si="152"/>
        <v>2</v>
      </c>
      <c r="AA743" s="72">
        <f t="shared" si="153"/>
        <v>0</v>
      </c>
      <c r="AB743" s="72">
        <f t="shared" si="154"/>
        <v>0</v>
      </c>
      <c r="AC743" s="72">
        <f t="shared" si="155"/>
        <v>0</v>
      </c>
      <c r="AD743" s="72">
        <f t="shared" si="156"/>
        <v>0</v>
      </c>
      <c r="AE743" s="147" t="s">
        <v>596</v>
      </c>
      <c r="AF743" s="115"/>
      <c r="AG743" s="115"/>
      <c r="AH743" s="115">
        <v>2</v>
      </c>
      <c r="AI743" s="115"/>
      <c r="AJ743" s="115"/>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c r="BJ743" s="115"/>
      <c r="BK743" s="115"/>
      <c r="BL743" s="115"/>
      <c r="BM743" s="115"/>
      <c r="BN743" s="115"/>
      <c r="BO743" s="115"/>
      <c r="BP743" s="115"/>
      <c r="BQ743" s="115"/>
      <c r="BR743" s="115"/>
      <c r="BS743" s="115"/>
      <c r="BT743" s="115"/>
      <c r="BU743" s="115"/>
    </row>
    <row r="744" spans="1:73" ht="51" customHeight="1" x14ac:dyDescent="0.3">
      <c r="A744" s="67" t="s">
        <v>499</v>
      </c>
      <c r="B744" s="143" cm="1">
        <f t="array" ref="B744">IF(COUNTA(AF744:BU744)=0,"",_xlfn.XLOOKUP(INDEX(AF744:BU744,MATCH(FALSE,ISBLANK(AF744:BU744),0)),$AF744:$BU744,$AF$738:$BU$738,0))</f>
        <v>45932</v>
      </c>
      <c r="C744" s="67" t="s">
        <v>786</v>
      </c>
      <c r="D744" s="67" t="s">
        <v>815</v>
      </c>
      <c r="E744" s="67">
        <v>2504266786</v>
      </c>
      <c r="F744" s="12"/>
      <c r="G744" s="12"/>
      <c r="H744" s="12" t="s">
        <v>1501</v>
      </c>
      <c r="I744" s="59"/>
      <c r="J744" s="14" t="s">
        <v>318</v>
      </c>
      <c r="K744" s="14" t="str">
        <f>_xlfn.XLOOKUP(CONCATENATE(O744," ",U744),'Liste BT'!$J:$J,'Liste BT'!$C:$C,0)</f>
        <v>17263B.32</v>
      </c>
      <c r="L744" s="14"/>
      <c r="M744" s="68" t="str">
        <f>IF(N744=0,"",_xlfn.XLOOKUP(N744,'Liste des sites'!$E:$E,'Liste des sites'!$O:$O,""))</f>
        <v>Jura</v>
      </c>
      <c r="N744" s="12" t="str">
        <f>P744</f>
        <v>Coop - Bassecourt Restaurant - SAP 6175</v>
      </c>
      <c r="O744" s="69" t="str">
        <f>IF(N744=0,"",_xlfn.XLOOKUP(N744,'Liste des sites'!$E:$E,'Liste des sites'!$D:$D,""))</f>
        <v>1749</v>
      </c>
      <c r="P744" s="12" t="s">
        <v>2355</v>
      </c>
      <c r="Q744" s="101" t="s">
        <v>731</v>
      </c>
      <c r="R744" s="69" t="str">
        <f t="shared" si="151"/>
        <v>1749 Vitrerie intérieure et extérieure</v>
      </c>
      <c r="S744" s="103"/>
      <c r="T744" s="14">
        <f>IF(S744="",0,_xlfn.XLOOKUP(S744,'Clés appart'!$D:$D,'Clés appart'!$G:$G,0))</f>
        <v>0</v>
      </c>
      <c r="U744" s="69" t="s">
        <v>544</v>
      </c>
      <c r="V744" s="69" t="s">
        <v>544</v>
      </c>
      <c r="W744" s="69" t="str">
        <f>_xlfn.XLOOKUP(R744,'Liste BT'!$J:$J,'Liste BT'!$K:$K,"")</f>
        <v>A02</v>
      </c>
      <c r="X744" s="105"/>
      <c r="Y744" s="19">
        <v>4</v>
      </c>
      <c r="Z744" s="70">
        <f t="shared" si="152"/>
        <v>4</v>
      </c>
      <c r="AA744" s="72">
        <f t="shared" si="153"/>
        <v>0</v>
      </c>
      <c r="AB744" s="72">
        <f t="shared" si="154"/>
        <v>0</v>
      </c>
      <c r="AC744" s="72">
        <f t="shared" si="155"/>
        <v>0</v>
      </c>
      <c r="AD744" s="72">
        <f t="shared" si="156"/>
        <v>0</v>
      </c>
      <c r="AE744" s="147" t="s">
        <v>596</v>
      </c>
      <c r="AF744" s="115"/>
      <c r="AG744" s="115"/>
      <c r="AH744" s="115"/>
      <c r="AI744" s="115">
        <v>4</v>
      </c>
      <c r="AJ744" s="115"/>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c r="BJ744" s="115"/>
      <c r="BK744" s="115"/>
      <c r="BL744" s="115"/>
      <c r="BM744" s="115"/>
      <c r="BN744" s="115"/>
      <c r="BO744" s="115"/>
      <c r="BP744" s="115"/>
      <c r="BQ744" s="115"/>
      <c r="BR744" s="115"/>
      <c r="BS744" s="115"/>
      <c r="BT744" s="115"/>
      <c r="BU744" s="115"/>
    </row>
    <row r="745" spans="1:73" ht="51" customHeight="1" x14ac:dyDescent="0.3">
      <c r="A745" s="67" t="s">
        <v>499</v>
      </c>
      <c r="B745" s="143" cm="1">
        <f t="array" ref="B745">IF(COUNTA(AF745:BU745)=0,"",_xlfn.XLOOKUP(INDEX(AF745:BU745,MATCH(FALSE,ISBLANK(AF745:BU745),0)),$AF745:$BU745,$AF$738:$BU$738,0))</f>
        <v>45932</v>
      </c>
      <c r="C745" s="67" t="s">
        <v>786</v>
      </c>
      <c r="D745" s="67" t="s">
        <v>815</v>
      </c>
      <c r="E745" s="67">
        <v>2504266786</v>
      </c>
      <c r="F745" s="12"/>
      <c r="G745" s="12"/>
      <c r="H745" s="12" t="s">
        <v>164</v>
      </c>
      <c r="I745" s="59"/>
      <c r="J745" s="14" t="s">
        <v>1160</v>
      </c>
      <c r="K745" s="14">
        <f>_xlfn.XLOOKUP(CONCATENATE(O745," ",U745),'Liste BT'!$J:$J,'Liste BT'!$C:$C,0)</f>
        <v>0</v>
      </c>
      <c r="L745" s="14" t="s">
        <v>1160</v>
      </c>
      <c r="M745" s="68" t="str">
        <f>IF(N745=0,"",_xlfn.XLOOKUP(N745,'Liste des sites'!$E:$E,'Liste des sites'!$O:$O,""))</f>
        <v>Neuchâtel</v>
      </c>
      <c r="N745" s="12" t="s">
        <v>1208</v>
      </c>
      <c r="O745" s="69" t="str">
        <f>IF(N745=0,"",_xlfn.XLOOKUP(N745,'Liste des sites'!$E:$E,'Liste des sites'!$D:$D,""))</f>
        <v>19229</v>
      </c>
      <c r="P745" s="12" t="s">
        <v>1194</v>
      </c>
      <c r="Q745" s="103" t="s">
        <v>2764</v>
      </c>
      <c r="R745" s="69" t="str">
        <f t="shared" si="151"/>
        <v/>
      </c>
      <c r="S745" s="103"/>
      <c r="T745" s="14">
        <f>IF(S745="",0,_xlfn.XLOOKUP(S745,'Clés appart'!$D:$D,'Clés appart'!$G:$G,0))</f>
        <v>0</v>
      </c>
      <c r="U745" s="69"/>
      <c r="V745" s="69"/>
      <c r="W745" s="69" t="str">
        <f>_xlfn.XLOOKUP(R745,'Liste BT'!$J:$J,'Liste BT'!$K:$K,"")</f>
        <v/>
      </c>
      <c r="X745" s="105" t="s">
        <v>2764</v>
      </c>
      <c r="Y745" s="13">
        <v>1.5</v>
      </c>
      <c r="Z745" s="70">
        <f t="shared" si="152"/>
        <v>1.5</v>
      </c>
      <c r="AA745" s="72">
        <f t="shared" si="153"/>
        <v>0</v>
      </c>
      <c r="AB745" s="72">
        <f t="shared" si="154"/>
        <v>0</v>
      </c>
      <c r="AC745" s="72">
        <f t="shared" si="155"/>
        <v>0</v>
      </c>
      <c r="AD745" s="72">
        <f t="shared" si="156"/>
        <v>0</v>
      </c>
      <c r="AE745" s="147" t="s">
        <v>596</v>
      </c>
      <c r="AF745" s="115"/>
      <c r="AG745" s="115"/>
      <c r="AH745" s="115"/>
      <c r="AI745" s="115">
        <v>1.5</v>
      </c>
      <c r="AJ745" s="115"/>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c r="BJ745" s="115"/>
      <c r="BK745" s="115"/>
      <c r="BL745" s="115"/>
      <c r="BM745" s="115"/>
      <c r="BN745" s="115"/>
      <c r="BO745" s="115"/>
      <c r="BP745" s="115"/>
      <c r="BQ745" s="115"/>
      <c r="BR745" s="115"/>
      <c r="BS745" s="115"/>
      <c r="BT745" s="115"/>
      <c r="BU745" s="115"/>
    </row>
    <row r="746" spans="1:73" ht="51" customHeight="1" x14ac:dyDescent="0.3">
      <c r="A746" s="67" t="s">
        <v>499</v>
      </c>
      <c r="B746" s="143" cm="1">
        <f t="array" ref="B746">IF(COUNTA(AF746:BU746)=0,"",_xlfn.XLOOKUP(INDEX(AF746:BU746,MATCH(FALSE,ISBLANK(AF746:BU746),0)),$AF746:$BU746,$AF$738:$BU$738,0))</f>
        <v>45932</v>
      </c>
      <c r="C746" s="67" t="s">
        <v>786</v>
      </c>
      <c r="D746" s="67" t="s">
        <v>815</v>
      </c>
      <c r="E746" s="67">
        <v>2504266786</v>
      </c>
      <c r="F746" s="12"/>
      <c r="G746" s="12"/>
      <c r="H746" s="12" t="s">
        <v>1501</v>
      </c>
      <c r="I746" s="59"/>
      <c r="J746" s="14" t="s">
        <v>732</v>
      </c>
      <c r="K746" s="14" t="str">
        <f>_xlfn.XLOOKUP(CONCATENATE(O746," ",U746),'Liste BT'!$J:$J,'Liste BT'!$C:$C,0)</f>
        <v>12528</v>
      </c>
      <c r="L746" s="14"/>
      <c r="M746" s="68" t="str">
        <f>IF(N746=0,"",_xlfn.XLOOKUP(N746,'Liste des sites'!$E:$E,'Liste des sites'!$O:$O,""))</f>
        <v>Neuchâtel</v>
      </c>
      <c r="N746" s="12" t="s">
        <v>2274</v>
      </c>
      <c r="O746" s="69" t="str">
        <f>IF(N746=0,"",_xlfn.XLOOKUP(N746,'Liste des sites'!$E:$E,'Liste des sites'!$D:$D,""))</f>
        <v>18076</v>
      </c>
      <c r="P746" s="12" t="s">
        <v>2274</v>
      </c>
      <c r="Q746" s="103" t="s">
        <v>521</v>
      </c>
      <c r="R746" s="69" t="str">
        <f t="shared" si="151"/>
        <v>18076 Vitrerie intérieure et extérieure</v>
      </c>
      <c r="S746" s="103"/>
      <c r="T746" s="14">
        <f>IF(S746="",0,_xlfn.XLOOKUP(S746,'Clés appart'!$D:$D,'Clés appart'!$G:$G,0))</f>
        <v>0</v>
      </c>
      <c r="U746" s="69" t="s">
        <v>544</v>
      </c>
      <c r="V746" s="69" t="s">
        <v>544</v>
      </c>
      <c r="W746" s="69" t="str">
        <f>_xlfn.XLOOKUP(R746,'Liste BT'!$J:$J,'Liste BT'!$K:$K,"")</f>
        <v>A02</v>
      </c>
      <c r="X746" s="105"/>
      <c r="Y746" s="13">
        <v>1.5</v>
      </c>
      <c r="Z746" s="70">
        <f t="shared" si="152"/>
        <v>1.5</v>
      </c>
      <c r="AA746" s="72">
        <f t="shared" si="153"/>
        <v>0</v>
      </c>
      <c r="AB746" s="72">
        <f t="shared" si="154"/>
        <v>0</v>
      </c>
      <c r="AC746" s="72">
        <f t="shared" si="155"/>
        <v>0</v>
      </c>
      <c r="AD746" s="72">
        <f t="shared" si="156"/>
        <v>0</v>
      </c>
      <c r="AE746" s="147" t="s">
        <v>596</v>
      </c>
      <c r="AF746" s="115"/>
      <c r="AG746" s="115"/>
      <c r="AH746" s="115"/>
      <c r="AI746" s="115">
        <v>1.5</v>
      </c>
      <c r="AJ746" s="115"/>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c r="BJ746" s="115"/>
      <c r="BK746" s="115"/>
      <c r="BL746" s="115"/>
      <c r="BM746" s="115"/>
      <c r="BN746" s="115"/>
      <c r="BO746" s="115"/>
      <c r="BP746" s="115"/>
      <c r="BQ746" s="115"/>
      <c r="BR746" s="115"/>
      <c r="BS746" s="115"/>
      <c r="BT746" s="115"/>
      <c r="BU746" s="115"/>
    </row>
    <row r="747" spans="1:73" ht="51" customHeight="1" x14ac:dyDescent="0.3">
      <c r="A747" s="67" t="s">
        <v>499</v>
      </c>
      <c r="B747" s="143" cm="1">
        <f t="array" ref="B747">IF(COUNTA(AF747:BU747)=0,"",_xlfn.XLOOKUP(INDEX(AF747:BU747,MATCH(FALSE,ISBLANK(AF747:BU747),0)),$AF747:$BU747,$AF$738:$BU$738,0))</f>
        <v>45932</v>
      </c>
      <c r="C747" s="67" t="s">
        <v>786</v>
      </c>
      <c r="D747" s="67" t="s">
        <v>815</v>
      </c>
      <c r="E747" s="67">
        <v>2504266786</v>
      </c>
      <c r="F747" s="12"/>
      <c r="G747" s="12"/>
      <c r="H747" s="12" t="s">
        <v>1501</v>
      </c>
      <c r="J747" s="14" t="s">
        <v>358</v>
      </c>
      <c r="K747" s="14" t="str">
        <f>_xlfn.XLOOKUP(CONCATENATE(O747," ",U747),'Liste BT'!$J:$J,'Liste BT'!$C:$C,0)</f>
        <v>6504 (15783)</v>
      </c>
      <c r="L747" s="14"/>
      <c r="M747" s="68" t="str">
        <f>IF(N747=0,"",_xlfn.XLOOKUP(N747,'Liste des sites'!$E:$E,'Liste des sites'!$O:$O,""))</f>
        <v>Neuchâtel</v>
      </c>
      <c r="N747" s="12" t="s">
        <v>1631</v>
      </c>
      <c r="O747" s="69" t="str">
        <f>IF(N747=0,"",_xlfn.XLOOKUP(N747,'Liste des sites'!$E:$E,'Liste des sites'!$D:$D,""))</f>
        <v>170</v>
      </c>
      <c r="P747" s="12" t="s">
        <v>1631</v>
      </c>
      <c r="Q747" s="103" t="s">
        <v>521</v>
      </c>
      <c r="R747" s="69" t="str">
        <f t="shared" si="151"/>
        <v>170 Vitrerie intérieure et extérieure</v>
      </c>
      <c r="S747" s="103"/>
      <c r="T747" s="14">
        <f>IF(S747="",0,_xlfn.XLOOKUP(S747,'Clés appart'!$D:$D,'Clés appart'!$G:$G,0))</f>
        <v>0</v>
      </c>
      <c r="U747" s="69" t="s">
        <v>544</v>
      </c>
      <c r="V747" s="69" t="s">
        <v>544</v>
      </c>
      <c r="W747" s="69">
        <f>_xlfn.XLOOKUP(R747,'Liste BT'!$J:$J,'Liste BT'!$K:$K,"")</f>
        <v>0</v>
      </c>
      <c r="X747" s="105"/>
      <c r="Y747" s="13">
        <v>1</v>
      </c>
      <c r="Z747" s="70">
        <f t="shared" si="152"/>
        <v>1</v>
      </c>
      <c r="AA747" s="72">
        <f t="shared" ref="AA747:AA781" si="157">COUNTIF($AF747:$BU747,"Abs")</f>
        <v>0</v>
      </c>
      <c r="AB747" s="72">
        <f t="shared" ref="AB747:AB781" si="158">COUNTIF($AF747:$BU747,"CP")</f>
        <v>0</v>
      </c>
      <c r="AC747" s="72">
        <f t="shared" ref="AC747:AC781" si="159">COUNTIF($AF747:$BU747,"MA")</f>
        <v>0</v>
      </c>
      <c r="AD747" s="72">
        <f t="shared" ref="AD747:AD781" si="160">COUNTIF($AF747:$BU747,"F")</f>
        <v>0</v>
      </c>
      <c r="AE747" s="147" t="s">
        <v>596</v>
      </c>
      <c r="AF747" s="115"/>
      <c r="AG747" s="115"/>
      <c r="AH747" s="115"/>
      <c r="AI747" s="115">
        <v>1</v>
      </c>
      <c r="AJ747" s="115"/>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c r="BJ747" s="115"/>
      <c r="BK747" s="115"/>
      <c r="BL747" s="115"/>
      <c r="BM747" s="115"/>
      <c r="BN747" s="115"/>
      <c r="BO747" s="115"/>
      <c r="BP747" s="115"/>
      <c r="BQ747" s="115"/>
      <c r="BR747" s="115"/>
      <c r="BS747" s="115"/>
      <c r="BT747" s="115"/>
      <c r="BU747" s="115"/>
    </row>
    <row r="748" spans="1:73" ht="51" customHeight="1" x14ac:dyDescent="0.3">
      <c r="A748" s="67" t="s">
        <v>499</v>
      </c>
      <c r="B748" s="143" cm="1">
        <f t="array" ref="B748">IF(COUNTA(AF748:BU748)=0,"",_xlfn.XLOOKUP(INDEX(AF748:BU748,MATCH(FALSE,ISBLANK(AF748:BU748),0)),$AF748:$BU748,$AF$738:$BU$738,0))</f>
        <v>45932</v>
      </c>
      <c r="C748" s="67" t="s">
        <v>786</v>
      </c>
      <c r="D748" s="67" t="s">
        <v>815</v>
      </c>
      <c r="E748" s="67">
        <v>2504266786</v>
      </c>
      <c r="F748" s="12"/>
      <c r="G748" s="12"/>
      <c r="H748" s="12" t="s">
        <v>1501</v>
      </c>
      <c r="J748" s="14" t="s">
        <v>275</v>
      </c>
      <c r="K748" s="14" t="str">
        <f>_xlfn.XLOOKUP(CONCATENATE(O748," ",U748),'Liste BT'!$J:$J,'Liste BT'!$C:$C,0)</f>
        <v>6862</v>
      </c>
      <c r="L748" s="14"/>
      <c r="M748" s="68" t="str">
        <f>IF(N748=0,"",_xlfn.XLOOKUP(N748,'Liste des sites'!$E:$E,'Liste des sites'!$O:$O,""))</f>
        <v>Neuchâtel</v>
      </c>
      <c r="N748" s="12" t="s">
        <v>1825</v>
      </c>
      <c r="O748" s="69" t="str">
        <f>IF(N748=0,"",_xlfn.XLOOKUP(N748,'Liste des sites'!$E:$E,'Liste des sites'!$D:$D,""))</f>
        <v>1763</v>
      </c>
      <c r="P748" s="12" t="s">
        <v>1825</v>
      </c>
      <c r="Q748" s="103" t="s">
        <v>551</v>
      </c>
      <c r="R748" s="69" t="str">
        <f t="shared" si="151"/>
        <v>1763 Balayage parking + Poubelles</v>
      </c>
      <c r="S748" s="103"/>
      <c r="T748" s="14">
        <f>IF(S748="",0,_xlfn.XLOOKUP(S748,'Clés appart'!$D:$D,'Clés appart'!$G:$G,0))</f>
        <v>0</v>
      </c>
      <c r="U748" s="69" t="s">
        <v>551</v>
      </c>
      <c r="V748" s="69" t="s">
        <v>551</v>
      </c>
      <c r="W748" s="69">
        <f>_xlfn.XLOOKUP(R748,'Liste BT'!$J:$J,'Liste BT'!$K:$K,"")</f>
        <v>0</v>
      </c>
      <c r="X748" s="105"/>
      <c r="Y748" s="13">
        <v>0.5</v>
      </c>
      <c r="Z748" s="70">
        <f t="shared" si="152"/>
        <v>0.5</v>
      </c>
      <c r="AA748" s="72">
        <f t="shared" si="157"/>
        <v>0</v>
      </c>
      <c r="AB748" s="72">
        <f t="shared" si="158"/>
        <v>0</v>
      </c>
      <c r="AC748" s="72">
        <f t="shared" si="159"/>
        <v>0</v>
      </c>
      <c r="AD748" s="72">
        <f t="shared" si="160"/>
        <v>0</v>
      </c>
      <c r="AE748" s="147" t="s">
        <v>596</v>
      </c>
      <c r="AF748" s="115"/>
      <c r="AG748" s="115"/>
      <c r="AH748" s="115"/>
      <c r="AI748" s="115">
        <v>0.5</v>
      </c>
      <c r="AJ748" s="115"/>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c r="BJ748" s="115"/>
      <c r="BK748" s="115"/>
      <c r="BL748" s="115"/>
      <c r="BM748" s="115"/>
      <c r="BN748" s="115"/>
      <c r="BO748" s="115"/>
      <c r="BP748" s="115"/>
      <c r="BQ748" s="115"/>
      <c r="BR748" s="115"/>
      <c r="BS748" s="115"/>
      <c r="BT748" s="115"/>
      <c r="BU748" s="115"/>
    </row>
    <row r="749" spans="1:73" ht="51" customHeight="1" x14ac:dyDescent="0.3">
      <c r="A749" s="67" t="s">
        <v>499</v>
      </c>
      <c r="B749" s="143" cm="1">
        <f t="array" ref="B749">IF(COUNTA(AF749:BU749)=0,"",_xlfn.XLOOKUP(INDEX(AF749:BU749,MATCH(FALSE,ISBLANK(AF749:BU749),0)),$AF749:$BU749,$AF$738:$BU$738,0))</f>
        <v>45933</v>
      </c>
      <c r="C749" s="67" t="s">
        <v>786</v>
      </c>
      <c r="D749" s="67" t="s">
        <v>815</v>
      </c>
      <c r="E749" s="67">
        <v>2504266786</v>
      </c>
      <c r="F749" s="12"/>
      <c r="G749" s="12"/>
      <c r="H749" s="12" t="s">
        <v>1501</v>
      </c>
      <c r="I749" s="59"/>
      <c r="J749" s="14" t="s">
        <v>233</v>
      </c>
      <c r="K749" s="14">
        <f>_xlfn.XLOOKUP(CONCATENATE(O749," ",U749),'Liste BT'!$J:$J,'Liste BT'!$C:$C,0)</f>
        <v>0</v>
      </c>
      <c r="L749" s="14"/>
      <c r="M749" s="68" t="str">
        <f>IF(N749=0,"",_xlfn.XLOOKUP(N749,'Liste des sites'!$E:$E,'Liste des sites'!$O:$O,""))</f>
        <v/>
      </c>
      <c r="N749" s="12" t="str">
        <f>P749</f>
        <v>COOP GENOSSENSCHAFT - Coop - Neuchâtel La Treille - SAP 1401</v>
      </c>
      <c r="O749" s="69" t="str">
        <f>IF(N749=0,"",_xlfn.XLOOKUP(N749,'Liste des sites'!$E:$E,'Liste des sites'!$D:$D,""))</f>
        <v/>
      </c>
      <c r="P749" s="12" t="s">
        <v>113</v>
      </c>
      <c r="Q749" s="103" t="s">
        <v>727</v>
      </c>
      <c r="R749" s="69" t="str">
        <f t="shared" si="151"/>
        <v xml:space="preserve"> A fond trimestriel</v>
      </c>
      <c r="S749" s="103"/>
      <c r="T749" s="14">
        <f>IF(S749="",0,_xlfn.XLOOKUP(S749,'Clés appart'!$D:$D,'Clés appart'!$G:$G,0))</f>
        <v>0</v>
      </c>
      <c r="U749" s="69" t="s">
        <v>2592</v>
      </c>
      <c r="V749" s="69" t="s">
        <v>2592</v>
      </c>
      <c r="W749" s="69" t="str">
        <f>_xlfn.XLOOKUP(R749,'Liste BT'!$J:$J,'Liste BT'!$K:$K,"")</f>
        <v/>
      </c>
      <c r="X749" s="105"/>
      <c r="Y749" s="13">
        <v>2</v>
      </c>
      <c r="Z749" s="70">
        <f t="shared" si="152"/>
        <v>2</v>
      </c>
      <c r="AA749" s="72">
        <f t="shared" si="157"/>
        <v>0</v>
      </c>
      <c r="AB749" s="72">
        <f t="shared" si="158"/>
        <v>0</v>
      </c>
      <c r="AC749" s="72">
        <f t="shared" si="159"/>
        <v>0</v>
      </c>
      <c r="AD749" s="72">
        <f t="shared" si="160"/>
        <v>0</v>
      </c>
      <c r="AE749" s="147" t="s">
        <v>596</v>
      </c>
      <c r="AF749" s="115"/>
      <c r="AG749" s="115"/>
      <c r="AH749" s="115"/>
      <c r="AI749" s="115"/>
      <c r="AJ749" s="115">
        <v>2</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c r="BJ749" s="115"/>
      <c r="BK749" s="115"/>
      <c r="BL749" s="115"/>
      <c r="BM749" s="115"/>
      <c r="BN749" s="115"/>
      <c r="BO749" s="115"/>
      <c r="BP749" s="115"/>
      <c r="BQ749" s="115"/>
      <c r="BR749" s="115"/>
      <c r="BS749" s="115"/>
      <c r="BT749" s="115"/>
      <c r="BU749" s="115"/>
    </row>
    <row r="750" spans="1:73" ht="51" customHeight="1" x14ac:dyDescent="0.3">
      <c r="A750" s="67" t="s">
        <v>499</v>
      </c>
      <c r="B750" s="143" cm="1">
        <f t="array" ref="B750">IF(COUNTA(AF750:BU750)=0,"",_xlfn.XLOOKUP(INDEX(AF750:BU750,MATCH(FALSE,ISBLANK(AF750:BU750),0)),$AF750:$BU750,$AF$738:$BU$738,0))</f>
        <v>45933</v>
      </c>
      <c r="C750" s="67" t="s">
        <v>786</v>
      </c>
      <c r="D750" s="67" t="s">
        <v>815</v>
      </c>
      <c r="E750" s="67">
        <v>2504266786</v>
      </c>
      <c r="F750" s="12"/>
      <c r="G750" s="12"/>
      <c r="H750" s="12" t="s">
        <v>1501</v>
      </c>
      <c r="I750" s="59"/>
      <c r="J750" s="14" t="s">
        <v>254</v>
      </c>
      <c r="K750" s="14" t="str">
        <f>_xlfn.XLOOKUP(CONCATENATE(O750," ",U750),'Liste BT'!$J:$J,'Liste BT'!$C:$C,0)</f>
        <v>5325</v>
      </c>
      <c r="L750" s="14"/>
      <c r="M750" s="68" t="str">
        <f>IF(N750=0,"",_xlfn.XLOOKUP(N750,'Liste des sites'!$E:$E,'Liste des sites'!$O:$O,""))</f>
        <v>Neuchâtel</v>
      </c>
      <c r="N750" s="12" t="s">
        <v>1317</v>
      </c>
      <c r="O750" s="69" t="str">
        <f>IF(N750=0,"",_xlfn.XLOOKUP(N750,'Liste des sites'!$E:$E,'Liste des sites'!$D:$D,""))</f>
        <v>1825</v>
      </c>
      <c r="P750" s="12" t="s">
        <v>1317</v>
      </c>
      <c r="Q750" s="103" t="s">
        <v>733</v>
      </c>
      <c r="R750" s="69" t="str">
        <f t="shared" si="151"/>
        <v>1825 Vitrerie intérieure et extérieure</v>
      </c>
      <c r="S750" s="103"/>
      <c r="T750" s="14">
        <f>IF(S750="",0,_xlfn.XLOOKUP(S750,'Clés appart'!$D:$D,'Clés appart'!$G:$G,0))</f>
        <v>0</v>
      </c>
      <c r="U750" s="69" t="s">
        <v>544</v>
      </c>
      <c r="V750" s="69" t="s">
        <v>544</v>
      </c>
      <c r="W750" s="69" t="str">
        <f>_xlfn.XLOOKUP(R750,'Liste BT'!$J:$J,'Liste BT'!$K:$K,"")</f>
        <v>A01</v>
      </c>
      <c r="X750" s="105"/>
      <c r="Y750" s="13">
        <f>2.5/2</f>
        <v>1.25</v>
      </c>
      <c r="Z750" s="70">
        <f t="shared" si="152"/>
        <v>1.25</v>
      </c>
      <c r="AA750" s="72">
        <f t="shared" si="157"/>
        <v>0</v>
      </c>
      <c r="AB750" s="72">
        <f t="shared" si="158"/>
        <v>0</v>
      </c>
      <c r="AC750" s="72">
        <f t="shared" si="159"/>
        <v>0</v>
      </c>
      <c r="AD750" s="72">
        <f t="shared" si="160"/>
        <v>0</v>
      </c>
      <c r="AE750" s="147" t="s">
        <v>596</v>
      </c>
      <c r="AF750" s="115"/>
      <c r="AG750" s="115"/>
      <c r="AH750" s="115"/>
      <c r="AI750" s="115"/>
      <c r="AJ750" s="115">
        <v>1.25</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c r="BJ750" s="115"/>
      <c r="BK750" s="115"/>
      <c r="BL750" s="115"/>
      <c r="BM750" s="115"/>
      <c r="BN750" s="115"/>
      <c r="BO750" s="115"/>
      <c r="BP750" s="115"/>
      <c r="BQ750" s="115"/>
      <c r="BR750" s="115"/>
      <c r="BS750" s="115"/>
      <c r="BT750" s="115"/>
      <c r="BU750" s="115"/>
    </row>
    <row r="751" spans="1:73" ht="51" customHeight="1" x14ac:dyDescent="0.3">
      <c r="A751" s="67" t="s">
        <v>499</v>
      </c>
      <c r="B751" s="143" cm="1">
        <f t="array" ref="B751">IF(COUNTA(AF751:BU751)=0,"",_xlfn.XLOOKUP(INDEX(AF751:BU751,MATCH(FALSE,ISBLANK(AF751:BU751),0)),$AF751:$BU751,$AF$738:$BU$738,0))</f>
        <v>45933</v>
      </c>
      <c r="C751" s="67" t="s">
        <v>786</v>
      </c>
      <c r="D751" s="67" t="s">
        <v>815</v>
      </c>
      <c r="E751" s="67">
        <v>2504266786</v>
      </c>
      <c r="F751" s="12"/>
      <c r="G751" s="12"/>
      <c r="H751" s="12" t="s">
        <v>1501</v>
      </c>
      <c r="I751" s="59"/>
      <c r="J751" s="14" t="s">
        <v>291</v>
      </c>
      <c r="K751" s="14">
        <f>_xlfn.XLOOKUP(CONCATENATE(O751," ",U751),'Liste BT'!$J:$J,'Liste BT'!$C:$C,0)</f>
        <v>0</v>
      </c>
      <c r="L751" s="14"/>
      <c r="M751" s="68" t="str">
        <f>IF(N751=0,"",_xlfn.XLOOKUP(N751,'Liste des sites'!$E:$E,'Liste des sites'!$O:$O,""))</f>
        <v>Neuchâtel</v>
      </c>
      <c r="N751" s="12" t="s">
        <v>1317</v>
      </c>
      <c r="O751" s="69" t="str">
        <f>IF(N751=0,"",_xlfn.XLOOKUP(N751,'Liste des sites'!$E:$E,'Liste des sites'!$D:$D,""))</f>
        <v>1825</v>
      </c>
      <c r="P751" s="12" t="s">
        <v>1317</v>
      </c>
      <c r="Q751" s="103" t="s">
        <v>549</v>
      </c>
      <c r="R751" s="69" t="str">
        <f t="shared" si="151"/>
        <v>1825 Cage d'escalier Haute pression</v>
      </c>
      <c r="S751" s="103"/>
      <c r="T751" s="14">
        <f>IF(S751="",0,_xlfn.XLOOKUP(S751,'Clés appart'!$D:$D,'Clés appart'!$G:$G,0))</f>
        <v>0</v>
      </c>
      <c r="U751" s="69" t="s">
        <v>549</v>
      </c>
      <c r="V751" s="69" t="s">
        <v>549</v>
      </c>
      <c r="W751" s="69" t="str">
        <f>_xlfn.XLOOKUP(R751,'Liste BT'!$J:$J,'Liste BT'!$K:$K,"")</f>
        <v/>
      </c>
      <c r="X751" s="105"/>
      <c r="Y751" s="13">
        <v>2</v>
      </c>
      <c r="Z751" s="70">
        <f t="shared" si="152"/>
        <v>2</v>
      </c>
      <c r="AA751" s="72">
        <f t="shared" si="157"/>
        <v>0</v>
      </c>
      <c r="AB751" s="72">
        <f t="shared" si="158"/>
        <v>0</v>
      </c>
      <c r="AC751" s="72">
        <f t="shared" si="159"/>
        <v>0</v>
      </c>
      <c r="AD751" s="72">
        <f t="shared" si="160"/>
        <v>0</v>
      </c>
      <c r="AE751" s="147" t="s">
        <v>596</v>
      </c>
      <c r="AF751" s="115"/>
      <c r="AG751" s="115"/>
      <c r="AH751" s="115"/>
      <c r="AI751" s="115"/>
      <c r="AJ751" s="115">
        <v>2</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c r="BJ751" s="115"/>
      <c r="BK751" s="115"/>
      <c r="BL751" s="115"/>
      <c r="BM751" s="115"/>
      <c r="BN751" s="115"/>
      <c r="BO751" s="115"/>
      <c r="BP751" s="115"/>
      <c r="BQ751" s="115"/>
      <c r="BR751" s="115"/>
      <c r="BS751" s="115"/>
      <c r="BT751" s="115"/>
      <c r="BU751" s="115"/>
    </row>
    <row r="752" spans="1:73" ht="51" customHeight="1" x14ac:dyDescent="0.3">
      <c r="A752" s="67" t="s">
        <v>499</v>
      </c>
      <c r="B752" s="143" cm="1">
        <f t="array" ref="B752">IF(COUNTA(AF752:BU752)=0,"",_xlfn.XLOOKUP(INDEX(AF752:BU752,MATCH(FALSE,ISBLANK(AF752:BU752),0)),$AF752:$BU752,$AF$738:$BU$738,0))</f>
        <v>45933</v>
      </c>
      <c r="C752" s="67" t="s">
        <v>786</v>
      </c>
      <c r="D752" s="67" t="s">
        <v>815</v>
      </c>
      <c r="E752" s="67">
        <v>2504266786</v>
      </c>
      <c r="F752" s="12"/>
      <c r="G752" s="12"/>
      <c r="H752" s="12" t="s">
        <v>1501</v>
      </c>
      <c r="I752" s="59"/>
      <c r="J752" s="14" t="s">
        <v>233</v>
      </c>
      <c r="K752" s="14">
        <f>_xlfn.XLOOKUP(CONCATENATE(O752," ",U752),'Liste BT'!$J:$J,'Liste BT'!$C:$C,0)</f>
        <v>0</v>
      </c>
      <c r="L752" s="14"/>
      <c r="M752" s="68" t="str">
        <f>IF(N752=0,"",_xlfn.XLOOKUP(N752,'Liste des sites'!$E:$E,'Liste des sites'!$O:$O,""))</f>
        <v>Neuchâtel</v>
      </c>
      <c r="N752" s="12" t="s">
        <v>1317</v>
      </c>
      <c r="O752" s="69" t="str">
        <f>IF(N752=0,"",_xlfn.XLOOKUP(N752,'Liste des sites'!$E:$E,'Liste des sites'!$D:$D,""))</f>
        <v>1825</v>
      </c>
      <c r="P752" s="12" t="s">
        <v>1317</v>
      </c>
      <c r="Q752" s="103" t="s">
        <v>712</v>
      </c>
      <c r="R752" s="69" t="str">
        <f t="shared" si="151"/>
        <v>1825 Vitrerie avant toit</v>
      </c>
      <c r="S752" s="103"/>
      <c r="T752" s="14">
        <f>IF(S752="",0,_xlfn.XLOOKUP(S752,'Clés appart'!$D:$D,'Clés appart'!$G:$G,0))</f>
        <v>0</v>
      </c>
      <c r="U752" s="69" t="s">
        <v>548</v>
      </c>
      <c r="V752" s="69" t="s">
        <v>548</v>
      </c>
      <c r="W752" s="69" t="str">
        <f>_xlfn.XLOOKUP(R752,'Liste BT'!$J:$J,'Liste BT'!$K:$K,"")</f>
        <v/>
      </c>
      <c r="X752" s="105"/>
      <c r="Y752" s="13">
        <v>4</v>
      </c>
      <c r="Z752" s="70">
        <f t="shared" si="152"/>
        <v>4</v>
      </c>
      <c r="AA752" s="72">
        <f t="shared" si="157"/>
        <v>0</v>
      </c>
      <c r="AB752" s="72">
        <f t="shared" si="158"/>
        <v>0</v>
      </c>
      <c r="AC752" s="72">
        <f t="shared" si="159"/>
        <v>0</v>
      </c>
      <c r="AD752" s="72">
        <f t="shared" si="160"/>
        <v>0</v>
      </c>
      <c r="AE752" s="147" t="s">
        <v>596</v>
      </c>
      <c r="AF752" s="115"/>
      <c r="AG752" s="115"/>
      <c r="AH752" s="115"/>
      <c r="AI752" s="115"/>
      <c r="AJ752" s="115">
        <v>4</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c r="BJ752" s="115"/>
      <c r="BK752" s="115"/>
      <c r="BL752" s="115"/>
      <c r="BM752" s="115"/>
      <c r="BN752" s="115"/>
      <c r="BO752" s="115"/>
      <c r="BP752" s="115"/>
      <c r="BQ752" s="115"/>
      <c r="BR752" s="115"/>
      <c r="BS752" s="115"/>
      <c r="BT752" s="115"/>
      <c r="BU752" s="115"/>
    </row>
    <row r="753" spans="1:73" ht="51" customHeight="1" x14ac:dyDescent="0.3">
      <c r="A753" s="67" t="s">
        <v>499</v>
      </c>
      <c r="B753" s="143" cm="1">
        <f t="array" ref="B753">IF(COUNTA(AF753:BU753)=0,"",_xlfn.XLOOKUP(INDEX(AF753:BU753,MATCH(FALSE,ISBLANK(AF753:BU753),0)),$AF753:$BU753,$AF$738:$BU$738,0))</f>
        <v>45933</v>
      </c>
      <c r="C753" s="67" t="s">
        <v>786</v>
      </c>
      <c r="D753" s="67" t="s">
        <v>815</v>
      </c>
      <c r="E753" s="67">
        <v>2504266786</v>
      </c>
      <c r="F753" s="12"/>
      <c r="G753" s="12"/>
      <c r="H753" s="12" t="s">
        <v>164</v>
      </c>
      <c r="J753" s="14" t="s">
        <v>1160</v>
      </c>
      <c r="K753" s="14">
        <f>_xlfn.XLOOKUP(CONCATENATE(O753," ",U753),'Liste BT'!$J:$J,'Liste BT'!$C:$C,0)</f>
        <v>0</v>
      </c>
      <c r="L753" s="14" t="s">
        <v>1160</v>
      </c>
      <c r="M753" s="68" t="str">
        <f>IF(N753=0,"",_xlfn.XLOOKUP(N753,'Liste des sites'!$E:$E,'Liste des sites'!$O:$O,""))</f>
        <v>Neuchâtel</v>
      </c>
      <c r="N753" s="12" t="s">
        <v>1208</v>
      </c>
      <c r="O753" s="69" t="str">
        <f>IF(N753=0,"",_xlfn.XLOOKUP(N753,'Liste des sites'!$E:$E,'Liste des sites'!$D:$D,""))</f>
        <v>19229</v>
      </c>
      <c r="P753" s="12" t="s">
        <v>1216</v>
      </c>
      <c r="Q753" s="103" t="s">
        <v>2764</v>
      </c>
      <c r="R753" s="69" t="str">
        <f t="shared" si="151"/>
        <v/>
      </c>
      <c r="S753" s="103"/>
      <c r="T753" s="14">
        <f>IF(S753="",0,_xlfn.XLOOKUP(S753,'Clés appart'!$D:$D,'Clés appart'!$G:$G,0))</f>
        <v>0</v>
      </c>
      <c r="U753" s="69"/>
      <c r="V753" s="69"/>
      <c r="W753" s="69" t="str">
        <f>_xlfn.XLOOKUP(R753,'Liste BT'!$J:$J,'Liste BT'!$K:$K,"")</f>
        <v/>
      </c>
      <c r="X753" s="105" t="s">
        <v>2764</v>
      </c>
      <c r="Y753" s="19">
        <v>0.5</v>
      </c>
      <c r="Z753" s="70">
        <f t="shared" si="152"/>
        <v>0.5</v>
      </c>
      <c r="AA753" s="72">
        <f t="shared" si="157"/>
        <v>0</v>
      </c>
      <c r="AB753" s="72">
        <f t="shared" si="158"/>
        <v>0</v>
      </c>
      <c r="AC753" s="72">
        <f t="shared" si="159"/>
        <v>0</v>
      </c>
      <c r="AD753" s="72">
        <f t="shared" si="160"/>
        <v>0</v>
      </c>
      <c r="AE753" s="147" t="s">
        <v>596</v>
      </c>
      <c r="AF753" s="115"/>
      <c r="AG753" s="115"/>
      <c r="AH753" s="115"/>
      <c r="AI753" s="115"/>
      <c r="AJ753" s="115">
        <v>0.5</v>
      </c>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c r="BJ753" s="115"/>
      <c r="BK753" s="115"/>
      <c r="BL753" s="115"/>
      <c r="BM753" s="115"/>
      <c r="BN753" s="115"/>
      <c r="BO753" s="115"/>
      <c r="BP753" s="115"/>
      <c r="BQ753" s="115"/>
      <c r="BR753" s="115"/>
      <c r="BS753" s="115"/>
      <c r="BT753" s="115"/>
      <c r="BU753" s="115"/>
    </row>
    <row r="754" spans="1:73" ht="51" customHeight="1" x14ac:dyDescent="0.3">
      <c r="A754" s="67" t="s">
        <v>499</v>
      </c>
      <c r="B754" s="143" cm="1">
        <f t="array" ref="B754">IF(COUNTA(AF754:BU754)=0,"",_xlfn.XLOOKUP(INDEX(AF754:BU754,MATCH(FALSE,ISBLANK(AF754:BU754),0)),$AF754:$BU754,$AF$738:$BU$738,0))</f>
        <v>45934</v>
      </c>
      <c r="C754" s="67" t="s">
        <v>786</v>
      </c>
      <c r="D754" s="67" t="s">
        <v>815</v>
      </c>
      <c r="E754" s="67">
        <v>2504266786</v>
      </c>
      <c r="F754" s="12"/>
      <c r="G754" s="12"/>
      <c r="H754" s="12" t="s">
        <v>1501</v>
      </c>
      <c r="J754" s="14" t="s">
        <v>479</v>
      </c>
      <c r="K754" s="14" t="str">
        <f>_xlfn.XLOOKUP(CONCATENATE(O754," ",U754),'Liste BT'!$J:$J,'Liste BT'!$C:$C,0)</f>
        <v>11248</v>
      </c>
      <c r="L754" s="14"/>
      <c r="M754" s="68" t="str">
        <f>IF(N754=0,"",_xlfn.XLOOKUP(N754,'Liste des sites'!$E:$E,'Liste des sites'!$O:$O,""))</f>
        <v>Neuchâtel</v>
      </c>
      <c r="N754" s="12" t="s">
        <v>1975</v>
      </c>
      <c r="O754" s="69" t="str">
        <f>IF(N754=0,"",_xlfn.XLOOKUP(N754,'Liste des sites'!$E:$E,'Liste des sites'!$D:$D,""))</f>
        <v>15189</v>
      </c>
      <c r="P754" s="12" t="s">
        <v>1975</v>
      </c>
      <c r="Q754" s="101" t="s">
        <v>521</v>
      </c>
      <c r="R754" s="69" t="str">
        <f t="shared" si="151"/>
        <v>15189 Vitrerie intérieure et extérieure</v>
      </c>
      <c r="S754" s="103"/>
      <c r="T754" s="14">
        <f>IF(S754="",0,_xlfn.XLOOKUP(S754,'Clés appart'!$D:$D,'Clés appart'!$G:$G,0))</f>
        <v>0</v>
      </c>
      <c r="U754" s="69" t="s">
        <v>544</v>
      </c>
      <c r="V754" s="69" t="s">
        <v>544</v>
      </c>
      <c r="W754" s="69" t="str">
        <f>_xlfn.XLOOKUP(R754,'Liste BT'!$J:$J,'Liste BT'!$K:$K,"")</f>
        <v>A01</v>
      </c>
      <c r="X754" s="105"/>
      <c r="Y754" s="19">
        <v>7</v>
      </c>
      <c r="Z754" s="70">
        <f t="shared" si="152"/>
        <v>7.5</v>
      </c>
      <c r="AA754" s="72">
        <f t="shared" si="157"/>
        <v>0</v>
      </c>
      <c r="AB754" s="72">
        <f t="shared" si="158"/>
        <v>0</v>
      </c>
      <c r="AC754" s="72">
        <f t="shared" si="159"/>
        <v>0</v>
      </c>
      <c r="AD754" s="72">
        <f t="shared" si="160"/>
        <v>0</v>
      </c>
      <c r="AE754" s="147" t="s">
        <v>596</v>
      </c>
      <c r="AF754" s="115"/>
      <c r="AG754" s="115"/>
      <c r="AH754" s="115"/>
      <c r="AI754" s="115"/>
      <c r="AJ754" s="115"/>
      <c r="AK754" s="115">
        <v>7.5</v>
      </c>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c r="BJ754" s="115"/>
      <c r="BK754" s="115"/>
      <c r="BL754" s="115"/>
      <c r="BM754" s="115"/>
      <c r="BN754" s="115"/>
      <c r="BO754" s="115"/>
      <c r="BP754" s="115"/>
      <c r="BQ754" s="115"/>
      <c r="BR754" s="115"/>
      <c r="BS754" s="115"/>
      <c r="BT754" s="115"/>
      <c r="BU754" s="115"/>
    </row>
    <row r="755" spans="1:73" ht="51" customHeight="1" x14ac:dyDescent="0.3">
      <c r="A755" s="67" t="s">
        <v>499</v>
      </c>
      <c r="B755" s="143" cm="1">
        <f t="array" ref="B755">IF(COUNTA(AF755:BU755)=0,"",_xlfn.XLOOKUP(INDEX(AF755:BU755,MATCH(FALSE,ISBLANK(AF755:BU755),0)),$AF755:$BU755,$AF$738:$BU$738,0))</f>
        <v>45931</v>
      </c>
      <c r="C755" s="67" t="s">
        <v>787</v>
      </c>
      <c r="D755" s="67" t="s">
        <v>819</v>
      </c>
      <c r="E755" s="67">
        <v>2504267398</v>
      </c>
      <c r="F755" s="14" t="s">
        <v>861</v>
      </c>
      <c r="G755" s="12"/>
      <c r="H755" s="12" t="s">
        <v>164</v>
      </c>
      <c r="J755" s="14" t="s">
        <v>1521</v>
      </c>
      <c r="K755" s="14">
        <f>_xlfn.XLOOKUP(CONCATENATE(O755," ",U755),'Liste BT'!$J:$J,'Liste BT'!$C:$C,0)</f>
        <v>0</v>
      </c>
      <c r="L755" s="14" t="s">
        <v>1521</v>
      </c>
      <c r="M755" s="68" t="str">
        <f>IF(N755=0,"",_xlfn.XLOOKUP(N755,'Liste des sites'!$E:$E,'Liste des sites'!$O:$O,""))</f>
        <v>Neuchâtel</v>
      </c>
      <c r="N755" s="12" t="s">
        <v>180</v>
      </c>
      <c r="O755" s="69" t="str">
        <f>IF(N755=0,"",_xlfn.XLOOKUP(N755,'Liste des sites'!$E:$E,'Liste des sites'!$D:$D,""))</f>
        <v>17984</v>
      </c>
      <c r="P755" s="12" t="s">
        <v>180</v>
      </c>
      <c r="Q755" s="103" t="s">
        <v>700</v>
      </c>
      <c r="R755" s="69" t="str">
        <f t="shared" si="151"/>
        <v/>
      </c>
      <c r="S755" s="103"/>
      <c r="T755" s="14">
        <f>IF(S755="",0,_xlfn.XLOOKUP(S755,'Clés appart'!$D:$D,'Clés appart'!$G:$G,0))</f>
        <v>0</v>
      </c>
      <c r="U755" s="69"/>
      <c r="V755" s="69"/>
      <c r="W755" s="69" t="str">
        <f>_xlfn.XLOOKUP(R755,'Liste BT'!$J:$J,'Liste BT'!$K:$K,"")</f>
        <v/>
      </c>
      <c r="X755" s="105" t="s">
        <v>700</v>
      </c>
      <c r="Y755" s="13">
        <v>3</v>
      </c>
      <c r="Z755" s="70">
        <f t="shared" si="152"/>
        <v>3.5</v>
      </c>
      <c r="AA755" s="72">
        <f t="shared" si="157"/>
        <v>0</v>
      </c>
      <c r="AB755" s="72">
        <f t="shared" si="158"/>
        <v>0</v>
      </c>
      <c r="AC755" s="72">
        <f t="shared" si="159"/>
        <v>0</v>
      </c>
      <c r="AD755" s="72">
        <f t="shared" si="160"/>
        <v>0</v>
      </c>
      <c r="AE755" s="59" t="s">
        <v>596</v>
      </c>
      <c r="AF755" s="115"/>
      <c r="AG755" s="115"/>
      <c r="AH755" s="115">
        <v>3.5</v>
      </c>
      <c r="AI755" s="115"/>
      <c r="AJ755" s="115"/>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c r="BJ755" s="115"/>
      <c r="BK755" s="115"/>
      <c r="BL755" s="115"/>
      <c r="BM755" s="115"/>
      <c r="BN755" s="115"/>
      <c r="BO755" s="115"/>
      <c r="BP755" s="115"/>
      <c r="BQ755" s="115"/>
      <c r="BR755" s="115"/>
      <c r="BS755" s="115"/>
      <c r="BT755" s="115"/>
      <c r="BU755" s="115"/>
    </row>
    <row r="756" spans="1:73" ht="51" customHeight="1" x14ac:dyDescent="0.3">
      <c r="A756" s="67" t="s">
        <v>499</v>
      </c>
      <c r="B756" s="143" cm="1">
        <f t="array" ref="B756">IF(COUNTA(AF756:BU756)=0,"",_xlfn.XLOOKUP(INDEX(AF756:BU756,MATCH(FALSE,ISBLANK(AF756:BU756),0)),$AF756:$BU756,$AF$738:$BU$738,0))</f>
        <v>45932</v>
      </c>
      <c r="C756" s="67" t="s">
        <v>787</v>
      </c>
      <c r="D756" s="67" t="s">
        <v>819</v>
      </c>
      <c r="E756" s="67">
        <v>2504267398</v>
      </c>
      <c r="F756" s="14" t="s">
        <v>861</v>
      </c>
      <c r="G756" s="12"/>
      <c r="H756" s="12" t="s">
        <v>164</v>
      </c>
      <c r="J756" s="14" t="s">
        <v>1521</v>
      </c>
      <c r="K756" s="14">
        <f>_xlfn.XLOOKUP(CONCATENATE(O756," ",U756),'Liste BT'!$J:$J,'Liste BT'!$C:$C,0)</f>
        <v>0</v>
      </c>
      <c r="L756" s="14" t="s">
        <v>1521</v>
      </c>
      <c r="M756" s="68" t="str">
        <f>IF(N756=0,"",_xlfn.XLOOKUP(N756,'Liste des sites'!$E:$E,'Liste des sites'!$O:$O,""))</f>
        <v>Neuchâtel</v>
      </c>
      <c r="N756" s="12" t="s">
        <v>180</v>
      </c>
      <c r="O756" s="69" t="str">
        <f>IF(N756=0,"",_xlfn.XLOOKUP(N756,'Liste des sites'!$E:$E,'Liste des sites'!$D:$D,""))</f>
        <v>17984</v>
      </c>
      <c r="P756" s="12" t="s">
        <v>180</v>
      </c>
      <c r="Q756" s="103" t="s">
        <v>700</v>
      </c>
      <c r="R756" s="69" t="str">
        <f t="shared" si="151"/>
        <v/>
      </c>
      <c r="S756" s="103"/>
      <c r="T756" s="14">
        <f>IF(S756="",0,_xlfn.XLOOKUP(S756,'Clés appart'!$D:$D,'Clés appart'!$G:$G,0))</f>
        <v>0</v>
      </c>
      <c r="U756" s="69"/>
      <c r="V756" s="69"/>
      <c r="W756" s="69" t="str">
        <f>_xlfn.XLOOKUP(R756,'Liste BT'!$J:$J,'Liste BT'!$K:$K,"")</f>
        <v/>
      </c>
      <c r="X756" s="105" t="s">
        <v>700</v>
      </c>
      <c r="Y756" s="13">
        <v>3</v>
      </c>
      <c r="Z756" s="70">
        <f t="shared" si="152"/>
        <v>3.5</v>
      </c>
      <c r="AA756" s="72">
        <f t="shared" si="157"/>
        <v>0</v>
      </c>
      <c r="AB756" s="72">
        <f t="shared" si="158"/>
        <v>0</v>
      </c>
      <c r="AC756" s="72">
        <f t="shared" si="159"/>
        <v>0</v>
      </c>
      <c r="AD756" s="72">
        <f t="shared" si="160"/>
        <v>0</v>
      </c>
      <c r="AE756" s="59" t="s">
        <v>596</v>
      </c>
      <c r="AF756" s="115"/>
      <c r="AG756" s="115"/>
      <c r="AH756" s="115"/>
      <c r="AI756" s="115">
        <v>3.5</v>
      </c>
      <c r="AJ756" s="115"/>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c r="BJ756" s="115"/>
      <c r="BK756" s="115"/>
      <c r="BL756" s="115"/>
      <c r="BM756" s="115"/>
      <c r="BN756" s="115"/>
      <c r="BO756" s="115"/>
      <c r="BP756" s="115"/>
      <c r="BQ756" s="115"/>
      <c r="BR756" s="115"/>
      <c r="BS756" s="115"/>
      <c r="BT756" s="115"/>
      <c r="BU756" s="115"/>
    </row>
    <row r="757" spans="1:73" ht="51" customHeight="1" x14ac:dyDescent="0.3">
      <c r="A757" s="67" t="s">
        <v>499</v>
      </c>
      <c r="B757" s="143" cm="1">
        <f t="array" ref="B757">IF(COUNTA(AF757:BU757)=0,"",_xlfn.XLOOKUP(INDEX(AF757:BU757,MATCH(FALSE,ISBLANK(AF757:BU757),0)),$AF757:$BU757,$AF$738:$BU$738,0))</f>
        <v>45933</v>
      </c>
      <c r="C757" s="67" t="s">
        <v>787</v>
      </c>
      <c r="D757" s="67" t="s">
        <v>819</v>
      </c>
      <c r="E757" s="67">
        <v>2504267398</v>
      </c>
      <c r="F757" s="14" t="s">
        <v>861</v>
      </c>
      <c r="G757" s="12"/>
      <c r="H757" s="12" t="s">
        <v>164</v>
      </c>
      <c r="J757" s="14" t="s">
        <v>1521</v>
      </c>
      <c r="K757" s="14">
        <f>_xlfn.XLOOKUP(CONCATENATE(O757," ",U757),'Liste BT'!$J:$J,'Liste BT'!$C:$C,0)</f>
        <v>0</v>
      </c>
      <c r="L757" s="14" t="s">
        <v>1521</v>
      </c>
      <c r="M757" s="68" t="str">
        <f>IF(N757=0,"",_xlfn.XLOOKUP(N757,'Liste des sites'!$E:$E,'Liste des sites'!$O:$O,""))</f>
        <v>Neuchâtel</v>
      </c>
      <c r="N757" s="12" t="s">
        <v>180</v>
      </c>
      <c r="O757" s="69" t="str">
        <f>IF(N757=0,"",_xlfn.XLOOKUP(N757,'Liste des sites'!$E:$E,'Liste des sites'!$D:$D,""))</f>
        <v>17984</v>
      </c>
      <c r="P757" s="12" t="s">
        <v>180</v>
      </c>
      <c r="Q757" s="103" t="s">
        <v>700</v>
      </c>
      <c r="R757" s="69" t="str">
        <f t="shared" si="151"/>
        <v/>
      </c>
      <c r="S757" s="103"/>
      <c r="T757" s="14">
        <f>IF(S757="",0,_xlfn.XLOOKUP(S757,'Clés appart'!$D:$D,'Clés appart'!$G:$G,0))</f>
        <v>0</v>
      </c>
      <c r="U757" s="69"/>
      <c r="V757" s="69"/>
      <c r="W757" s="69" t="str">
        <f>_xlfn.XLOOKUP(R757,'Liste BT'!$J:$J,'Liste BT'!$K:$K,"")</f>
        <v/>
      </c>
      <c r="X757" s="105" t="s">
        <v>700</v>
      </c>
      <c r="Y757" s="13">
        <v>3</v>
      </c>
      <c r="Z757" s="70">
        <f t="shared" si="152"/>
        <v>3.5</v>
      </c>
      <c r="AA757" s="72">
        <f t="shared" si="157"/>
        <v>0</v>
      </c>
      <c r="AB757" s="72">
        <f t="shared" si="158"/>
        <v>0</v>
      </c>
      <c r="AC757" s="72">
        <f t="shared" si="159"/>
        <v>0</v>
      </c>
      <c r="AD757" s="72">
        <f t="shared" si="160"/>
        <v>0</v>
      </c>
      <c r="AE757" s="59" t="s">
        <v>596</v>
      </c>
      <c r="AF757" s="115"/>
      <c r="AG757" s="115"/>
      <c r="AH757" s="115"/>
      <c r="AI757" s="115"/>
      <c r="AJ757" s="115">
        <v>3.5</v>
      </c>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c r="BJ757" s="115"/>
      <c r="BK757" s="115"/>
      <c r="BL757" s="115"/>
      <c r="BM757" s="115"/>
      <c r="BN757" s="115"/>
      <c r="BO757" s="115"/>
      <c r="BP757" s="115"/>
      <c r="BQ757" s="115"/>
      <c r="BR757" s="115"/>
      <c r="BS757" s="115"/>
      <c r="BT757" s="115"/>
      <c r="BU757" s="115"/>
    </row>
    <row r="758" spans="1:73" ht="51" customHeight="1" x14ac:dyDescent="0.3">
      <c r="A758" s="67" t="s">
        <v>499</v>
      </c>
      <c r="B758" s="143" cm="1">
        <f t="array" ref="B758">IF(COUNTA(AF758:BU758)=0,"",_xlfn.XLOOKUP(INDEX(AF758:BU758,MATCH(FALSE,ISBLANK(AF758:BU758),0)),$AF758:$BU758,$AF$738:$BU$738,0))</f>
        <v>45934</v>
      </c>
      <c r="C758" s="67" t="s">
        <v>787</v>
      </c>
      <c r="D758" s="67" t="s">
        <v>819</v>
      </c>
      <c r="E758" s="67">
        <v>2504267398</v>
      </c>
      <c r="F758" s="12"/>
      <c r="G758" s="12"/>
      <c r="H758" s="12" t="s">
        <v>164</v>
      </c>
      <c r="I758" s="59"/>
      <c r="J758" s="14" t="s">
        <v>1160</v>
      </c>
      <c r="K758" s="14">
        <f>_xlfn.XLOOKUP(CONCATENATE(O758," ",U758),'Liste BT'!$J:$J,'Liste BT'!$C:$C,0)</f>
        <v>0</v>
      </c>
      <c r="L758" s="14" t="s">
        <v>1160</v>
      </c>
      <c r="M758" s="68" t="str">
        <f>IF(N758=0,"",_xlfn.XLOOKUP(N758,'Liste des sites'!$E:$E,'Liste des sites'!$O:$O,""))</f>
        <v>Neuchâtel</v>
      </c>
      <c r="N758" s="12" t="s">
        <v>1208</v>
      </c>
      <c r="O758" s="69" t="str">
        <f>IF(N758=0,"",_xlfn.XLOOKUP(N758,'Liste des sites'!$E:$E,'Liste des sites'!$D:$D,""))</f>
        <v>19229</v>
      </c>
      <c r="P758" s="12" t="s">
        <v>194</v>
      </c>
      <c r="Q758" s="103" t="s">
        <v>2764</v>
      </c>
      <c r="R758" s="69" t="str">
        <f t="shared" si="151"/>
        <v/>
      </c>
      <c r="S758" s="103"/>
      <c r="T758" s="14">
        <f>IF(S758="",0,_xlfn.XLOOKUP(S758,'Clés appart'!$D:$D,'Clés appart'!$G:$G,0))</f>
        <v>0</v>
      </c>
      <c r="U758" s="69"/>
      <c r="V758" s="69"/>
      <c r="W758" s="69" t="str">
        <f>_xlfn.XLOOKUP(R758,'Liste BT'!$J:$J,'Liste BT'!$K:$K,"")</f>
        <v/>
      </c>
      <c r="X758" s="105" t="s">
        <v>2764</v>
      </c>
      <c r="Y758" s="13">
        <v>5</v>
      </c>
      <c r="Z758" s="70">
        <f t="shared" si="152"/>
        <v>5</v>
      </c>
      <c r="AA758" s="72">
        <f t="shared" si="157"/>
        <v>0</v>
      </c>
      <c r="AB758" s="72">
        <f t="shared" si="158"/>
        <v>0</v>
      </c>
      <c r="AC758" s="72">
        <f t="shared" si="159"/>
        <v>0</v>
      </c>
      <c r="AD758" s="72">
        <f t="shared" si="160"/>
        <v>0</v>
      </c>
      <c r="AE758" s="59" t="s">
        <v>596</v>
      </c>
      <c r="AF758" s="115"/>
      <c r="AG758" s="115"/>
      <c r="AH758" s="115"/>
      <c r="AI758" s="115"/>
      <c r="AJ758" s="115"/>
      <c r="AK758" s="115">
        <v>5</v>
      </c>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c r="BJ758" s="115"/>
      <c r="BK758" s="115"/>
      <c r="BL758" s="115"/>
      <c r="BM758" s="115"/>
      <c r="BN758" s="115"/>
      <c r="BO758" s="115"/>
      <c r="BP758" s="115"/>
      <c r="BQ758" s="115"/>
      <c r="BR758" s="115"/>
      <c r="BS758" s="115"/>
      <c r="BT758" s="115"/>
      <c r="BU758" s="115"/>
    </row>
    <row r="759" spans="1:73" ht="51" customHeight="1" x14ac:dyDescent="0.3">
      <c r="A759" s="67" t="s">
        <v>499</v>
      </c>
      <c r="B759" s="143" cm="1">
        <f t="array" ref="B759">IF(COUNTA(AF759:BU759)=0,"",_xlfn.XLOOKUP(INDEX(AF759:BU759,MATCH(FALSE,ISBLANK(AF759:BU759),0)),$AF759:$BU759,$AF$738:$BU$738,0))</f>
        <v>45932</v>
      </c>
      <c r="C759" s="67" t="s">
        <v>789</v>
      </c>
      <c r="D759" s="67" t="s">
        <v>820</v>
      </c>
      <c r="E759" s="67">
        <v>2304261237</v>
      </c>
      <c r="F759" s="12"/>
      <c r="G759" s="12"/>
      <c r="H759" s="12" t="s">
        <v>1501</v>
      </c>
      <c r="J759" s="14" t="s">
        <v>318</v>
      </c>
      <c r="K759" s="14" t="str">
        <f>_xlfn.XLOOKUP(CONCATENATE(O759," ",U759),'Liste BT'!$J:$J,'Liste BT'!$C:$C,0)</f>
        <v>17263B.32</v>
      </c>
      <c r="L759" s="14"/>
      <c r="M759" s="68" t="str">
        <f>IF(N759=0,"",_xlfn.XLOOKUP(N759,'Liste des sites'!$E:$E,'Liste des sites'!$O:$O,""))</f>
        <v>Jura</v>
      </c>
      <c r="N759" s="12" t="s">
        <v>2355</v>
      </c>
      <c r="O759" s="69" t="str">
        <f>IF(N759=0,"",_xlfn.XLOOKUP(N759,'Liste des sites'!$E:$E,'Liste des sites'!$D:$D,""))</f>
        <v>1749</v>
      </c>
      <c r="P759" s="12" t="s">
        <v>2355</v>
      </c>
      <c r="Q759" s="101" t="s">
        <v>731</v>
      </c>
      <c r="R759" s="69" t="str">
        <f t="shared" si="151"/>
        <v>1749 Vitrerie intérieure et extérieure</v>
      </c>
      <c r="S759" s="103"/>
      <c r="T759" s="14">
        <f>IF(S759="",0,_xlfn.XLOOKUP(S759,'Clés appart'!$D:$D,'Clés appart'!$G:$G,0))</f>
        <v>0</v>
      </c>
      <c r="U759" s="69" t="s">
        <v>544</v>
      </c>
      <c r="V759" s="69" t="s">
        <v>544</v>
      </c>
      <c r="W759" s="69" t="str">
        <f>_xlfn.XLOOKUP(R759,'Liste BT'!$J:$J,'Liste BT'!$K:$K,"")</f>
        <v>A02</v>
      </c>
      <c r="X759" s="105"/>
      <c r="Y759" s="19">
        <v>4</v>
      </c>
      <c r="Z759" s="70">
        <f t="shared" si="152"/>
        <v>4</v>
      </c>
      <c r="AA759" s="72">
        <f t="shared" si="157"/>
        <v>0</v>
      </c>
      <c r="AB759" s="72">
        <f t="shared" si="158"/>
        <v>0</v>
      </c>
      <c r="AC759" s="72">
        <f t="shared" si="159"/>
        <v>0</v>
      </c>
      <c r="AD759" s="72">
        <f t="shared" si="160"/>
        <v>0</v>
      </c>
      <c r="AE759" s="59" t="s">
        <v>596</v>
      </c>
      <c r="AF759" s="115"/>
      <c r="AG759" s="115"/>
      <c r="AH759" s="115"/>
      <c r="AI759" s="115">
        <v>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c r="BJ759" s="115"/>
      <c r="BK759" s="115"/>
      <c r="BL759" s="115"/>
      <c r="BM759" s="115"/>
      <c r="BN759" s="115"/>
      <c r="BO759" s="115"/>
      <c r="BP759" s="115"/>
      <c r="BQ759" s="115"/>
      <c r="BR759" s="115"/>
      <c r="BS759" s="115"/>
      <c r="BT759" s="115"/>
      <c r="BU759" s="115"/>
    </row>
    <row r="760" spans="1:73" ht="51" customHeight="1" x14ac:dyDescent="0.3">
      <c r="A760" s="67" t="s">
        <v>499</v>
      </c>
      <c r="B760" s="143" cm="1">
        <f t="array" ref="B760">IF(COUNTA(AF760:BU760)=0,"",_xlfn.XLOOKUP(INDEX(AF760:BU760,MATCH(FALSE,ISBLANK(AF760:BU760),0)),$AF760:$BU760,$AF$738:$BU$738,0))</f>
        <v>45932</v>
      </c>
      <c r="C760" s="67" t="s">
        <v>789</v>
      </c>
      <c r="D760" s="67" t="s">
        <v>820</v>
      </c>
      <c r="E760" s="67">
        <v>2304261237</v>
      </c>
      <c r="F760" s="12"/>
      <c r="G760" s="12"/>
      <c r="H760" s="12" t="s">
        <v>164</v>
      </c>
      <c r="I760" s="59"/>
      <c r="J760" s="14" t="s">
        <v>1160</v>
      </c>
      <c r="K760" s="14">
        <f>_xlfn.XLOOKUP(CONCATENATE(O760," ",U760),'Liste BT'!$J:$J,'Liste BT'!$C:$C,0)</f>
        <v>0</v>
      </c>
      <c r="L760" s="14" t="s">
        <v>1160</v>
      </c>
      <c r="M760" s="68" t="str">
        <f>IF(N760=0,"",_xlfn.XLOOKUP(N760,'Liste des sites'!$E:$E,'Liste des sites'!$O:$O,""))</f>
        <v>Neuchâtel</v>
      </c>
      <c r="N760" s="12" t="s">
        <v>1208</v>
      </c>
      <c r="O760" s="69" t="str">
        <f>IF(N760=0,"",_xlfn.XLOOKUP(N760,'Liste des sites'!$E:$E,'Liste des sites'!$D:$D,""))</f>
        <v>19229</v>
      </c>
      <c r="P760" s="12" t="s">
        <v>1194</v>
      </c>
      <c r="Q760" s="103" t="s">
        <v>2764</v>
      </c>
      <c r="R760" s="69" t="str">
        <f t="shared" si="151"/>
        <v/>
      </c>
      <c r="S760" s="103"/>
      <c r="T760" s="14">
        <f>IF(S760="",0,_xlfn.XLOOKUP(S760,'Clés appart'!$D:$D,'Clés appart'!$G:$G,0))</f>
        <v>0</v>
      </c>
      <c r="U760" s="69"/>
      <c r="V760" s="69"/>
      <c r="W760" s="69" t="str">
        <f>_xlfn.XLOOKUP(R760,'Liste BT'!$J:$J,'Liste BT'!$K:$K,"")</f>
        <v/>
      </c>
      <c r="X760" s="105" t="s">
        <v>2764</v>
      </c>
      <c r="Y760" s="13">
        <v>1.5</v>
      </c>
      <c r="Z760" s="70">
        <f t="shared" si="152"/>
        <v>1.5</v>
      </c>
      <c r="AA760" s="72">
        <f t="shared" si="157"/>
        <v>0</v>
      </c>
      <c r="AB760" s="72">
        <f t="shared" si="158"/>
        <v>0</v>
      </c>
      <c r="AC760" s="72">
        <f t="shared" si="159"/>
        <v>0</v>
      </c>
      <c r="AD760" s="72">
        <f t="shared" si="160"/>
        <v>0</v>
      </c>
      <c r="AE760" s="59" t="s">
        <v>596</v>
      </c>
      <c r="AF760" s="115"/>
      <c r="AG760" s="115"/>
      <c r="AH760" s="115"/>
      <c r="AI760" s="115">
        <v>1.5</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c r="BJ760" s="115"/>
      <c r="BK760" s="115"/>
      <c r="BL760" s="115"/>
      <c r="BM760" s="115"/>
      <c r="BN760" s="115"/>
      <c r="BO760" s="115"/>
      <c r="BP760" s="115"/>
      <c r="BQ760" s="115"/>
      <c r="BR760" s="115"/>
      <c r="BS760" s="115"/>
      <c r="BT760" s="115"/>
      <c r="BU760" s="115"/>
    </row>
    <row r="761" spans="1:73" ht="51" customHeight="1" x14ac:dyDescent="0.3">
      <c r="A761" s="67" t="s">
        <v>499</v>
      </c>
      <c r="B761" s="143" cm="1">
        <f t="array" ref="B761">IF(COUNTA(AF761:BU761)=0,"",_xlfn.XLOOKUP(INDEX(AF761:BU761,MATCH(FALSE,ISBLANK(AF761:BU761),0)),$AF761:$BU761,$AF$738:$BU$738,0))</f>
        <v>45933</v>
      </c>
      <c r="C761" s="67" t="s">
        <v>789</v>
      </c>
      <c r="D761" s="67" t="s">
        <v>820</v>
      </c>
      <c r="E761" s="67">
        <v>2304261237</v>
      </c>
      <c r="F761" s="12"/>
      <c r="G761" s="12"/>
      <c r="H761" s="12" t="s">
        <v>1501</v>
      </c>
      <c r="I761" s="59"/>
      <c r="J761" s="14" t="s">
        <v>233</v>
      </c>
      <c r="K761" s="14" t="str">
        <f>_xlfn.XLOOKUP(CONCATENATE(O761," ",U761),'Liste BT'!$J:$J,'Liste BT'!$C:$C,0)</f>
        <v>5325</v>
      </c>
      <c r="L761" s="14"/>
      <c r="M761" s="68" t="str">
        <f>IF(N761=0,"",_xlfn.XLOOKUP(N761,'Liste des sites'!$E:$E,'Liste des sites'!$O:$O,""))</f>
        <v>Neuchâtel</v>
      </c>
      <c r="N761" s="12" t="s">
        <v>1317</v>
      </c>
      <c r="O761" s="69" t="str">
        <f>IF(N761=0,"",_xlfn.XLOOKUP(N761,'Liste des sites'!$E:$E,'Liste des sites'!$D:$D,""))</f>
        <v>1825</v>
      </c>
      <c r="P761" s="12" t="s">
        <v>1317</v>
      </c>
      <c r="Q761" s="103" t="s">
        <v>727</v>
      </c>
      <c r="R761" s="69" t="str">
        <f t="shared" si="151"/>
        <v>1825 Vitrerie intérieure et extérieure</v>
      </c>
      <c r="S761" s="103"/>
      <c r="T761" s="14">
        <f>IF(S761="",0,_xlfn.XLOOKUP(S761,'Clés appart'!$D:$D,'Clés appart'!$G:$G,0))</f>
        <v>0</v>
      </c>
      <c r="U761" s="69" t="s">
        <v>544</v>
      </c>
      <c r="V761" s="69" t="s">
        <v>544</v>
      </c>
      <c r="W761" s="69" t="str">
        <f>_xlfn.XLOOKUP(R761,'Liste BT'!$J:$J,'Liste BT'!$K:$K,"")</f>
        <v>A01</v>
      </c>
      <c r="X761" s="105"/>
      <c r="Y761" s="13">
        <v>2</v>
      </c>
      <c r="Z761" s="70">
        <f t="shared" si="152"/>
        <v>2</v>
      </c>
      <c r="AA761" s="72">
        <f t="shared" si="157"/>
        <v>0</v>
      </c>
      <c r="AB761" s="72">
        <f t="shared" si="158"/>
        <v>0</v>
      </c>
      <c r="AC761" s="72">
        <f t="shared" si="159"/>
        <v>0</v>
      </c>
      <c r="AD761" s="72">
        <f t="shared" si="160"/>
        <v>0</v>
      </c>
      <c r="AE761" s="59" t="s">
        <v>596</v>
      </c>
      <c r="AF761" s="115"/>
      <c r="AG761" s="115"/>
      <c r="AH761" s="115"/>
      <c r="AI761" s="115"/>
      <c r="AJ761" s="115">
        <v>2</v>
      </c>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c r="BJ761" s="115"/>
      <c r="BK761" s="115"/>
      <c r="BL761" s="115"/>
      <c r="BM761" s="115"/>
      <c r="BN761" s="115"/>
      <c r="BO761" s="115"/>
      <c r="BP761" s="115"/>
      <c r="BQ761" s="115"/>
      <c r="BR761" s="115"/>
      <c r="BS761" s="115"/>
      <c r="BT761" s="115"/>
      <c r="BU761" s="115"/>
    </row>
    <row r="762" spans="1:73" ht="51" customHeight="1" x14ac:dyDescent="0.3">
      <c r="A762" s="67" t="s">
        <v>499</v>
      </c>
      <c r="B762" s="143" cm="1">
        <f t="array" ref="B762">IF(COUNTA(AF762:BU762)=0,"",_xlfn.XLOOKUP(INDEX(AF762:BU762,MATCH(FALSE,ISBLANK(AF762:BU762),0)),$AF762:$BU762,$AF$738:$BU$738,0))</f>
        <v>45933</v>
      </c>
      <c r="C762" s="67" t="s">
        <v>789</v>
      </c>
      <c r="D762" s="67" t="s">
        <v>820</v>
      </c>
      <c r="E762" s="67">
        <v>2304261237</v>
      </c>
      <c r="F762" s="12"/>
      <c r="G762" s="12"/>
      <c r="H762" s="12" t="s">
        <v>1501</v>
      </c>
      <c r="I762" s="59"/>
      <c r="J762" s="14" t="s">
        <v>254</v>
      </c>
      <c r="K762" s="14" t="str">
        <f>_xlfn.XLOOKUP(CONCATENATE(O762," ",U762),'Liste BT'!$J:$J,'Liste BT'!$C:$C,0)</f>
        <v>5325</v>
      </c>
      <c r="L762" s="14"/>
      <c r="M762" s="68" t="str">
        <f>IF(N762=0,"",_xlfn.XLOOKUP(N762,'Liste des sites'!$E:$E,'Liste des sites'!$O:$O,""))</f>
        <v>Neuchâtel</v>
      </c>
      <c r="N762" s="12" t="s">
        <v>1317</v>
      </c>
      <c r="O762" s="69" t="str">
        <f>IF(N762=0,"",_xlfn.XLOOKUP(N762,'Liste des sites'!$E:$E,'Liste des sites'!$D:$D,""))</f>
        <v>1825</v>
      </c>
      <c r="P762" s="12" t="s">
        <v>1317</v>
      </c>
      <c r="Q762" s="103" t="s">
        <v>734</v>
      </c>
      <c r="R762" s="69" t="str">
        <f t="shared" si="151"/>
        <v>1825 Vitrerie intérieure et extérieure</v>
      </c>
      <c r="S762" s="103"/>
      <c r="T762" s="14">
        <f>IF(S762="",0,_xlfn.XLOOKUP(S762,'Clés appart'!$D:$D,'Clés appart'!$G:$G,0))</f>
        <v>0</v>
      </c>
      <c r="U762" s="69" t="s">
        <v>544</v>
      </c>
      <c r="V762" s="69" t="s">
        <v>544</v>
      </c>
      <c r="W762" s="69" t="str">
        <f>_xlfn.XLOOKUP(R762,'Liste BT'!$J:$J,'Liste BT'!$K:$K,"")</f>
        <v>A01</v>
      </c>
      <c r="X762" s="105"/>
      <c r="Y762" s="13">
        <f>2.5/2</f>
        <v>1.25</v>
      </c>
      <c r="Z762" s="70">
        <f t="shared" si="152"/>
        <v>1.5</v>
      </c>
      <c r="AA762" s="72">
        <f t="shared" si="157"/>
        <v>0</v>
      </c>
      <c r="AB762" s="72">
        <f t="shared" si="158"/>
        <v>0</v>
      </c>
      <c r="AC762" s="72">
        <f t="shared" si="159"/>
        <v>0</v>
      </c>
      <c r="AD762" s="72">
        <f t="shared" si="160"/>
        <v>0</v>
      </c>
      <c r="AE762" s="59" t="s">
        <v>596</v>
      </c>
      <c r="AF762" s="115"/>
      <c r="AG762" s="115"/>
      <c r="AH762" s="115"/>
      <c r="AI762" s="115"/>
      <c r="AJ762" s="115">
        <v>1.5</v>
      </c>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c r="BJ762" s="115"/>
      <c r="BK762" s="115"/>
      <c r="BL762" s="115"/>
      <c r="BM762" s="115"/>
      <c r="BN762" s="115"/>
      <c r="BO762" s="115"/>
      <c r="BP762" s="115"/>
      <c r="BQ762" s="115"/>
      <c r="BR762" s="115"/>
      <c r="BS762" s="115"/>
      <c r="BT762" s="115"/>
      <c r="BU762" s="115"/>
    </row>
    <row r="763" spans="1:73" ht="51" customHeight="1" x14ac:dyDescent="0.3">
      <c r="A763" s="67" t="s">
        <v>499</v>
      </c>
      <c r="B763" s="143" cm="1">
        <f t="array" ref="B763">IF(COUNTA(AF763:BU763)=0,"",_xlfn.XLOOKUP(INDEX(AF763:BU763,MATCH(FALSE,ISBLANK(AF763:BU763),0)),$AF763:$BU763,$AF$738:$BU$738,0))</f>
        <v>45934</v>
      </c>
      <c r="C763" s="67" t="s">
        <v>789</v>
      </c>
      <c r="D763" s="67" t="s">
        <v>820</v>
      </c>
      <c r="E763" s="67">
        <v>2304261237</v>
      </c>
      <c r="F763" s="12"/>
      <c r="G763" s="12"/>
      <c r="H763" s="12" t="s">
        <v>164</v>
      </c>
      <c r="I763" s="59"/>
      <c r="J763" s="14" t="s">
        <v>1160</v>
      </c>
      <c r="K763" s="14">
        <f>_xlfn.XLOOKUP(CONCATENATE(O763," ",U763),'Liste BT'!$J:$J,'Liste BT'!$C:$C,0)</f>
        <v>0</v>
      </c>
      <c r="L763" s="14" t="s">
        <v>1160</v>
      </c>
      <c r="M763" s="68" t="str">
        <f>IF(N763=0,"",_xlfn.XLOOKUP(N763,'Liste des sites'!$E:$E,'Liste des sites'!$O:$O,""))</f>
        <v>Neuchâtel</v>
      </c>
      <c r="N763" s="12" t="s">
        <v>1208</v>
      </c>
      <c r="O763" s="69" t="str">
        <f>IF(N763=0,"",_xlfn.XLOOKUP(N763,'Liste des sites'!$E:$E,'Liste des sites'!$D:$D,""))</f>
        <v>19229</v>
      </c>
      <c r="P763" s="12" t="s">
        <v>194</v>
      </c>
      <c r="Q763" s="103" t="s">
        <v>2764</v>
      </c>
      <c r="R763" s="69" t="str">
        <f t="shared" si="151"/>
        <v/>
      </c>
      <c r="S763" s="103"/>
      <c r="T763" s="14">
        <f>IF(S763="",0,_xlfn.XLOOKUP(S763,'Clés appart'!$D:$D,'Clés appart'!$G:$G,0))</f>
        <v>0</v>
      </c>
      <c r="U763" s="69"/>
      <c r="V763" s="69"/>
      <c r="W763" s="69" t="str">
        <f>_xlfn.XLOOKUP(R763,'Liste BT'!$J:$J,'Liste BT'!$K:$K,"")</f>
        <v/>
      </c>
      <c r="X763" s="105" t="s">
        <v>2764</v>
      </c>
      <c r="Y763" s="13">
        <v>5</v>
      </c>
      <c r="Z763" s="70">
        <f t="shared" si="152"/>
        <v>5</v>
      </c>
      <c r="AA763" s="72">
        <f t="shared" si="157"/>
        <v>0</v>
      </c>
      <c r="AB763" s="72">
        <f t="shared" si="158"/>
        <v>0</v>
      </c>
      <c r="AC763" s="72">
        <f t="shared" si="159"/>
        <v>0</v>
      </c>
      <c r="AD763" s="72">
        <f t="shared" si="160"/>
        <v>0</v>
      </c>
      <c r="AE763" s="59" t="s">
        <v>596</v>
      </c>
      <c r="AF763" s="115"/>
      <c r="AG763" s="115"/>
      <c r="AH763" s="115"/>
      <c r="AI763" s="115"/>
      <c r="AJ763" s="115"/>
      <c r="AK763" s="115">
        <v>5</v>
      </c>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c r="BJ763" s="115"/>
      <c r="BK763" s="115"/>
      <c r="BL763" s="115"/>
      <c r="BM763" s="115"/>
      <c r="BN763" s="115"/>
      <c r="BO763" s="115"/>
      <c r="BP763" s="115"/>
      <c r="BQ763" s="115"/>
      <c r="BR763" s="115"/>
      <c r="BS763" s="115"/>
      <c r="BT763" s="115"/>
      <c r="BU763" s="115"/>
    </row>
    <row r="764" spans="1:73" ht="51" customHeight="1" x14ac:dyDescent="0.3">
      <c r="A764" s="67" t="s">
        <v>499</v>
      </c>
      <c r="B764" s="143" cm="1">
        <f t="array" ref="B764">IF(COUNTA(AF764:BU764)=0,"",_xlfn.XLOOKUP(INDEX(AF764:BU764,MATCH(FALSE,ISBLANK(AF764:BU764),0)),$AF764:$BU764,$AF$738:$BU$738,0))</f>
        <v>45931</v>
      </c>
      <c r="C764" s="67" t="s">
        <v>785</v>
      </c>
      <c r="D764" s="67" t="s">
        <v>812</v>
      </c>
      <c r="E764" s="67">
        <v>2404263110</v>
      </c>
      <c r="F764" s="12"/>
      <c r="G764" s="12"/>
      <c r="H764" s="12"/>
      <c r="I764" s="59"/>
      <c r="J764" s="14"/>
      <c r="K764" s="14">
        <f>_xlfn.XLOOKUP(CONCATENATE(O764," ",U764),'Liste BT'!$J:$J,'Liste BT'!$C:$C,0)</f>
        <v>0</v>
      </c>
      <c r="L764" s="14"/>
      <c r="M764" s="68" t="str">
        <f>IF(N764=0,"",_xlfn.XLOOKUP(N764,'Liste des sites'!$E:$E,'Liste des sites'!$O:$O,""))</f>
        <v/>
      </c>
      <c r="N764" s="12"/>
      <c r="O764" s="69" t="str">
        <f>IF(N764=0,"",_xlfn.XLOOKUP(N764,'Liste des sites'!$E:$E,'Liste des sites'!$D:$D,""))</f>
        <v/>
      </c>
      <c r="P764" s="12"/>
      <c r="Q764" s="104" t="s">
        <v>702</v>
      </c>
      <c r="R764" s="69" t="str">
        <f t="shared" si="151"/>
        <v/>
      </c>
      <c r="S764" s="103"/>
      <c r="T764" s="14">
        <f>IF(S764="",0,_xlfn.XLOOKUP(S764,'Clés appart'!$D:$D,'Clés appart'!$G:$G,0))</f>
        <v>0</v>
      </c>
      <c r="U764" s="69"/>
      <c r="V764" s="69"/>
      <c r="W764" s="69" t="str">
        <f>_xlfn.XLOOKUP(R764,'Liste BT'!$J:$J,'Liste BT'!$K:$K,"")</f>
        <v/>
      </c>
      <c r="X764" s="105"/>
      <c r="Y764" s="13"/>
      <c r="Z764" s="70">
        <f t="shared" ref="Z764:Z830" si="161">SUM(AF764:BU764)</f>
        <v>0</v>
      </c>
      <c r="AA764" s="72">
        <f t="shared" si="157"/>
        <v>0</v>
      </c>
      <c r="AB764" s="72">
        <f t="shared" si="158"/>
        <v>0</v>
      </c>
      <c r="AC764" s="72">
        <f t="shared" si="159"/>
        <v>1</v>
      </c>
      <c r="AD764" s="72">
        <f t="shared" si="160"/>
        <v>0</v>
      </c>
      <c r="AE764" s="59"/>
      <c r="AF764" s="115"/>
      <c r="AG764" s="115"/>
      <c r="AH764" s="115" t="s">
        <v>790</v>
      </c>
      <c r="AI764" s="115"/>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c r="BJ764" s="115"/>
      <c r="BK764" s="115"/>
      <c r="BL764" s="115"/>
      <c r="BM764" s="115"/>
      <c r="BN764" s="115"/>
      <c r="BO764" s="115"/>
      <c r="BP764" s="115"/>
      <c r="BQ764" s="115"/>
      <c r="BR764" s="115"/>
      <c r="BS764" s="115"/>
      <c r="BT764" s="115"/>
      <c r="BU764" s="115"/>
    </row>
    <row r="765" spans="1:73" ht="51" customHeight="1" x14ac:dyDescent="0.3">
      <c r="A765" s="67" t="s">
        <v>499</v>
      </c>
      <c r="B765" s="143" cm="1">
        <f t="array" ref="B765">IF(COUNTA(AF765:BU765)=0,"",_xlfn.XLOOKUP(INDEX(AF765:BU765,MATCH(FALSE,ISBLANK(AF765:BU765),0)),$AF765:$BU765,$AF$738:$BU$738,0))</f>
        <v>45932</v>
      </c>
      <c r="C765" s="67" t="s">
        <v>785</v>
      </c>
      <c r="D765" s="67" t="s">
        <v>812</v>
      </c>
      <c r="E765" s="67">
        <v>2404263110</v>
      </c>
      <c r="F765" s="12"/>
      <c r="G765" s="12"/>
      <c r="H765" s="12"/>
      <c r="I765" s="59"/>
      <c r="J765" s="14"/>
      <c r="K765" s="14">
        <f>_xlfn.XLOOKUP(CONCATENATE(O765," ",U765),'Liste BT'!$J:$J,'Liste BT'!$C:$C,0)</f>
        <v>0</v>
      </c>
      <c r="L765" s="14"/>
      <c r="M765" s="68" t="str">
        <f>IF(N765=0,"",_xlfn.XLOOKUP(N765,'Liste des sites'!$E:$E,'Liste des sites'!$O:$O,""))</f>
        <v/>
      </c>
      <c r="N765" s="12"/>
      <c r="O765" s="69" t="str">
        <f>IF(N765=0,"",_xlfn.XLOOKUP(N765,'Liste des sites'!$E:$E,'Liste des sites'!$D:$D,""))</f>
        <v/>
      </c>
      <c r="P765" s="12"/>
      <c r="Q765" s="104" t="s">
        <v>702</v>
      </c>
      <c r="R765" s="69" t="str">
        <f t="shared" si="151"/>
        <v/>
      </c>
      <c r="S765" s="103"/>
      <c r="T765" s="14">
        <f>IF(S765="",0,_xlfn.XLOOKUP(S765,'Clés appart'!$D:$D,'Clés appart'!$G:$G,0))</f>
        <v>0</v>
      </c>
      <c r="U765" s="69"/>
      <c r="V765" s="69"/>
      <c r="W765" s="69" t="str">
        <f>_xlfn.XLOOKUP(R765,'Liste BT'!$J:$J,'Liste BT'!$K:$K,"")</f>
        <v/>
      </c>
      <c r="X765" s="105"/>
      <c r="Y765" s="13"/>
      <c r="Z765" s="70">
        <f t="shared" si="161"/>
        <v>0</v>
      </c>
      <c r="AA765" s="72">
        <f t="shared" si="157"/>
        <v>0</v>
      </c>
      <c r="AB765" s="72">
        <f t="shared" si="158"/>
        <v>0</v>
      </c>
      <c r="AC765" s="72">
        <f t="shared" si="159"/>
        <v>1</v>
      </c>
      <c r="AD765" s="72">
        <f t="shared" si="160"/>
        <v>0</v>
      </c>
      <c r="AE765" s="59"/>
      <c r="AF765" s="115"/>
      <c r="AG765" s="115"/>
      <c r="AH765" s="115"/>
      <c r="AI765" s="115" t="s">
        <v>790</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c r="BJ765" s="115"/>
      <c r="BK765" s="115"/>
      <c r="BL765" s="115"/>
      <c r="BM765" s="115"/>
      <c r="BN765" s="115"/>
      <c r="BO765" s="115"/>
      <c r="BP765" s="115"/>
      <c r="BQ765" s="115"/>
      <c r="BR765" s="115"/>
      <c r="BS765" s="115"/>
      <c r="BT765" s="115"/>
      <c r="BU765" s="115"/>
    </row>
    <row r="766" spans="1:73" ht="51" customHeight="1" x14ac:dyDescent="0.3">
      <c r="A766" s="67" t="s">
        <v>499</v>
      </c>
      <c r="B766" s="143" cm="1">
        <f t="array" ref="B766">IF(COUNTA(AF766:BU766)=0,"",_xlfn.XLOOKUP(INDEX(AF766:BU766,MATCH(FALSE,ISBLANK(AF766:BU766),0)),$AF766:$BU766,$AF$738:$BU$738,0))</f>
        <v>45933</v>
      </c>
      <c r="C766" s="67" t="s">
        <v>785</v>
      </c>
      <c r="D766" s="67" t="s">
        <v>812</v>
      </c>
      <c r="E766" s="67">
        <v>2404263110</v>
      </c>
      <c r="F766" s="12"/>
      <c r="G766" s="12"/>
      <c r="H766" s="12"/>
      <c r="I766" s="59"/>
      <c r="J766" s="14"/>
      <c r="K766" s="14">
        <f>_xlfn.XLOOKUP(CONCATENATE(O766," ",U766),'Liste BT'!$J:$J,'Liste BT'!$C:$C,0)</f>
        <v>0</v>
      </c>
      <c r="L766" s="14"/>
      <c r="M766" s="68" t="str">
        <f>IF(N766=0,"",_xlfn.XLOOKUP(N766,'Liste des sites'!$E:$E,'Liste des sites'!$O:$O,""))</f>
        <v/>
      </c>
      <c r="N766" s="12"/>
      <c r="O766" s="69" t="str">
        <f>IF(N766=0,"",_xlfn.XLOOKUP(N766,'Liste des sites'!$E:$E,'Liste des sites'!$D:$D,""))</f>
        <v/>
      </c>
      <c r="P766" s="12"/>
      <c r="Q766" s="104" t="s">
        <v>702</v>
      </c>
      <c r="R766" s="69" t="str">
        <f t="shared" si="151"/>
        <v/>
      </c>
      <c r="S766" s="103"/>
      <c r="T766" s="14">
        <f>IF(S766="",0,_xlfn.XLOOKUP(S766,'Clés appart'!$D:$D,'Clés appart'!$G:$G,0))</f>
        <v>0</v>
      </c>
      <c r="U766" s="69"/>
      <c r="V766" s="69"/>
      <c r="W766" s="69" t="str">
        <f>_xlfn.XLOOKUP(R766,'Liste BT'!$J:$J,'Liste BT'!$K:$K,"")</f>
        <v/>
      </c>
      <c r="X766" s="105"/>
      <c r="Y766" s="13"/>
      <c r="Z766" s="70">
        <f t="shared" si="161"/>
        <v>0</v>
      </c>
      <c r="AA766" s="72">
        <f t="shared" si="157"/>
        <v>0</v>
      </c>
      <c r="AB766" s="72">
        <f t="shared" si="158"/>
        <v>0</v>
      </c>
      <c r="AC766" s="72">
        <f t="shared" si="159"/>
        <v>1</v>
      </c>
      <c r="AD766" s="72">
        <f t="shared" si="160"/>
        <v>0</v>
      </c>
      <c r="AE766" s="59"/>
      <c r="AF766" s="115"/>
      <c r="AG766" s="115"/>
      <c r="AH766" s="115"/>
      <c r="AI766" s="115"/>
      <c r="AJ766" s="115" t="s">
        <v>790</v>
      </c>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c r="BJ766" s="115"/>
      <c r="BK766" s="115"/>
      <c r="BL766" s="115"/>
      <c r="BM766" s="115"/>
      <c r="BN766" s="115"/>
      <c r="BO766" s="115"/>
      <c r="BP766" s="115"/>
      <c r="BQ766" s="115"/>
      <c r="BR766" s="115"/>
      <c r="BS766" s="115"/>
      <c r="BT766" s="115"/>
      <c r="BU766" s="115"/>
    </row>
    <row r="767" spans="1:73" ht="51" customHeight="1" x14ac:dyDescent="0.3">
      <c r="A767" s="67" t="s">
        <v>499</v>
      </c>
      <c r="B767" s="143" cm="1">
        <f t="array" ref="B767">IF(COUNTA(AF767:BU767)=0,"",_xlfn.XLOOKUP(INDEX(AF767:BU767,MATCH(FALSE,ISBLANK(AF767:BU767),0)),$AF767:$BU767,$AF$738:$BU$738,0))</f>
        <v>45936</v>
      </c>
      <c r="C767" s="67" t="s">
        <v>786</v>
      </c>
      <c r="D767" s="67" t="s">
        <v>815</v>
      </c>
      <c r="E767" s="67">
        <v>2504266786</v>
      </c>
      <c r="F767" s="12"/>
      <c r="G767" s="12"/>
      <c r="H767" s="12" t="s">
        <v>1501</v>
      </c>
      <c r="I767" s="59"/>
      <c r="J767" s="14" t="s">
        <v>352</v>
      </c>
      <c r="K767" s="14" t="str">
        <f>_xlfn.XLOOKUP(CONCATENATE(O767," ",U767),'Liste BT'!$J:$J,'Liste BT'!$C:$C,0)</f>
        <v>5335</v>
      </c>
      <c r="L767" s="14"/>
      <c r="M767" s="68" t="str">
        <f>IF(N767=0,"",_xlfn.XLOOKUP(N767,'Liste des sites'!$E:$E,'Liste des sites'!$O:$O,""))</f>
        <v>Neuchâtel</v>
      </c>
      <c r="N767" s="12" t="s">
        <v>1375</v>
      </c>
      <c r="O767" s="69" t="str">
        <f>IF(N767=0,"",_xlfn.XLOOKUP(N767,'Liste des sites'!$E:$E,'Liste des sites'!$D:$D,""))</f>
        <v>1963</v>
      </c>
      <c r="P767" s="12" t="s">
        <v>1375</v>
      </c>
      <c r="Q767" s="103" t="s">
        <v>727</v>
      </c>
      <c r="R767" s="69" t="str">
        <f t="shared" si="151"/>
        <v>1963 A fond trimestriel</v>
      </c>
      <c r="S767" s="103"/>
      <c r="T767" s="14">
        <f>IF(S767="",0,_xlfn.XLOOKUP(S767,'Clés appart'!$D:$D,'Clés appart'!$G:$G,0))</f>
        <v>0</v>
      </c>
      <c r="U767" s="69" t="s">
        <v>2592</v>
      </c>
      <c r="V767" s="69" t="s">
        <v>2592</v>
      </c>
      <c r="W767" s="69" t="str">
        <f>_xlfn.XLOOKUP(R767,'Liste BT'!$J:$J,'Liste BT'!$K:$K,"")</f>
        <v>M01</v>
      </c>
      <c r="X767" s="105"/>
      <c r="Y767" s="13">
        <v>2</v>
      </c>
      <c r="Z767" s="70">
        <f t="shared" si="161"/>
        <v>2</v>
      </c>
      <c r="AA767" s="72">
        <f t="shared" si="157"/>
        <v>0</v>
      </c>
      <c r="AB767" s="72">
        <f t="shared" si="158"/>
        <v>0</v>
      </c>
      <c r="AC767" s="72">
        <f t="shared" si="159"/>
        <v>0</v>
      </c>
      <c r="AD767" s="72">
        <f t="shared" si="160"/>
        <v>0</v>
      </c>
      <c r="AF767" s="115"/>
      <c r="AG767" s="115"/>
      <c r="AH767" s="115"/>
      <c r="AI767" s="115"/>
      <c r="AJ767" s="115"/>
      <c r="AK767" s="115"/>
      <c r="AL767" s="115"/>
      <c r="AM767" s="115">
        <v>2</v>
      </c>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c r="BJ767" s="115"/>
      <c r="BK767" s="115"/>
      <c r="BL767" s="115"/>
      <c r="BM767" s="115"/>
      <c r="BN767" s="115"/>
      <c r="BO767" s="115"/>
      <c r="BP767" s="115"/>
      <c r="BQ767" s="115"/>
      <c r="BR767" s="115"/>
      <c r="BS767" s="115"/>
      <c r="BT767" s="115"/>
      <c r="BU767" s="115"/>
    </row>
    <row r="768" spans="1:73" ht="51" customHeight="1" x14ac:dyDescent="0.3">
      <c r="A768" s="67" t="s">
        <v>499</v>
      </c>
      <c r="B768" s="143" cm="1">
        <f t="array" ref="B768">IF(COUNTA(AF768:BU768)=0,"",_xlfn.XLOOKUP(INDEX(AF768:BU768,MATCH(FALSE,ISBLANK(AF768:BU768),0)),$AF768:$BU768,$AF$738:$BU$738,0))</f>
        <v>45936</v>
      </c>
      <c r="C768" s="67" t="s">
        <v>786</v>
      </c>
      <c r="D768" s="67" t="s">
        <v>815</v>
      </c>
      <c r="E768" s="67">
        <v>2504266786</v>
      </c>
      <c r="F768" s="12" t="s">
        <v>1204</v>
      </c>
      <c r="G768" s="12"/>
      <c r="H768" s="12" t="s">
        <v>164</v>
      </c>
      <c r="I768" s="59"/>
      <c r="J768" s="14" t="s">
        <v>718</v>
      </c>
      <c r="K768" s="14">
        <f>_xlfn.XLOOKUP(CONCATENATE(O768," ",U768),'Liste BT'!$J:$J,'Liste BT'!$C:$C,0)</f>
        <v>0</v>
      </c>
      <c r="L768" s="14" t="s">
        <v>718</v>
      </c>
      <c r="M768" s="68" t="str">
        <f>IF(N768=0,"",_xlfn.XLOOKUP(N768,'Liste des sites'!$E:$E,'Liste des sites'!$O:$O,""))</f>
        <v>Neuchâtel</v>
      </c>
      <c r="N768" s="12" t="s">
        <v>1205</v>
      </c>
      <c r="O768" s="69" t="str">
        <f>IF(N768=0,"",_xlfn.XLOOKUP(N768,'Liste des sites'!$E:$E,'Liste des sites'!$D:$D,""))</f>
        <v>1848</v>
      </c>
      <c r="P768" s="12" t="s">
        <v>1205</v>
      </c>
      <c r="Q768" s="103" t="s">
        <v>750</v>
      </c>
      <c r="R768" s="69" t="str">
        <f t="shared" si="151"/>
        <v/>
      </c>
      <c r="S768" s="103"/>
      <c r="T768" s="14">
        <f>IF(S768="",0,_xlfn.XLOOKUP(S768,'Clés appart'!$D:$D,'Clés appart'!$G:$G,0))</f>
        <v>0</v>
      </c>
      <c r="U768" s="69"/>
      <c r="V768" s="69"/>
      <c r="W768" s="69" t="str">
        <f>_xlfn.XLOOKUP(R768,'Liste BT'!$J:$J,'Liste BT'!$K:$K,"")</f>
        <v/>
      </c>
      <c r="X768" s="105" t="s">
        <v>750</v>
      </c>
      <c r="Y768" s="13">
        <v>2</v>
      </c>
      <c r="Z768" s="70">
        <f t="shared" si="161"/>
        <v>2</v>
      </c>
      <c r="AA768" s="72">
        <f t="shared" si="157"/>
        <v>0</v>
      </c>
      <c r="AB768" s="72">
        <f t="shared" si="158"/>
        <v>0</v>
      </c>
      <c r="AC768" s="72">
        <f t="shared" si="159"/>
        <v>0</v>
      </c>
      <c r="AD768" s="72">
        <f t="shared" si="160"/>
        <v>0</v>
      </c>
      <c r="AF768" s="115"/>
      <c r="AG768" s="115"/>
      <c r="AH768" s="115"/>
      <c r="AI768" s="115"/>
      <c r="AJ768" s="115"/>
      <c r="AK768" s="115"/>
      <c r="AL768" s="115"/>
      <c r="AM768" s="115">
        <v>2</v>
      </c>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c r="BJ768" s="115"/>
      <c r="BK768" s="115"/>
      <c r="BL768" s="115"/>
      <c r="BM768" s="115"/>
      <c r="BN768" s="115"/>
      <c r="BO768" s="115"/>
      <c r="BP768" s="115"/>
      <c r="BQ768" s="115"/>
      <c r="BR768" s="115"/>
      <c r="BS768" s="115"/>
      <c r="BT768" s="115"/>
      <c r="BU768" s="115"/>
    </row>
    <row r="769" spans="1:73" ht="51" customHeight="1" x14ac:dyDescent="0.3">
      <c r="A769" s="67" t="s">
        <v>499</v>
      </c>
      <c r="B769" s="143" cm="1">
        <f t="array" ref="B769">IF(COUNTA(AF769:BU769)=0,"",_xlfn.XLOOKUP(INDEX(AF769:BU769,MATCH(FALSE,ISBLANK(AF769:BU769),0)),$AF769:$BU769,$AF$738:$BU$738,0))</f>
        <v>45936</v>
      </c>
      <c r="C769" s="67" t="s">
        <v>786</v>
      </c>
      <c r="D769" s="67" t="s">
        <v>815</v>
      </c>
      <c r="E769" s="67">
        <v>2504266786</v>
      </c>
      <c r="F769" s="12"/>
      <c r="G769" s="12"/>
      <c r="H769" s="12" t="s">
        <v>1501</v>
      </c>
      <c r="I769" s="59"/>
      <c r="J769" s="14" t="s">
        <v>324</v>
      </c>
      <c r="K769" s="14">
        <f>_xlfn.XLOOKUP(CONCATENATE(O769," ",U769),'Liste BT'!$J:$J,'Liste BT'!$C:$C,0)</f>
        <v>0</v>
      </c>
      <c r="L769" s="14"/>
      <c r="M769" s="68" t="str">
        <f>IF(N769=0,"",_xlfn.XLOOKUP(N769,'Liste des sites'!$E:$E,'Liste des sites'!$O:$O,""))</f>
        <v>Neuchâtel</v>
      </c>
      <c r="N769" s="12" t="s">
        <v>1395</v>
      </c>
      <c r="O769" s="69" t="str">
        <f>IF(N769=0,"",_xlfn.XLOOKUP(N769,'Liste des sites'!$E:$E,'Liste des sites'!$D:$D,""))</f>
        <v>1835</v>
      </c>
      <c r="P769" s="12" t="s">
        <v>1395</v>
      </c>
      <c r="Q769" s="103" t="s">
        <v>546</v>
      </c>
      <c r="R769" s="69" t="str">
        <f t="shared" si="151"/>
        <v>1835 Toiles d'arraignées</v>
      </c>
      <c r="S769" s="103"/>
      <c r="T769" s="14">
        <f>IF(S769="",0,_xlfn.XLOOKUP(S769,'Clés appart'!$D:$D,'Clés appart'!$G:$G,0))</f>
        <v>0</v>
      </c>
      <c r="U769" s="69" t="s">
        <v>546</v>
      </c>
      <c r="V769" s="69" t="s">
        <v>546</v>
      </c>
      <c r="W769" s="69" t="str">
        <f>_xlfn.XLOOKUP(R769,'Liste BT'!$J:$J,'Liste BT'!$K:$K,"")</f>
        <v/>
      </c>
      <c r="X769" s="105"/>
      <c r="Y769" s="13">
        <v>1</v>
      </c>
      <c r="Z769" s="70">
        <f t="shared" si="161"/>
        <v>1</v>
      </c>
      <c r="AA769" s="72">
        <f t="shared" si="157"/>
        <v>0</v>
      </c>
      <c r="AB769" s="72">
        <f t="shared" si="158"/>
        <v>0</v>
      </c>
      <c r="AC769" s="72">
        <f t="shared" si="159"/>
        <v>0</v>
      </c>
      <c r="AD769" s="72">
        <f t="shared" si="160"/>
        <v>0</v>
      </c>
      <c r="AF769" s="115"/>
      <c r="AG769" s="115"/>
      <c r="AH769" s="115"/>
      <c r="AI769" s="115"/>
      <c r="AJ769" s="115"/>
      <c r="AK769" s="115"/>
      <c r="AL769" s="115"/>
      <c r="AM769" s="115">
        <v>1</v>
      </c>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c r="BJ769" s="115"/>
      <c r="BK769" s="115"/>
      <c r="BL769" s="115"/>
      <c r="BM769" s="115"/>
      <c r="BN769" s="115"/>
      <c r="BO769" s="115"/>
      <c r="BP769" s="115"/>
      <c r="BQ769" s="115"/>
      <c r="BR769" s="115"/>
      <c r="BS769" s="115"/>
      <c r="BT769" s="115"/>
      <c r="BU769" s="115"/>
    </row>
    <row r="770" spans="1:73" ht="51" customHeight="1" x14ac:dyDescent="0.3">
      <c r="A770" s="67" t="s">
        <v>499</v>
      </c>
      <c r="B770" s="143" cm="1">
        <f t="array" ref="B770">IF(COUNTA(AF770:BU770)=0,"",_xlfn.XLOOKUP(INDEX(AF770:BU770,MATCH(FALSE,ISBLANK(AF770:BU770),0)),$AF770:$BU770,$AF$738:$BU$738,0))</f>
        <v>45936</v>
      </c>
      <c r="C770" s="67" t="s">
        <v>786</v>
      </c>
      <c r="D770" s="67" t="s">
        <v>815</v>
      </c>
      <c r="E770" s="67">
        <v>2504266786</v>
      </c>
      <c r="F770" s="12"/>
      <c r="G770" s="12"/>
      <c r="H770" s="12" t="s">
        <v>1501</v>
      </c>
      <c r="J770" s="14">
        <v>14528</v>
      </c>
      <c r="K770" s="14">
        <f>_xlfn.XLOOKUP(CONCATENATE(O770," ",U770),'Liste BT'!$J:$J,'Liste BT'!$C:$C,0)</f>
        <v>0</v>
      </c>
      <c r="L770" s="14"/>
      <c r="M770" s="68" t="str">
        <f>IF(N770=0,"",_xlfn.XLOOKUP(N770,'Liste des sites'!$E:$E,'Liste des sites'!$O:$O,""))</f>
        <v>Berne</v>
      </c>
      <c r="N770" s="12" t="s">
        <v>2500</v>
      </c>
      <c r="O770" s="69" t="str">
        <f>IF(N770=0,"",_xlfn.XLOOKUP(N770,'Liste des sites'!$E:$E,'Liste des sites'!$D:$D,""))</f>
        <v>1852</v>
      </c>
      <c r="P770" s="12" t="s">
        <v>2500</v>
      </c>
      <c r="Q770" s="103" t="s">
        <v>747</v>
      </c>
      <c r="R770" s="69" t="str">
        <f t="shared" si="151"/>
        <v>1852 ENT - Entretien Extérieur</v>
      </c>
      <c r="S770" s="103"/>
      <c r="T770" s="14">
        <f>IF(S770="",0,_xlfn.XLOOKUP(S770,'Clés appart'!$D:$D,'Clés appart'!$G:$G,0))</f>
        <v>0</v>
      </c>
      <c r="U770" s="69" t="s">
        <v>608</v>
      </c>
      <c r="V770" s="69" t="s">
        <v>608</v>
      </c>
      <c r="W770" s="69" t="str">
        <f>_xlfn.XLOOKUP(R770,'Liste BT'!$J:$J,'Liste BT'!$K:$K,"")</f>
        <v/>
      </c>
      <c r="X770" s="105" t="s">
        <v>747</v>
      </c>
      <c r="Y770" s="13">
        <v>2</v>
      </c>
      <c r="Z770" s="70">
        <f t="shared" si="161"/>
        <v>2</v>
      </c>
      <c r="AA770" s="72">
        <f t="shared" si="157"/>
        <v>0</v>
      </c>
      <c r="AB770" s="72">
        <f t="shared" si="158"/>
        <v>0</v>
      </c>
      <c r="AC770" s="72">
        <f t="shared" si="159"/>
        <v>0</v>
      </c>
      <c r="AD770" s="72">
        <f t="shared" si="160"/>
        <v>0</v>
      </c>
      <c r="AF770" s="115"/>
      <c r="AG770" s="115"/>
      <c r="AH770" s="115"/>
      <c r="AI770" s="115"/>
      <c r="AJ770" s="115"/>
      <c r="AK770" s="115"/>
      <c r="AL770" s="115"/>
      <c r="AM770" s="115">
        <v>2</v>
      </c>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c r="BJ770" s="115"/>
      <c r="BK770" s="115"/>
      <c r="BL770" s="115"/>
      <c r="BM770" s="115"/>
      <c r="BN770" s="115"/>
      <c r="BO770" s="115"/>
      <c r="BP770" s="115"/>
      <c r="BQ770" s="115"/>
      <c r="BR770" s="115"/>
      <c r="BS770" s="115"/>
      <c r="BT770" s="115"/>
      <c r="BU770" s="115"/>
    </row>
    <row r="771" spans="1:73" ht="51" customHeight="1" x14ac:dyDescent="0.3">
      <c r="A771" s="67" t="s">
        <v>499</v>
      </c>
      <c r="B771" s="143" cm="1">
        <f t="array" ref="B771">IF(COUNTA(AF771:BU771)=0,"",_xlfn.XLOOKUP(INDEX(AF771:BU771,MATCH(FALSE,ISBLANK(AF771:BU771),0)),$AF771:$BU771,$AF$738:$BU$738,0))</f>
        <v>45937</v>
      </c>
      <c r="C771" s="67" t="s">
        <v>786</v>
      </c>
      <c r="D771" s="67" t="s">
        <v>815</v>
      </c>
      <c r="E771" s="67">
        <v>2504266786</v>
      </c>
      <c r="F771" s="12"/>
      <c r="G771" s="12"/>
      <c r="H771" s="12" t="s">
        <v>1501</v>
      </c>
      <c r="J771" s="14" t="s">
        <v>367</v>
      </c>
      <c r="K771" s="14" t="str">
        <f>_xlfn.XLOOKUP(CONCATENATE(O771," ",U771),'Liste BT'!$J:$J,'Liste BT'!$C:$C,0)</f>
        <v>5326</v>
      </c>
      <c r="L771" s="14"/>
      <c r="M771" s="68" t="str">
        <f>IF(N771=0,"",_xlfn.XLOOKUP(N771,'Liste des sites'!$E:$E,'Liste des sites'!$O:$O,""))</f>
        <v>Neuchâtel</v>
      </c>
      <c r="N771" s="12" t="s">
        <v>1846</v>
      </c>
      <c r="O771" s="69" t="str">
        <f>IF(N771=0,"",_xlfn.XLOOKUP(N771,'Liste des sites'!$E:$E,'Liste des sites'!$D:$D,""))</f>
        <v>1828</v>
      </c>
      <c r="P771" s="12" t="s">
        <v>1846</v>
      </c>
      <c r="Q771" s="103" t="s">
        <v>727</v>
      </c>
      <c r="R771" s="69" t="str">
        <f t="shared" si="151"/>
        <v>1828 A fond trimestriel</v>
      </c>
      <c r="S771" s="103"/>
      <c r="T771" s="14">
        <f>IF(S771="",0,_xlfn.XLOOKUP(S771,'Clés appart'!$D:$D,'Clés appart'!$G:$G,0))</f>
        <v>0</v>
      </c>
      <c r="U771" s="69" t="s">
        <v>2592</v>
      </c>
      <c r="V771" s="69" t="s">
        <v>2592</v>
      </c>
      <c r="W771" s="69" t="str">
        <f>_xlfn.XLOOKUP(R771,'Liste BT'!$J:$J,'Liste BT'!$K:$K,"")</f>
        <v>A04</v>
      </c>
      <c r="X771" s="105"/>
      <c r="Y771" s="13">
        <v>2</v>
      </c>
      <c r="Z771" s="70">
        <f t="shared" si="161"/>
        <v>2</v>
      </c>
      <c r="AA771" s="72">
        <f t="shared" si="157"/>
        <v>0</v>
      </c>
      <c r="AB771" s="72">
        <f t="shared" si="158"/>
        <v>0</v>
      </c>
      <c r="AC771" s="72">
        <f t="shared" si="159"/>
        <v>0</v>
      </c>
      <c r="AD771" s="72">
        <f t="shared" si="160"/>
        <v>0</v>
      </c>
      <c r="AF771" s="115"/>
      <c r="AG771" s="115"/>
      <c r="AH771" s="115"/>
      <c r="AI771" s="115"/>
      <c r="AJ771" s="115"/>
      <c r="AK771" s="115"/>
      <c r="AL771" s="115"/>
      <c r="AM771" s="115"/>
      <c r="AN771" s="115">
        <v>2</v>
      </c>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c r="BJ771" s="115"/>
      <c r="BK771" s="115"/>
      <c r="BL771" s="115"/>
      <c r="BM771" s="115"/>
      <c r="BN771" s="115"/>
      <c r="BO771" s="115"/>
      <c r="BP771" s="115"/>
      <c r="BQ771" s="115"/>
      <c r="BR771" s="115"/>
      <c r="BS771" s="115"/>
      <c r="BT771" s="115"/>
      <c r="BU771" s="115"/>
    </row>
    <row r="772" spans="1:73" ht="51" customHeight="1" x14ac:dyDescent="0.3">
      <c r="A772" s="67" t="s">
        <v>499</v>
      </c>
      <c r="B772" s="143" cm="1">
        <f t="array" ref="B772">IF(COUNTA(AF772:BU772)=0,"",_xlfn.XLOOKUP(INDEX(AF772:BU772,MATCH(FALSE,ISBLANK(AF772:BU772),0)),$AF772:$BU772,$AF$738:$BU$738,0))</f>
        <v>45937</v>
      </c>
      <c r="C772" s="67" t="s">
        <v>786</v>
      </c>
      <c r="D772" s="67" t="s">
        <v>815</v>
      </c>
      <c r="E772" s="67">
        <v>2504266786</v>
      </c>
      <c r="F772" s="12"/>
      <c r="G772" s="12"/>
      <c r="H772" s="12" t="s">
        <v>1501</v>
      </c>
      <c r="J772" s="14" t="s">
        <v>369</v>
      </c>
      <c r="K772" s="14" t="str">
        <f>_xlfn.XLOOKUP(CONCATENATE(O772," ",U772),'Liste BT'!$J:$J,'Liste BT'!$C:$C,0)</f>
        <v>16526</v>
      </c>
      <c r="L772" s="14"/>
      <c r="M772" s="68" t="str">
        <f>IF(N772=0,"",_xlfn.XLOOKUP(N772,'Liste des sites'!$E:$E,'Liste des sites'!$O:$O,""))</f>
        <v>Neuchâtel</v>
      </c>
      <c r="N772" s="12" t="s">
        <v>1846</v>
      </c>
      <c r="O772" s="69" t="str">
        <f>IF(N772=0,"",_xlfn.XLOOKUP(N772,'Liste des sites'!$E:$E,'Liste des sites'!$D:$D,""))</f>
        <v>1828</v>
      </c>
      <c r="P772" s="12" t="s">
        <v>1846</v>
      </c>
      <c r="Q772" s="103" t="s">
        <v>547</v>
      </c>
      <c r="R772" s="69" t="str">
        <f t="shared" si="151"/>
        <v>1828 Nettoyage cages d'ascensseurs</v>
      </c>
      <c r="S772" s="103"/>
      <c r="T772" s="14">
        <f>IF(S772="",0,_xlfn.XLOOKUP(S772,'Clés appart'!$D:$D,'Clés appart'!$G:$G,0))</f>
        <v>0</v>
      </c>
      <c r="U772" s="69" t="s">
        <v>2588</v>
      </c>
      <c r="V772" s="69" t="s">
        <v>2588</v>
      </c>
      <c r="W772" s="69" t="str">
        <f>_xlfn.XLOOKUP(R772,'Liste BT'!$J:$J,'Liste BT'!$K:$K,"")</f>
        <v>A01</v>
      </c>
      <c r="X772" s="105"/>
      <c r="Y772" s="13">
        <v>1</v>
      </c>
      <c r="Z772" s="70">
        <f t="shared" si="161"/>
        <v>1</v>
      </c>
      <c r="AA772" s="72">
        <f t="shared" si="157"/>
        <v>0</v>
      </c>
      <c r="AB772" s="72">
        <f t="shared" si="158"/>
        <v>0</v>
      </c>
      <c r="AC772" s="72">
        <f t="shared" si="159"/>
        <v>0</v>
      </c>
      <c r="AD772" s="72">
        <f t="shared" si="160"/>
        <v>0</v>
      </c>
      <c r="AF772" s="115"/>
      <c r="AG772" s="115"/>
      <c r="AH772" s="115"/>
      <c r="AI772" s="115"/>
      <c r="AJ772" s="115"/>
      <c r="AK772" s="115"/>
      <c r="AL772" s="115"/>
      <c r="AM772" s="115"/>
      <c r="AN772" s="115">
        <v>1</v>
      </c>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c r="BJ772" s="115"/>
      <c r="BK772" s="115"/>
      <c r="BL772" s="115"/>
      <c r="BM772" s="115"/>
      <c r="BN772" s="115"/>
      <c r="BO772" s="115"/>
      <c r="BP772" s="115"/>
      <c r="BQ772" s="115"/>
      <c r="BR772" s="115"/>
      <c r="BS772" s="115"/>
      <c r="BT772" s="115"/>
      <c r="BU772" s="115"/>
    </row>
    <row r="773" spans="1:73" ht="51" customHeight="1" x14ac:dyDescent="0.3">
      <c r="A773" s="67" t="s">
        <v>499</v>
      </c>
      <c r="B773" s="143" cm="1">
        <f t="array" ref="B773">IF(COUNTA(AF773:BU773)=0,"",_xlfn.XLOOKUP(INDEX(AF773:BU773,MATCH(FALSE,ISBLANK(AF773:BU773),0)),$AF773:$BU773,$AF$738:$BU$738,0))</f>
        <v>45937</v>
      </c>
      <c r="C773" s="67" t="s">
        <v>786</v>
      </c>
      <c r="D773" s="67" t="s">
        <v>815</v>
      </c>
      <c r="E773" s="67">
        <v>2504266786</v>
      </c>
      <c r="F773" s="12"/>
      <c r="G773" s="12"/>
      <c r="H773" s="12" t="s">
        <v>1501</v>
      </c>
      <c r="J773" s="14" t="s">
        <v>367</v>
      </c>
      <c r="K773" s="14" t="str">
        <f>_xlfn.XLOOKUP(CONCATENATE(O773," ",U773),'Liste BT'!$J:$J,'Liste BT'!$C:$C,0)</f>
        <v>5326</v>
      </c>
      <c r="L773" s="14"/>
      <c r="M773" s="68" t="str">
        <f>IF(N773=0,"",_xlfn.XLOOKUP(N773,'Liste des sites'!$E:$E,'Liste des sites'!$O:$O,""))</f>
        <v>Neuchâtel</v>
      </c>
      <c r="N773" s="12" t="s">
        <v>1846</v>
      </c>
      <c r="O773" s="69" t="str">
        <f>IF(N773=0,"",_xlfn.XLOOKUP(N773,'Liste des sites'!$E:$E,'Liste des sites'!$D:$D,""))</f>
        <v>1828</v>
      </c>
      <c r="P773" s="12" t="s">
        <v>1846</v>
      </c>
      <c r="Q773" s="103" t="s">
        <v>521</v>
      </c>
      <c r="R773" s="69" t="str">
        <f t="shared" si="151"/>
        <v>1828 Vitrerie intérieure et extérieure</v>
      </c>
      <c r="S773" s="103"/>
      <c r="T773" s="14">
        <f>IF(S773="",0,_xlfn.XLOOKUP(S773,'Clés appart'!$D:$D,'Clés appart'!$G:$G,0))</f>
        <v>0</v>
      </c>
      <c r="U773" s="69" t="s">
        <v>544</v>
      </c>
      <c r="V773" s="69" t="s">
        <v>544</v>
      </c>
      <c r="W773" s="69" t="str">
        <f>_xlfn.XLOOKUP(R773,'Liste BT'!$J:$J,'Liste BT'!$K:$K,"")</f>
        <v>A02</v>
      </c>
      <c r="X773" s="105"/>
      <c r="Y773" s="13">
        <v>1</v>
      </c>
      <c r="Z773" s="70">
        <f t="shared" si="161"/>
        <v>1</v>
      </c>
      <c r="AA773" s="72">
        <f t="shared" si="157"/>
        <v>0</v>
      </c>
      <c r="AB773" s="72">
        <f t="shared" si="158"/>
        <v>0</v>
      </c>
      <c r="AC773" s="72">
        <f t="shared" si="159"/>
        <v>0</v>
      </c>
      <c r="AD773" s="72">
        <f t="shared" si="160"/>
        <v>0</v>
      </c>
      <c r="AF773" s="115"/>
      <c r="AG773" s="115"/>
      <c r="AH773" s="115"/>
      <c r="AI773" s="115"/>
      <c r="AJ773" s="115"/>
      <c r="AK773" s="115"/>
      <c r="AL773" s="115"/>
      <c r="AM773" s="115"/>
      <c r="AN773" s="115">
        <v>1</v>
      </c>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c r="BJ773" s="115"/>
      <c r="BK773" s="115"/>
      <c r="BL773" s="115"/>
      <c r="BM773" s="115"/>
      <c r="BN773" s="115"/>
      <c r="BO773" s="115"/>
      <c r="BP773" s="115"/>
      <c r="BQ773" s="115"/>
      <c r="BR773" s="115"/>
      <c r="BS773" s="115"/>
      <c r="BT773" s="115"/>
      <c r="BU773" s="115"/>
    </row>
    <row r="774" spans="1:73" ht="51" customHeight="1" x14ac:dyDescent="0.3">
      <c r="A774" s="67" t="s">
        <v>499</v>
      </c>
      <c r="B774" s="143" cm="1">
        <f t="array" ref="B774">IF(COUNTA(AF774:BU774)=0,"",_xlfn.XLOOKUP(INDEX(AF774:BU774,MATCH(FALSE,ISBLANK(AF774:BU774),0)),$AF774:$BU774,$AF$738:$BU$738,0))</f>
        <v>45937</v>
      </c>
      <c r="C774" s="67" t="s">
        <v>786</v>
      </c>
      <c r="D774" s="67" t="s">
        <v>815</v>
      </c>
      <c r="E774" s="67">
        <v>2504266786</v>
      </c>
      <c r="F774" s="12"/>
      <c r="G774" s="12"/>
      <c r="H774" s="12" t="s">
        <v>1501</v>
      </c>
      <c r="I774" s="59"/>
      <c r="J774" s="14" t="s">
        <v>585</v>
      </c>
      <c r="K774" s="14" t="str">
        <f>_xlfn.XLOOKUP(CONCATENATE(O774," ",U774),'Liste BT'!$J:$J,'Liste BT'!$C:$C,0)</f>
        <v>17616</v>
      </c>
      <c r="L774" s="14"/>
      <c r="M774" s="68" t="str">
        <f>IF(N774=0,"",_xlfn.XLOOKUP(N774,'Liste des sites'!$E:$E,'Liste des sites'!$O:$O,""))</f>
        <v>Neuchâtel</v>
      </c>
      <c r="N774" s="12" t="s">
        <v>1271</v>
      </c>
      <c r="O774" s="69" t="str">
        <f>IF(N774=0,"",_xlfn.XLOOKUP(N774,'Liste des sites'!$E:$E,'Liste des sites'!$D:$D,""))</f>
        <v>14517</v>
      </c>
      <c r="P774" s="12" t="s">
        <v>1271</v>
      </c>
      <c r="Q774" s="103" t="s">
        <v>741</v>
      </c>
      <c r="R774" s="69" t="str">
        <f t="shared" si="151"/>
        <v>14517 Ramassage des déchets</v>
      </c>
      <c r="S774" s="103"/>
      <c r="T774" s="14">
        <f>IF(S774="",0,_xlfn.XLOOKUP(S774,'Clés appart'!$D:$D,'Clés appart'!$G:$G,0))</f>
        <v>0</v>
      </c>
      <c r="U774" s="69" t="s">
        <v>672</v>
      </c>
      <c r="V774" s="69" t="s">
        <v>672</v>
      </c>
      <c r="W774" s="69" t="str">
        <f>_xlfn.XLOOKUP(R774,'Liste BT'!$J:$J,'Liste BT'!$K:$K,"")</f>
        <v>A02</v>
      </c>
      <c r="X774" s="105"/>
      <c r="Y774" s="19">
        <v>1</v>
      </c>
      <c r="Z774" s="70">
        <f t="shared" si="161"/>
        <v>0.5</v>
      </c>
      <c r="AA774" s="72">
        <f t="shared" si="157"/>
        <v>0</v>
      </c>
      <c r="AB774" s="72">
        <f t="shared" si="158"/>
        <v>0</v>
      </c>
      <c r="AC774" s="72">
        <f t="shared" si="159"/>
        <v>0</v>
      </c>
      <c r="AD774" s="72">
        <f t="shared" si="160"/>
        <v>0</v>
      </c>
      <c r="AF774" s="115"/>
      <c r="AG774" s="115"/>
      <c r="AH774" s="115"/>
      <c r="AI774" s="115"/>
      <c r="AJ774" s="115"/>
      <c r="AK774" s="115"/>
      <c r="AL774" s="115"/>
      <c r="AM774" s="115"/>
      <c r="AN774" s="115">
        <v>0.5</v>
      </c>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c r="BJ774" s="115"/>
      <c r="BK774" s="115"/>
      <c r="BL774" s="115"/>
      <c r="BM774" s="115"/>
      <c r="BN774" s="115"/>
      <c r="BO774" s="115"/>
      <c r="BP774" s="115"/>
      <c r="BQ774" s="115"/>
      <c r="BR774" s="115"/>
      <c r="BS774" s="115"/>
      <c r="BT774" s="115"/>
      <c r="BU774" s="115"/>
    </row>
    <row r="775" spans="1:73" ht="51" customHeight="1" x14ac:dyDescent="0.3">
      <c r="A775" s="67" t="s">
        <v>499</v>
      </c>
      <c r="B775" s="143" cm="1">
        <f t="array" ref="B775">IF(COUNTA(AF775:BU775)=0,"",_xlfn.XLOOKUP(INDEX(AF775:BU775,MATCH(FALSE,ISBLANK(AF775:BU775),0)),$AF775:$BU775,$AF$738:$BU$738,0))</f>
        <v>45937</v>
      </c>
      <c r="C775" s="67" t="s">
        <v>786</v>
      </c>
      <c r="D775" s="67" t="s">
        <v>815</v>
      </c>
      <c r="E775" s="67">
        <v>2504266786</v>
      </c>
      <c r="F775" s="12"/>
      <c r="G775" s="12"/>
      <c r="H775" s="12" t="s">
        <v>1501</v>
      </c>
      <c r="J775" s="14" t="s">
        <v>622</v>
      </c>
      <c r="K775" s="14">
        <f>_xlfn.XLOOKUP(CONCATENATE(O775," ",U775),'Liste BT'!$J:$J,'Liste BT'!$C:$C,0)</f>
        <v>0</v>
      </c>
      <c r="L775" s="14"/>
      <c r="M775" s="68" t="str">
        <f>IF(N775=0,"",_xlfn.XLOOKUP(N775,'Liste des sites'!$E:$E,'Liste des sites'!$O:$O,""))</f>
        <v>Neuchâtel</v>
      </c>
      <c r="N775" s="12" t="s">
        <v>2159</v>
      </c>
      <c r="O775" s="69" t="str">
        <f>IF(N775=0,"",_xlfn.XLOOKUP(N775,'Liste des sites'!$E:$E,'Liste des sites'!$D:$D,""))</f>
        <v>4495</v>
      </c>
      <c r="P775" s="12" t="s">
        <v>2159</v>
      </c>
      <c r="Q775" s="103" t="s">
        <v>571</v>
      </c>
      <c r="R775" s="69" t="str">
        <f t="shared" si="151"/>
        <v>4495 Ramassage des déchets</v>
      </c>
      <c r="S775" s="103"/>
      <c r="T775" s="14">
        <f>IF(S775="",0,_xlfn.XLOOKUP(S775,'Clés appart'!$D:$D,'Clés appart'!$G:$G,0))</f>
        <v>0</v>
      </c>
      <c r="U775" s="69" t="s">
        <v>672</v>
      </c>
      <c r="V775" s="69" t="s">
        <v>672</v>
      </c>
      <c r="W775" s="69" t="str">
        <f>_xlfn.XLOOKUP(R775,'Liste BT'!$J:$J,'Liste BT'!$K:$K,"")</f>
        <v/>
      </c>
      <c r="X775" s="105"/>
      <c r="Y775" s="19">
        <v>1</v>
      </c>
      <c r="Z775" s="70">
        <f t="shared" si="161"/>
        <v>0.5</v>
      </c>
      <c r="AA775" s="72">
        <f t="shared" si="157"/>
        <v>0</v>
      </c>
      <c r="AB775" s="72">
        <f t="shared" si="158"/>
        <v>0</v>
      </c>
      <c r="AC775" s="72">
        <f t="shared" si="159"/>
        <v>0</v>
      </c>
      <c r="AD775" s="72">
        <f t="shared" si="160"/>
        <v>0</v>
      </c>
      <c r="AF775" s="115"/>
      <c r="AG775" s="115"/>
      <c r="AH775" s="115"/>
      <c r="AI775" s="115"/>
      <c r="AJ775" s="115"/>
      <c r="AK775" s="115"/>
      <c r="AL775" s="115"/>
      <c r="AM775" s="115"/>
      <c r="AN775" s="115">
        <v>0.5</v>
      </c>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c r="BJ775" s="115"/>
      <c r="BK775" s="115"/>
      <c r="BL775" s="115"/>
      <c r="BM775" s="115"/>
      <c r="BN775" s="115"/>
      <c r="BO775" s="115"/>
      <c r="BP775" s="115"/>
      <c r="BQ775" s="115"/>
      <c r="BR775" s="115"/>
      <c r="BS775" s="115"/>
      <c r="BT775" s="115"/>
      <c r="BU775" s="115"/>
    </row>
    <row r="776" spans="1:73" ht="51" customHeight="1" x14ac:dyDescent="0.3">
      <c r="A776" s="67" t="s">
        <v>499</v>
      </c>
      <c r="B776" s="143" cm="1">
        <f t="array" ref="B776">IF(COUNTA(AF776:BU776)=0,"",_xlfn.XLOOKUP(INDEX(AF776:BU776,MATCH(FALSE,ISBLANK(AF776:BU776),0)),$AF776:$BU776,$AF$738:$BU$738,0))</f>
        <v>45937</v>
      </c>
      <c r="C776" s="67" t="s">
        <v>786</v>
      </c>
      <c r="D776" s="67" t="s">
        <v>815</v>
      </c>
      <c r="E776" s="67">
        <v>2504266786</v>
      </c>
      <c r="F776" s="12"/>
      <c r="G776" s="12"/>
      <c r="H776" s="12" t="s">
        <v>164</v>
      </c>
      <c r="J776" s="14" t="s">
        <v>1160</v>
      </c>
      <c r="K776" s="14">
        <f>_xlfn.XLOOKUP(CONCATENATE(O776," ",U776),'Liste BT'!$J:$J,'Liste BT'!$C:$C,0)</f>
        <v>0</v>
      </c>
      <c r="L776" s="14" t="s">
        <v>1160</v>
      </c>
      <c r="M776" s="68" t="str">
        <f>IF(N776=0,"",_xlfn.XLOOKUP(N776,'Liste des sites'!$E:$E,'Liste des sites'!$O:$O,""))</f>
        <v>Neuchâtel</v>
      </c>
      <c r="N776" s="12" t="s">
        <v>1208</v>
      </c>
      <c r="O776" s="69" t="str">
        <f>IF(N776=0,"",_xlfn.XLOOKUP(N776,'Liste des sites'!$E:$E,'Liste des sites'!$D:$D,""))</f>
        <v>19229</v>
      </c>
      <c r="P776" s="12" t="s">
        <v>1216</v>
      </c>
      <c r="Q776" s="103" t="s">
        <v>2764</v>
      </c>
      <c r="R776" s="69" t="str">
        <f t="shared" si="151"/>
        <v/>
      </c>
      <c r="S776" s="103"/>
      <c r="T776" s="14">
        <f>IF(S776="",0,_xlfn.XLOOKUP(S776,'Clés appart'!$D:$D,'Clés appart'!$G:$G,0))</f>
        <v>0</v>
      </c>
      <c r="U776" s="69"/>
      <c r="V776" s="69"/>
      <c r="W776" s="69" t="str">
        <f>_xlfn.XLOOKUP(R776,'Liste BT'!$J:$J,'Liste BT'!$K:$K,"")</f>
        <v/>
      </c>
      <c r="X776" s="105" t="s">
        <v>2764</v>
      </c>
      <c r="Y776" s="19">
        <v>1</v>
      </c>
      <c r="Z776" s="70">
        <f t="shared" si="161"/>
        <v>0.5</v>
      </c>
      <c r="AA776" s="72">
        <f t="shared" si="157"/>
        <v>0</v>
      </c>
      <c r="AB776" s="72">
        <f t="shared" si="158"/>
        <v>0</v>
      </c>
      <c r="AC776" s="72">
        <f t="shared" si="159"/>
        <v>0</v>
      </c>
      <c r="AD776" s="72">
        <f t="shared" si="160"/>
        <v>0</v>
      </c>
      <c r="AF776" s="115"/>
      <c r="AG776" s="115"/>
      <c r="AH776" s="115"/>
      <c r="AI776" s="115"/>
      <c r="AJ776" s="115"/>
      <c r="AK776" s="115"/>
      <c r="AL776" s="115"/>
      <c r="AM776" s="115"/>
      <c r="AN776" s="115">
        <v>0.5</v>
      </c>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c r="BJ776" s="115"/>
      <c r="BK776" s="115"/>
      <c r="BL776" s="115"/>
      <c r="BM776" s="115"/>
      <c r="BN776" s="115"/>
      <c r="BO776" s="115"/>
      <c r="BP776" s="115"/>
      <c r="BQ776" s="115"/>
      <c r="BR776" s="115"/>
      <c r="BS776" s="115"/>
      <c r="BT776" s="115"/>
      <c r="BU776" s="115"/>
    </row>
    <row r="777" spans="1:73" ht="51" customHeight="1" x14ac:dyDescent="0.3">
      <c r="A777" s="67" t="s">
        <v>499</v>
      </c>
      <c r="B777" s="143" cm="1">
        <f t="array" ref="B777">IF(COUNTA(AF777:BU777)=0,"",_xlfn.XLOOKUP(INDEX(AF777:BU777,MATCH(FALSE,ISBLANK(AF777:BU777),0)),$AF777:$BU777,$AF$738:$BU$738,0))</f>
        <v>45938</v>
      </c>
      <c r="C777" s="67" t="s">
        <v>786</v>
      </c>
      <c r="D777" s="67" t="s">
        <v>815</v>
      </c>
      <c r="E777" s="67">
        <v>2504266786</v>
      </c>
      <c r="F777" s="12"/>
      <c r="G777" s="12"/>
      <c r="H777" s="12" t="s">
        <v>164</v>
      </c>
      <c r="I777" s="59" t="s">
        <v>596</v>
      </c>
      <c r="J777" s="14" t="s">
        <v>692</v>
      </c>
      <c r="K777" s="14" t="str">
        <f>_xlfn.XLOOKUP(CONCATENATE(O777," ",U777),'Liste BT'!$J:$J,'Liste BT'!$C:$C,0)</f>
        <v>17263B.18</v>
      </c>
      <c r="L777" s="14" t="s">
        <v>692</v>
      </c>
      <c r="M777" s="68" t="str">
        <f>IF(N777=0,"",_xlfn.XLOOKUP(N777,'Liste des sites'!$E:$E,'Liste des sites'!$O:$O,""))</f>
        <v>Berne</v>
      </c>
      <c r="N777" s="12" t="s">
        <v>184</v>
      </c>
      <c r="O777" s="69" t="str">
        <f>IF(N777=0,"",_xlfn.XLOOKUP(N777,'Liste des sites'!$E:$E,'Liste des sites'!$D:$D,""))</f>
        <v>1840</v>
      </c>
      <c r="P777" s="12" t="s">
        <v>184</v>
      </c>
      <c r="Q777" s="103" t="s">
        <v>748</v>
      </c>
      <c r="R777" s="69" t="str">
        <f t="shared" si="151"/>
        <v>1840 Vitrerie intérieure et extérieure</v>
      </c>
      <c r="S777" s="103"/>
      <c r="T777" s="14">
        <f>IF(S777="",0,_xlfn.XLOOKUP(S777,'Clés appart'!$D:$D,'Clés appart'!$G:$G,0))</f>
        <v>0</v>
      </c>
      <c r="U777" s="69" t="s">
        <v>544</v>
      </c>
      <c r="V777" s="69" t="s">
        <v>544</v>
      </c>
      <c r="W777" s="69" t="str">
        <f>_xlfn.XLOOKUP(R777,'Liste BT'!$J:$J,'Liste BT'!$K:$K,"")</f>
        <v>A02</v>
      </c>
      <c r="X777" s="105" t="s">
        <v>748</v>
      </c>
      <c r="Y777" s="13">
        <v>4</v>
      </c>
      <c r="Z777" s="70">
        <f t="shared" si="161"/>
        <v>4</v>
      </c>
      <c r="AA777" s="72">
        <f t="shared" si="157"/>
        <v>0</v>
      </c>
      <c r="AB777" s="72">
        <f t="shared" si="158"/>
        <v>0</v>
      </c>
      <c r="AC777" s="72">
        <f t="shared" si="159"/>
        <v>0</v>
      </c>
      <c r="AD777" s="72">
        <f t="shared" si="160"/>
        <v>0</v>
      </c>
      <c r="AE777" s="147" t="s">
        <v>596</v>
      </c>
      <c r="AF777" s="115"/>
      <c r="AG777" s="115"/>
      <c r="AH777" s="115"/>
      <c r="AI777" s="115"/>
      <c r="AJ777" s="115"/>
      <c r="AK777" s="115"/>
      <c r="AL777" s="115"/>
      <c r="AM777" s="115"/>
      <c r="AN777" s="115"/>
      <c r="AO777" s="115">
        <v>4</v>
      </c>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c r="BJ777" s="115"/>
      <c r="BK777" s="115"/>
      <c r="BL777" s="115"/>
      <c r="BM777" s="115"/>
      <c r="BN777" s="115"/>
      <c r="BO777" s="115"/>
      <c r="BP777" s="115"/>
      <c r="BQ777" s="115"/>
      <c r="BR777" s="115"/>
      <c r="BS777" s="115"/>
      <c r="BT777" s="115"/>
      <c r="BU777" s="115"/>
    </row>
    <row r="778" spans="1:73" ht="51" customHeight="1" x14ac:dyDescent="0.3">
      <c r="A778" s="67" t="s">
        <v>499</v>
      </c>
      <c r="B778" s="143" cm="1">
        <f t="array" ref="B778">IF(COUNTA(AF778:BU778)=0,"",_xlfn.XLOOKUP(INDEX(AF778:BU778,MATCH(FALSE,ISBLANK(AF778:BU778),0)),$AF778:$BU778,$AF$738:$BU$738,0))</f>
        <v>45938</v>
      </c>
      <c r="C778" s="67" t="s">
        <v>786</v>
      </c>
      <c r="D778" s="67" t="s">
        <v>815</v>
      </c>
      <c r="E778" s="67">
        <v>2504266786</v>
      </c>
      <c r="F778" s="12"/>
      <c r="G778" s="12"/>
      <c r="H778" s="12" t="s">
        <v>1501</v>
      </c>
      <c r="J778" s="14" t="s">
        <v>284</v>
      </c>
      <c r="K778" s="14" t="str">
        <f>_xlfn.XLOOKUP(CONCATENATE(O778," ",U778),'Liste BT'!$J:$J,'Liste BT'!$C:$C,0)</f>
        <v>16088</v>
      </c>
      <c r="L778" s="14"/>
      <c r="M778" s="68" t="str">
        <f>IF(N778=0,"",_xlfn.XLOOKUP(N778,'Liste des sites'!$E:$E,'Liste des sites'!$O:$O,""))</f>
        <v>Jura</v>
      </c>
      <c r="N778" s="12" t="s">
        <v>2405</v>
      </c>
      <c r="O778" s="69" t="str">
        <f>IF(N778=0,"",_xlfn.XLOOKUP(N778,'Liste des sites'!$E:$E,'Liste des sites'!$D:$D,""))</f>
        <v>18756</v>
      </c>
      <c r="P778" s="12" t="s">
        <v>2405</v>
      </c>
      <c r="Q778" s="103" t="s">
        <v>521</v>
      </c>
      <c r="R778" s="69" t="str">
        <f t="shared" si="151"/>
        <v>18756 Vitrerie intérieure et extérieure</v>
      </c>
      <c r="S778" s="103"/>
      <c r="T778" s="14">
        <f>IF(S778="",0,_xlfn.XLOOKUP(S778,'Clés appart'!$D:$D,'Clés appart'!$G:$G,0))</f>
        <v>0</v>
      </c>
      <c r="U778" s="69" t="s">
        <v>544</v>
      </c>
      <c r="V778" s="69" t="s">
        <v>544</v>
      </c>
      <c r="W778" s="69" t="str">
        <f>_xlfn.XLOOKUP(R778,'Liste BT'!$J:$J,'Liste BT'!$K:$K,"")</f>
        <v>A04</v>
      </c>
      <c r="X778" s="105"/>
      <c r="Y778" s="13">
        <v>2.0499999999999998</v>
      </c>
      <c r="Z778" s="70">
        <f t="shared" si="161"/>
        <v>2</v>
      </c>
      <c r="AA778" s="72">
        <f t="shared" si="157"/>
        <v>0</v>
      </c>
      <c r="AB778" s="72">
        <f t="shared" si="158"/>
        <v>0</v>
      </c>
      <c r="AC778" s="72">
        <f t="shared" si="159"/>
        <v>0</v>
      </c>
      <c r="AD778" s="72">
        <f t="shared" si="160"/>
        <v>0</v>
      </c>
      <c r="AF778" s="115"/>
      <c r="AG778" s="115"/>
      <c r="AH778" s="115"/>
      <c r="AI778" s="115"/>
      <c r="AJ778" s="115"/>
      <c r="AK778" s="115"/>
      <c r="AL778" s="115"/>
      <c r="AM778" s="115"/>
      <c r="AN778" s="115"/>
      <c r="AO778" s="115">
        <v>2</v>
      </c>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c r="BJ778" s="115"/>
      <c r="BK778" s="115"/>
      <c r="BL778" s="115"/>
      <c r="BM778" s="115"/>
      <c r="BN778" s="115"/>
      <c r="BO778" s="115"/>
      <c r="BP778" s="115"/>
      <c r="BQ778" s="115"/>
      <c r="BR778" s="115"/>
      <c r="BS778" s="115"/>
      <c r="BT778" s="115"/>
      <c r="BU778" s="115"/>
    </row>
    <row r="779" spans="1:73" ht="51" customHeight="1" x14ac:dyDescent="0.3">
      <c r="A779" s="67" t="s">
        <v>499</v>
      </c>
      <c r="B779" s="143" cm="1">
        <f t="array" ref="B779">IF(COUNTA(AF779:BU779)=0,"",_xlfn.XLOOKUP(INDEX(AF779:BU779,MATCH(FALSE,ISBLANK(AF779:BU779),0)),$AF779:$BU779,$AF$738:$BU$738,0))</f>
        <v>45938</v>
      </c>
      <c r="C779" s="67" t="s">
        <v>786</v>
      </c>
      <c r="D779" s="67" t="s">
        <v>815</v>
      </c>
      <c r="E779" s="67">
        <v>2504266786</v>
      </c>
      <c r="F779" s="12"/>
      <c r="G779" s="12"/>
      <c r="H779" s="12" t="s">
        <v>1501</v>
      </c>
      <c r="J779" s="14" t="s">
        <v>286</v>
      </c>
      <c r="K779" s="14" t="str">
        <f>_xlfn.XLOOKUP(CONCATENATE(O779," ",U779),'Liste BT'!$J:$J,'Liste BT'!$C:$C,0)</f>
        <v>16089</v>
      </c>
      <c r="L779" s="14"/>
      <c r="M779" s="68" t="str">
        <f>IF(N779=0,"",_xlfn.XLOOKUP(N779,'Liste des sites'!$E:$E,'Liste des sites'!$O:$O,""))</f>
        <v>Jura</v>
      </c>
      <c r="N779" s="12" t="s">
        <v>2407</v>
      </c>
      <c r="O779" s="69" t="str">
        <f>IF(N779=0,"",_xlfn.XLOOKUP(N779,'Liste des sites'!$E:$E,'Liste des sites'!$D:$D,""))</f>
        <v>18757</v>
      </c>
      <c r="P779" s="12" t="s">
        <v>2407</v>
      </c>
      <c r="Q779" s="103" t="s">
        <v>521</v>
      </c>
      <c r="R779" s="69" t="str">
        <f t="shared" si="151"/>
        <v>18757 Vitrerie intérieure et extérieure</v>
      </c>
      <c r="S779" s="103"/>
      <c r="T779" s="14">
        <f>IF(S779="",0,_xlfn.XLOOKUP(S779,'Clés appart'!$D:$D,'Clés appart'!$G:$G,0))</f>
        <v>0</v>
      </c>
      <c r="U779" s="69" t="s">
        <v>544</v>
      </c>
      <c r="V779" s="69" t="s">
        <v>544</v>
      </c>
      <c r="W779" s="69" t="str">
        <f>_xlfn.XLOOKUP(R779,'Liste BT'!$J:$J,'Liste BT'!$K:$K,"")</f>
        <v>H01</v>
      </c>
      <c r="X779" s="105"/>
      <c r="Y779" s="13">
        <v>0.96</v>
      </c>
      <c r="Z779" s="70">
        <f t="shared" si="161"/>
        <v>1</v>
      </c>
      <c r="AA779" s="72">
        <f t="shared" si="157"/>
        <v>0</v>
      </c>
      <c r="AB779" s="72">
        <f t="shared" si="158"/>
        <v>0</v>
      </c>
      <c r="AC779" s="72">
        <f t="shared" si="159"/>
        <v>0</v>
      </c>
      <c r="AD779" s="72">
        <f t="shared" si="160"/>
        <v>0</v>
      </c>
      <c r="AF779" s="115"/>
      <c r="AG779" s="115"/>
      <c r="AH779" s="115"/>
      <c r="AI779" s="115"/>
      <c r="AJ779" s="115"/>
      <c r="AK779" s="115"/>
      <c r="AL779" s="115"/>
      <c r="AM779" s="115"/>
      <c r="AN779" s="115"/>
      <c r="AO779" s="115">
        <v>1</v>
      </c>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c r="BJ779" s="115"/>
      <c r="BK779" s="115"/>
      <c r="BL779" s="115"/>
      <c r="BM779" s="115"/>
      <c r="BN779" s="115"/>
      <c r="BO779" s="115"/>
      <c r="BP779" s="115"/>
      <c r="BQ779" s="115"/>
      <c r="BR779" s="115"/>
      <c r="BS779" s="115"/>
      <c r="BT779" s="115"/>
      <c r="BU779" s="115"/>
    </row>
    <row r="780" spans="1:73" ht="51" customHeight="1" x14ac:dyDescent="0.3">
      <c r="A780" s="67" t="s">
        <v>499</v>
      </c>
      <c r="B780" s="143" cm="1">
        <f t="array" ref="B780">IF(COUNTA(AF780:BU780)=0,"",_xlfn.XLOOKUP(INDEX(AF780:BU780,MATCH(FALSE,ISBLANK(AF780:BU780),0)),$AF780:$BU780,$AF$738:$BU$738,0))</f>
        <v>45938</v>
      </c>
      <c r="C780" s="67" t="s">
        <v>786</v>
      </c>
      <c r="D780" s="67" t="s">
        <v>815</v>
      </c>
      <c r="E780" s="67">
        <v>2504266786</v>
      </c>
      <c r="F780" s="12"/>
      <c r="G780" s="12"/>
      <c r="H780" s="12" t="s">
        <v>1501</v>
      </c>
      <c r="J780" s="14" t="s">
        <v>288</v>
      </c>
      <c r="K780" s="14" t="str">
        <f>_xlfn.XLOOKUP(CONCATENATE(O780," ",U780),'Liste BT'!$J:$J,'Liste BT'!$C:$C,0)</f>
        <v>14273</v>
      </c>
      <c r="L780" s="14"/>
      <c r="M780" s="68" t="str">
        <f>IF(N780=0,"",_xlfn.XLOOKUP(N780,'Liste des sites'!$E:$E,'Liste des sites'!$O:$O,""))</f>
        <v>Jura</v>
      </c>
      <c r="N780" s="12" t="s">
        <v>2409</v>
      </c>
      <c r="O780" s="69" t="str">
        <f>IF(N780=0,"",_xlfn.XLOOKUP(N780,'Liste des sites'!$E:$E,'Liste des sites'!$D:$D,""))</f>
        <v>10064</v>
      </c>
      <c r="P780" s="12" t="s">
        <v>2409</v>
      </c>
      <c r="Q780" s="103" t="s">
        <v>521</v>
      </c>
      <c r="R780" s="69" t="str">
        <f t="shared" si="151"/>
        <v>10064 Vitrerie extérieure</v>
      </c>
      <c r="S780" s="103"/>
      <c r="T780" s="14">
        <f>IF(S780="",0,_xlfn.XLOOKUP(S780,'Clés appart'!$D:$D,'Clés appart'!$G:$G,0))</f>
        <v>0</v>
      </c>
      <c r="U780" s="69" t="s">
        <v>744</v>
      </c>
      <c r="V780" s="69" t="s">
        <v>744</v>
      </c>
      <c r="W780" s="69" t="str">
        <f>_xlfn.XLOOKUP(R780,'Liste BT'!$J:$J,'Liste BT'!$K:$K,"")</f>
        <v>A02</v>
      </c>
      <c r="X780" s="105"/>
      <c r="Y780" s="13">
        <v>1.87</v>
      </c>
      <c r="Z780" s="70">
        <f t="shared" si="161"/>
        <v>1.5</v>
      </c>
      <c r="AA780" s="72">
        <f t="shared" si="157"/>
        <v>0</v>
      </c>
      <c r="AB780" s="72">
        <f t="shared" si="158"/>
        <v>0</v>
      </c>
      <c r="AC780" s="72">
        <f t="shared" si="159"/>
        <v>0</v>
      </c>
      <c r="AD780" s="72">
        <f t="shared" si="160"/>
        <v>0</v>
      </c>
      <c r="AF780" s="115"/>
      <c r="AG780" s="115"/>
      <c r="AH780" s="115"/>
      <c r="AI780" s="115"/>
      <c r="AJ780" s="115"/>
      <c r="AK780" s="115"/>
      <c r="AL780" s="115"/>
      <c r="AM780" s="115"/>
      <c r="AN780" s="115"/>
      <c r="AO780" s="115">
        <v>1.5</v>
      </c>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c r="BJ780" s="115"/>
      <c r="BK780" s="115"/>
      <c r="BL780" s="115"/>
      <c r="BM780" s="115"/>
      <c r="BN780" s="115"/>
      <c r="BO780" s="115"/>
      <c r="BP780" s="115"/>
      <c r="BQ780" s="115"/>
      <c r="BR780" s="115"/>
      <c r="BS780" s="115"/>
      <c r="BT780" s="115"/>
      <c r="BU780" s="115"/>
    </row>
    <row r="781" spans="1:73" ht="51" customHeight="1" x14ac:dyDescent="0.3">
      <c r="A781" s="67" t="s">
        <v>499</v>
      </c>
      <c r="B781" s="143" cm="1">
        <f t="array" ref="B781">IF(COUNTA(AF781:BU781)=0,"",_xlfn.XLOOKUP(INDEX(AF781:BU781,MATCH(FALSE,ISBLANK(AF781:BU781),0)),$AF781:$BU781,$AF$738:$BU$738,0))</f>
        <v>45939</v>
      </c>
      <c r="C781" s="67" t="s">
        <v>786</v>
      </c>
      <c r="D781" s="67" t="s">
        <v>815</v>
      </c>
      <c r="E781" s="67">
        <v>2504266786</v>
      </c>
      <c r="F781" s="12"/>
      <c r="G781" s="12"/>
      <c r="H781" s="12" t="s">
        <v>1501</v>
      </c>
      <c r="J781" s="14">
        <v>8392</v>
      </c>
      <c r="K781" s="14">
        <f>_xlfn.XLOOKUP(CONCATENATE(O781," ",U781),'Liste BT'!$J:$J,'Liste BT'!$C:$C,0)</f>
        <v>0</v>
      </c>
      <c r="L781" s="14"/>
      <c r="M781" s="68" t="str">
        <f>IF(N781=0,"",_xlfn.XLOOKUP(N781,'Liste des sites'!$E:$E,'Liste des sites'!$O:$O,""))</f>
        <v>Fribourg</v>
      </c>
      <c r="N781" s="12" t="s">
        <v>2575</v>
      </c>
      <c r="O781" s="69">
        <f>IF(N781=0,"",_xlfn.XLOOKUP(N781,'Liste des sites'!$E:$E,'Liste des sites'!$D:$D,""))</f>
        <v>2897</v>
      </c>
      <c r="P781" s="12" t="s">
        <v>2575</v>
      </c>
      <c r="Q781" s="103" t="s">
        <v>2744</v>
      </c>
      <c r="R781" s="69" t="str">
        <f t="shared" si="151"/>
        <v>2897 Coop A fond trimestriel</v>
      </c>
      <c r="S781" s="103"/>
      <c r="T781" s="14">
        <f>IF(S781="",0,_xlfn.XLOOKUP(S781,'Clés appart'!$D:$D,'Clés appart'!$G:$G,0))</f>
        <v>0</v>
      </c>
      <c r="U781" s="69" t="s">
        <v>2591</v>
      </c>
      <c r="V781" s="69" t="s">
        <v>2591</v>
      </c>
      <c r="W781" s="69" t="str">
        <f>_xlfn.XLOOKUP(R781,'Liste BT'!$J:$J,'Liste BT'!$K:$K,"")</f>
        <v/>
      </c>
      <c r="X781" s="105"/>
      <c r="Y781" s="13">
        <v>2</v>
      </c>
      <c r="Z781" s="70">
        <f t="shared" si="161"/>
        <v>4</v>
      </c>
      <c r="AA781" s="72">
        <f t="shared" si="157"/>
        <v>0</v>
      </c>
      <c r="AB781" s="72">
        <f t="shared" si="158"/>
        <v>0</v>
      </c>
      <c r="AC781" s="72">
        <f t="shared" si="159"/>
        <v>0</v>
      </c>
      <c r="AD781" s="72">
        <f t="shared" si="160"/>
        <v>0</v>
      </c>
      <c r="AF781" s="115"/>
      <c r="AG781" s="115"/>
      <c r="AH781" s="115"/>
      <c r="AI781" s="115"/>
      <c r="AJ781" s="115"/>
      <c r="AK781" s="115"/>
      <c r="AL781" s="115"/>
      <c r="AM781" s="115"/>
      <c r="AN781" s="115"/>
      <c r="AO781" s="115"/>
      <c r="AP781" s="115">
        <v>4</v>
      </c>
      <c r="AQ781" s="115"/>
      <c r="AR781" s="115"/>
      <c r="AS781" s="115"/>
      <c r="AT781" s="115"/>
      <c r="AU781" s="115"/>
      <c r="AV781" s="115"/>
      <c r="AW781" s="115"/>
      <c r="AX781" s="115"/>
      <c r="AY781" s="115"/>
      <c r="AZ781" s="115"/>
      <c r="BA781" s="115"/>
      <c r="BB781" s="115"/>
      <c r="BC781" s="115"/>
      <c r="BD781" s="115"/>
      <c r="BE781" s="115"/>
      <c r="BF781" s="115"/>
      <c r="BG781" s="115"/>
      <c r="BH781" s="115"/>
      <c r="BI781" s="115"/>
      <c r="BJ781" s="115"/>
      <c r="BK781" s="115"/>
      <c r="BL781" s="115"/>
      <c r="BM781" s="115"/>
      <c r="BN781" s="115"/>
      <c r="BO781" s="115"/>
      <c r="BP781" s="115"/>
      <c r="BQ781" s="115"/>
      <c r="BR781" s="115"/>
      <c r="BS781" s="115"/>
      <c r="BT781" s="115"/>
      <c r="BU781" s="115"/>
    </row>
    <row r="782" spans="1:73" ht="51" customHeight="1" x14ac:dyDescent="0.3">
      <c r="A782" s="67" t="s">
        <v>499</v>
      </c>
      <c r="B782" s="143" cm="1">
        <f t="array" ref="B782">IF(COUNTA(AF782:BU782)=0,"",_xlfn.XLOOKUP(INDEX(AF782:BU782,MATCH(FALSE,ISBLANK(AF782:BU782),0)),$AF782:$BU782,$AF$738:$BU$738,0))</f>
        <v>45939</v>
      </c>
      <c r="C782" s="67" t="s">
        <v>786</v>
      </c>
      <c r="D782" s="67" t="s">
        <v>815</v>
      </c>
      <c r="E782" s="67">
        <v>2504266786</v>
      </c>
      <c r="F782" s="12"/>
      <c r="G782" s="12"/>
      <c r="H782" s="12" t="s">
        <v>1501</v>
      </c>
      <c r="J782" s="14">
        <v>8392</v>
      </c>
      <c r="K782" s="14">
        <f>_xlfn.XLOOKUP(CONCATENATE(O782," ",U782),'Liste BT'!$J:$J,'Liste BT'!$C:$C,0)</f>
        <v>0</v>
      </c>
      <c r="L782" s="14"/>
      <c r="M782" s="68" t="str">
        <f>IF(N782=0,"",_xlfn.XLOOKUP(N782,'Liste des sites'!$E:$E,'Liste des sites'!$O:$O,""))</f>
        <v>Fribourg</v>
      </c>
      <c r="N782" s="12" t="s">
        <v>2575</v>
      </c>
      <c r="O782" s="69">
        <f>IF(N782=0,"",_xlfn.XLOOKUP(N782,'Liste des sites'!$E:$E,'Liste des sites'!$D:$D,""))</f>
        <v>2897</v>
      </c>
      <c r="P782" s="12" t="s">
        <v>2575</v>
      </c>
      <c r="Q782" s="103" t="s">
        <v>521</v>
      </c>
      <c r="R782" s="69" t="str">
        <f t="shared" si="151"/>
        <v>2897 Vitrerie intérieure et extérieure</v>
      </c>
      <c r="S782" s="103"/>
      <c r="T782" s="14">
        <f>IF(S782="",0,_xlfn.XLOOKUP(S782,'Clés appart'!$D:$D,'Clés appart'!$G:$G,0))</f>
        <v>0</v>
      </c>
      <c r="U782" s="69" t="s">
        <v>544</v>
      </c>
      <c r="V782" s="69" t="s">
        <v>544</v>
      </c>
      <c r="W782" s="69" t="str">
        <f>_xlfn.XLOOKUP(R782,'Liste BT'!$J:$J,'Liste BT'!$K:$K,"")</f>
        <v/>
      </c>
      <c r="X782" s="105"/>
      <c r="Y782" s="13">
        <v>1</v>
      </c>
      <c r="Z782" s="70">
        <f t="shared" si="161"/>
        <v>1</v>
      </c>
      <c r="AA782" s="72">
        <f t="shared" ref="AA782:AA847" si="162">COUNTIF($AF782:$BU782,"Abs")</f>
        <v>0</v>
      </c>
      <c r="AB782" s="72">
        <f t="shared" ref="AB782:AB847" si="163">COUNTIF($AF782:$BU782,"CP")</f>
        <v>0</v>
      </c>
      <c r="AC782" s="72">
        <f t="shared" ref="AC782:AC847" si="164">COUNTIF($AF782:$BU782,"MA")</f>
        <v>0</v>
      </c>
      <c r="AD782" s="72">
        <f t="shared" ref="AD782:AD847" si="165">COUNTIF($AF782:$BU782,"F")</f>
        <v>0</v>
      </c>
      <c r="AF782" s="115"/>
      <c r="AG782" s="115"/>
      <c r="AH782" s="115"/>
      <c r="AI782" s="115"/>
      <c r="AJ782" s="115"/>
      <c r="AK782" s="115"/>
      <c r="AL782" s="115"/>
      <c r="AM782" s="115"/>
      <c r="AN782" s="115"/>
      <c r="AO782" s="115"/>
      <c r="AP782" s="115">
        <v>1</v>
      </c>
      <c r="AQ782" s="115"/>
      <c r="AR782" s="115"/>
      <c r="AS782" s="115"/>
      <c r="AT782" s="115"/>
      <c r="AU782" s="115"/>
      <c r="AV782" s="115"/>
      <c r="AW782" s="115"/>
      <c r="AX782" s="115"/>
      <c r="AY782" s="115"/>
      <c r="AZ782" s="115"/>
      <c r="BA782" s="115"/>
      <c r="BB782" s="115"/>
      <c r="BC782" s="115"/>
      <c r="BD782" s="115"/>
      <c r="BE782" s="115"/>
      <c r="BF782" s="115"/>
      <c r="BG782" s="115"/>
      <c r="BH782" s="115"/>
      <c r="BI782" s="115"/>
      <c r="BJ782" s="115"/>
      <c r="BK782" s="115"/>
      <c r="BL782" s="115"/>
      <c r="BM782" s="115"/>
      <c r="BN782" s="115"/>
      <c r="BO782" s="115"/>
      <c r="BP782" s="115"/>
      <c r="BQ782" s="115"/>
      <c r="BR782" s="115"/>
      <c r="BS782" s="115"/>
      <c r="BT782" s="115"/>
      <c r="BU782" s="115"/>
    </row>
    <row r="783" spans="1:73" ht="51" customHeight="1" x14ac:dyDescent="0.3">
      <c r="A783" s="67" t="s">
        <v>499</v>
      </c>
      <c r="B783" s="143" cm="1">
        <f t="array" ref="B783">IF(COUNTA(AF783:BU783)=0,"",_xlfn.XLOOKUP(INDEX(AF783:BU783,MATCH(FALSE,ISBLANK(AF783:BU783),0)),$AF783:$BU783,$AF$738:$BU$738,0))</f>
        <v>45939</v>
      </c>
      <c r="C783" s="67" t="s">
        <v>786</v>
      </c>
      <c r="D783" s="67" t="s">
        <v>815</v>
      </c>
      <c r="E783" s="67">
        <v>2504266786</v>
      </c>
      <c r="F783" s="12"/>
      <c r="G783" s="12"/>
      <c r="H783" s="12" t="s">
        <v>1501</v>
      </c>
      <c r="J783" s="14" t="s">
        <v>407</v>
      </c>
      <c r="K783" s="14" t="str">
        <f>_xlfn.XLOOKUP(CONCATENATE(O783," ",U783),'Liste BT'!$J:$J,'Liste BT'!$C:$C,0)</f>
        <v>11095</v>
      </c>
      <c r="L783" s="14"/>
      <c r="M783" s="68" t="str">
        <f>IF(N783=0,"",_xlfn.XLOOKUP(N783,'Liste des sites'!$E:$E,'Liste des sites'!$O:$O,""))</f>
        <v>Neuchâtel</v>
      </c>
      <c r="N783" s="12" t="s">
        <v>1579</v>
      </c>
      <c r="O783" s="69" t="str">
        <f>IF(N783=0,"",_xlfn.XLOOKUP(N783,'Liste des sites'!$E:$E,'Liste des sites'!$D:$D,""))</f>
        <v>18070</v>
      </c>
      <c r="P783" s="12" t="s">
        <v>1579</v>
      </c>
      <c r="Q783" s="103" t="s">
        <v>743</v>
      </c>
      <c r="R783" s="69" t="str">
        <f t="shared" si="151"/>
        <v>18070 Vitrerie intérieure</v>
      </c>
      <c r="S783" s="103"/>
      <c r="T783" s="14">
        <f>IF(S783="",0,_xlfn.XLOOKUP(S783,'Clés appart'!$D:$D,'Clés appart'!$G:$G,0))</f>
        <v>0</v>
      </c>
      <c r="U783" s="69" t="s">
        <v>2587</v>
      </c>
      <c r="V783" s="69" t="s">
        <v>2587</v>
      </c>
      <c r="W783" s="69" t="str">
        <f>_xlfn.XLOOKUP(R783,'Liste BT'!$J:$J,'Liste BT'!$K:$K,"")</f>
        <v>A01</v>
      </c>
      <c r="X783" s="105"/>
      <c r="Y783" s="13">
        <v>4</v>
      </c>
      <c r="Z783" s="70">
        <f t="shared" si="161"/>
        <v>4</v>
      </c>
      <c r="AA783" s="72">
        <f t="shared" si="162"/>
        <v>0</v>
      </c>
      <c r="AB783" s="72">
        <f t="shared" si="163"/>
        <v>0</v>
      </c>
      <c r="AC783" s="72">
        <f t="shared" si="164"/>
        <v>0</v>
      </c>
      <c r="AD783" s="72">
        <f t="shared" si="165"/>
        <v>0</v>
      </c>
      <c r="AF783" s="115"/>
      <c r="AG783" s="115"/>
      <c r="AH783" s="115"/>
      <c r="AI783" s="115"/>
      <c r="AJ783" s="115"/>
      <c r="AK783" s="115"/>
      <c r="AL783" s="115"/>
      <c r="AM783" s="115"/>
      <c r="AN783" s="115"/>
      <c r="AO783" s="115"/>
      <c r="AP783" s="115">
        <v>4</v>
      </c>
      <c r="AQ783" s="115"/>
      <c r="AR783" s="115"/>
      <c r="AS783" s="115"/>
      <c r="AT783" s="115"/>
      <c r="AU783" s="115"/>
      <c r="AV783" s="115"/>
      <c r="AW783" s="115"/>
      <c r="AX783" s="115"/>
      <c r="AY783" s="115"/>
      <c r="AZ783" s="115"/>
      <c r="BA783" s="115"/>
      <c r="BB783" s="115"/>
      <c r="BC783" s="115"/>
      <c r="BD783" s="115"/>
      <c r="BE783" s="115"/>
      <c r="BF783" s="115"/>
      <c r="BG783" s="115"/>
      <c r="BH783" s="115"/>
      <c r="BI783" s="115"/>
      <c r="BJ783" s="115"/>
      <c r="BK783" s="115"/>
      <c r="BL783" s="115"/>
      <c r="BM783" s="115"/>
      <c r="BN783" s="115"/>
      <c r="BO783" s="115"/>
      <c r="BP783" s="115"/>
      <c r="BQ783" s="115"/>
      <c r="BR783" s="115"/>
      <c r="BS783" s="115"/>
      <c r="BT783" s="115"/>
      <c r="BU783" s="115"/>
    </row>
    <row r="784" spans="1:73" ht="51" customHeight="1" x14ac:dyDescent="0.3">
      <c r="A784" s="67" t="s">
        <v>499</v>
      </c>
      <c r="B784" s="143" cm="1">
        <f t="array" ref="B784">IF(COUNTA(AF784:BU784)=0,"",_xlfn.XLOOKUP(INDEX(AF784:BU784,MATCH(FALSE,ISBLANK(AF784:BU784),0)),$AF784:$BU784,$AF$738:$BU$738,0))</f>
        <v>45946</v>
      </c>
      <c r="C784" s="67" t="s">
        <v>786</v>
      </c>
      <c r="D784" s="67" t="s">
        <v>815</v>
      </c>
      <c r="E784" s="67">
        <v>2504266786</v>
      </c>
      <c r="F784" s="12"/>
      <c r="G784" s="12"/>
      <c r="H784" s="12" t="s">
        <v>1501</v>
      </c>
      <c r="J784" s="14" t="s">
        <v>407</v>
      </c>
      <c r="K784" s="14" t="str">
        <f>_xlfn.XLOOKUP(CONCATENATE(O784," ",U784),'Liste BT'!$J:$J,'Liste BT'!$C:$C,0)</f>
        <v>11095</v>
      </c>
      <c r="L784" s="14"/>
      <c r="M784" s="68" t="str">
        <f>IF(N784=0,"",_xlfn.XLOOKUP(N784,'Liste des sites'!$E:$E,'Liste des sites'!$O:$O,""))</f>
        <v>Neuchâtel</v>
      </c>
      <c r="N784" s="12" t="s">
        <v>1579</v>
      </c>
      <c r="O784" s="69" t="str">
        <f>IF(N784=0,"",_xlfn.XLOOKUP(N784,'Liste des sites'!$E:$E,'Liste des sites'!$D:$D,""))</f>
        <v>18070</v>
      </c>
      <c r="P784" s="12" t="s">
        <v>1579</v>
      </c>
      <c r="Q784" s="103" t="s">
        <v>744</v>
      </c>
      <c r="R784" s="69" t="str">
        <f t="shared" si="151"/>
        <v>18070 Vitrerie extérieure</v>
      </c>
      <c r="S784" s="103"/>
      <c r="T784" s="14">
        <f>IF(S784="",0,_xlfn.XLOOKUP(S784,'Clés appart'!$D:$D,'Clés appart'!$G:$G,0))</f>
        <v>0</v>
      </c>
      <c r="U784" s="69" t="s">
        <v>744</v>
      </c>
      <c r="V784" s="69" t="s">
        <v>744</v>
      </c>
      <c r="W784" s="69" t="str">
        <f>_xlfn.XLOOKUP(R784,'Liste BT'!$J:$J,'Liste BT'!$K:$K,"")</f>
        <v>A02</v>
      </c>
      <c r="X784" s="105"/>
      <c r="Y784" s="13">
        <v>4</v>
      </c>
      <c r="Z784" s="70">
        <f t="shared" si="161"/>
        <v>4</v>
      </c>
      <c r="AA784" s="72">
        <f t="shared" si="162"/>
        <v>0</v>
      </c>
      <c r="AB784" s="72">
        <f t="shared" si="163"/>
        <v>0</v>
      </c>
      <c r="AC784" s="72">
        <f t="shared" si="164"/>
        <v>0</v>
      </c>
      <c r="AD784" s="72">
        <f t="shared" si="165"/>
        <v>0</v>
      </c>
      <c r="AF784" s="115"/>
      <c r="AG784" s="115"/>
      <c r="AH784" s="115"/>
      <c r="AI784" s="115"/>
      <c r="AJ784" s="115"/>
      <c r="AK784" s="115"/>
      <c r="AL784" s="115"/>
      <c r="AM784" s="115"/>
      <c r="AN784" s="115"/>
      <c r="AO784" s="115"/>
      <c r="AP784" s="115"/>
      <c r="AQ784" s="115"/>
      <c r="AR784" s="115"/>
      <c r="AS784" s="115"/>
      <c r="AT784" s="115"/>
      <c r="AU784" s="115"/>
      <c r="AV784" s="115"/>
      <c r="AW784" s="115">
        <v>4</v>
      </c>
      <c r="AX784" s="115"/>
      <c r="AY784" s="115"/>
      <c r="AZ784" s="115"/>
      <c r="BA784" s="115"/>
      <c r="BB784" s="115"/>
      <c r="BC784" s="115"/>
      <c r="BD784" s="115"/>
      <c r="BE784" s="115"/>
      <c r="BF784" s="115"/>
      <c r="BG784" s="115"/>
      <c r="BH784" s="115"/>
      <c r="BI784" s="115"/>
      <c r="BJ784" s="115"/>
      <c r="BK784" s="115"/>
      <c r="BL784" s="115"/>
      <c r="BM784" s="115"/>
      <c r="BN784" s="115"/>
      <c r="BO784" s="115"/>
      <c r="BP784" s="115"/>
      <c r="BQ784" s="115"/>
      <c r="BR784" s="115"/>
      <c r="BS784" s="115"/>
      <c r="BT784" s="115"/>
      <c r="BU784" s="115"/>
    </row>
    <row r="785" spans="1:73" ht="51" customHeight="1" x14ac:dyDescent="0.3">
      <c r="A785" s="67" t="s">
        <v>499</v>
      </c>
      <c r="B785" s="143" cm="1">
        <f t="array" ref="B785">IF(COUNTA(AF785:BU785)=0,"",_xlfn.XLOOKUP(INDEX(AF785:BU785,MATCH(FALSE,ISBLANK(AF785:BU785),0)),$AF785:$BU785,$AF$738:$BU$738,0))</f>
        <v>45940</v>
      </c>
      <c r="C785" s="67" t="s">
        <v>786</v>
      </c>
      <c r="D785" s="67" t="s">
        <v>815</v>
      </c>
      <c r="E785" s="67">
        <v>2504266786</v>
      </c>
      <c r="F785" s="12"/>
      <c r="G785" s="12"/>
      <c r="H785" s="12" t="s">
        <v>1501</v>
      </c>
      <c r="J785" s="14" t="s">
        <v>357</v>
      </c>
      <c r="K785" s="14">
        <f>_xlfn.XLOOKUP(CONCATENATE(O785," ",U785),'Liste BT'!$J:$J,'Liste BT'!$C:$C,0)</f>
        <v>0</v>
      </c>
      <c r="L785" s="14"/>
      <c r="M785" s="68" t="str">
        <f>IF(N785=0,"",_xlfn.XLOOKUP(N785,'Liste des sites'!$E:$E,'Liste des sites'!$O:$O,""))</f>
        <v>Neuchâtel</v>
      </c>
      <c r="N785" s="12" t="s">
        <v>1829</v>
      </c>
      <c r="O785" s="69" t="str">
        <f>IF(N785=0,"",_xlfn.XLOOKUP(N785,'Liste des sites'!$E:$E,'Liste des sites'!$D:$D,""))</f>
        <v>1804</v>
      </c>
      <c r="P785" s="12" t="s">
        <v>1829</v>
      </c>
      <c r="Q785" s="103" t="s">
        <v>2745</v>
      </c>
      <c r="R785" s="69" t="str">
        <f t="shared" si="151"/>
        <v>1804 Coop A fond trimestriel</v>
      </c>
      <c r="S785" s="103"/>
      <c r="T785" s="14">
        <f>IF(S785="",0,_xlfn.XLOOKUP(S785,'Clés appart'!$D:$D,'Clés appart'!$G:$G,0))</f>
        <v>0</v>
      </c>
      <c r="U785" s="69" t="s">
        <v>2591</v>
      </c>
      <c r="V785" s="69" t="s">
        <v>2591</v>
      </c>
      <c r="W785" s="69" t="str">
        <f>_xlfn.XLOOKUP(R785,'Liste BT'!$J:$J,'Liste BT'!$K:$K,"")</f>
        <v/>
      </c>
      <c r="X785" s="105"/>
      <c r="Y785" s="13">
        <v>2</v>
      </c>
      <c r="Z785" s="70">
        <f t="shared" si="161"/>
        <v>4</v>
      </c>
      <c r="AA785" s="72">
        <f t="shared" si="162"/>
        <v>0</v>
      </c>
      <c r="AB785" s="72">
        <f t="shared" si="163"/>
        <v>0</v>
      </c>
      <c r="AC785" s="72">
        <f t="shared" si="164"/>
        <v>0</v>
      </c>
      <c r="AD785" s="72">
        <f t="shared" si="165"/>
        <v>0</v>
      </c>
      <c r="AF785" s="115"/>
      <c r="AG785" s="115"/>
      <c r="AH785" s="115"/>
      <c r="AI785" s="115"/>
      <c r="AJ785" s="115"/>
      <c r="AK785" s="115"/>
      <c r="AL785" s="115"/>
      <c r="AM785" s="115"/>
      <c r="AN785" s="115"/>
      <c r="AO785" s="115"/>
      <c r="AP785" s="115"/>
      <c r="AQ785" s="115">
        <v>4</v>
      </c>
      <c r="AR785" s="115"/>
      <c r="AS785" s="115"/>
      <c r="AT785" s="115"/>
      <c r="AU785" s="115"/>
      <c r="AV785" s="115"/>
      <c r="AW785" s="115"/>
      <c r="AX785" s="115"/>
      <c r="AY785" s="115"/>
      <c r="AZ785" s="115"/>
      <c r="BA785" s="115"/>
      <c r="BB785" s="115"/>
      <c r="BC785" s="115"/>
      <c r="BD785" s="115"/>
      <c r="BE785" s="115"/>
      <c r="BF785" s="115"/>
      <c r="BG785" s="115"/>
      <c r="BH785" s="115"/>
      <c r="BI785" s="115"/>
      <c r="BJ785" s="115"/>
      <c r="BK785" s="115"/>
      <c r="BL785" s="115"/>
      <c r="BM785" s="115"/>
      <c r="BN785" s="115"/>
      <c r="BO785" s="115"/>
      <c r="BP785" s="115"/>
      <c r="BQ785" s="115"/>
      <c r="BR785" s="115"/>
      <c r="BS785" s="115"/>
      <c r="BT785" s="115"/>
      <c r="BU785" s="115"/>
    </row>
    <row r="786" spans="1:73" ht="51" customHeight="1" x14ac:dyDescent="0.3">
      <c r="A786" s="67" t="s">
        <v>499</v>
      </c>
      <c r="B786" s="143" cm="1">
        <f t="array" ref="B786">IF(COUNTA(AF786:BU786)=0,"",_xlfn.XLOOKUP(INDEX(AF786:BU786,MATCH(FALSE,ISBLANK(AF786:BU786),0)),$AF786:$BU786,$AF$738:$BU$738,0))</f>
        <v>45940</v>
      </c>
      <c r="C786" s="67" t="s">
        <v>786</v>
      </c>
      <c r="D786" s="67" t="s">
        <v>815</v>
      </c>
      <c r="E786" s="67">
        <v>2504266786</v>
      </c>
      <c r="F786" s="12"/>
      <c r="G786" s="12"/>
      <c r="H786" s="12" t="s">
        <v>1501</v>
      </c>
      <c r="J786" s="14" t="s">
        <v>246</v>
      </c>
      <c r="K786" s="14">
        <f>_xlfn.XLOOKUP(CONCATENATE(O786," ",U786),'Liste BT'!$J:$J,'Liste BT'!$C:$C,0)</f>
        <v>0</v>
      </c>
      <c r="L786" s="14"/>
      <c r="M786" s="68" t="str">
        <f>IF(N786=0,"",_xlfn.XLOOKUP(N786,'Liste des sites'!$E:$E,'Liste des sites'!$O:$O,""))</f>
        <v>Neuchâtel</v>
      </c>
      <c r="N786" s="12" t="s">
        <v>1829</v>
      </c>
      <c r="O786" s="69" t="str">
        <f>IF(N786=0,"",_xlfn.XLOOKUP(N786,'Liste des sites'!$E:$E,'Liste des sites'!$D:$D,""))</f>
        <v>1804</v>
      </c>
      <c r="P786" s="12" t="s">
        <v>1829</v>
      </c>
      <c r="Q786" s="103" t="s">
        <v>749</v>
      </c>
      <c r="R786" s="69" t="str">
        <f t="shared" si="151"/>
        <v>1804 Parking intérieur</v>
      </c>
      <c r="S786" s="103"/>
      <c r="T786" s="14">
        <f>IF(S786="",0,_xlfn.XLOOKUP(S786,'Clés appart'!$D:$D,'Clés appart'!$G:$G,0))</f>
        <v>0</v>
      </c>
      <c r="U786" s="69" t="s">
        <v>550</v>
      </c>
      <c r="V786" s="69" t="s">
        <v>550</v>
      </c>
      <c r="W786" s="69" t="str">
        <f>_xlfn.XLOOKUP(R786,'Liste BT'!$J:$J,'Liste BT'!$K:$K,"")</f>
        <v/>
      </c>
      <c r="X786" s="105"/>
      <c r="Y786" s="13">
        <v>2</v>
      </c>
      <c r="Z786" s="70">
        <f t="shared" si="161"/>
        <v>2</v>
      </c>
      <c r="AA786" s="72">
        <f t="shared" si="162"/>
        <v>0</v>
      </c>
      <c r="AB786" s="72">
        <f t="shared" si="163"/>
        <v>0</v>
      </c>
      <c r="AC786" s="72">
        <f t="shared" si="164"/>
        <v>0</v>
      </c>
      <c r="AD786" s="72">
        <f t="shared" si="165"/>
        <v>0</v>
      </c>
      <c r="AF786" s="115"/>
      <c r="AG786" s="115"/>
      <c r="AH786" s="115"/>
      <c r="AI786" s="115"/>
      <c r="AJ786" s="115"/>
      <c r="AK786" s="115"/>
      <c r="AL786" s="115"/>
      <c r="AM786" s="115"/>
      <c r="AN786" s="115"/>
      <c r="AO786" s="115"/>
      <c r="AP786" s="115"/>
      <c r="AQ786" s="115">
        <v>2</v>
      </c>
      <c r="AR786" s="115"/>
      <c r="AS786" s="115"/>
      <c r="AT786" s="115"/>
      <c r="AU786" s="115"/>
      <c r="AV786" s="115"/>
      <c r="AW786" s="115"/>
      <c r="AX786" s="115"/>
      <c r="AY786" s="115"/>
      <c r="AZ786" s="115"/>
      <c r="BA786" s="115"/>
      <c r="BB786" s="115"/>
      <c r="BC786" s="115"/>
      <c r="BD786" s="115"/>
      <c r="BE786" s="115"/>
      <c r="BF786" s="115"/>
      <c r="BG786" s="115"/>
      <c r="BH786" s="115"/>
      <c r="BI786" s="115"/>
      <c r="BJ786" s="115"/>
      <c r="BK786" s="115"/>
      <c r="BL786" s="115"/>
      <c r="BM786" s="115"/>
      <c r="BN786" s="115"/>
      <c r="BO786" s="115"/>
      <c r="BP786" s="115"/>
      <c r="BQ786" s="115"/>
      <c r="BR786" s="115"/>
      <c r="BS786" s="115"/>
      <c r="BT786" s="115"/>
      <c r="BU786" s="115"/>
    </row>
    <row r="787" spans="1:73" ht="51" customHeight="1" x14ac:dyDescent="0.3">
      <c r="A787" s="67" t="s">
        <v>499</v>
      </c>
      <c r="B787" s="143" cm="1">
        <f t="array" ref="B787">IF(COUNTA(AF787:BU787)=0,"",_xlfn.XLOOKUP(INDEX(AF787:BU787,MATCH(FALSE,ISBLANK(AF787:BU787),0)),$AF787:$BU787,$AF$738:$BU$738,0))</f>
        <v>45940</v>
      </c>
      <c r="C787" s="67" t="s">
        <v>786</v>
      </c>
      <c r="D787" s="67" t="s">
        <v>815</v>
      </c>
      <c r="E787" s="67">
        <v>2504266786</v>
      </c>
      <c r="F787" s="12"/>
      <c r="G787" s="12"/>
      <c r="H787" s="12" t="s">
        <v>1501</v>
      </c>
      <c r="J787" s="14" t="s">
        <v>275</v>
      </c>
      <c r="K787" s="14" t="str">
        <f>_xlfn.XLOOKUP(CONCATENATE(O787," ",U787),'Liste BT'!$J:$J,'Liste BT'!$C:$C,0)</f>
        <v>6862</v>
      </c>
      <c r="L787" s="14"/>
      <c r="M787" s="68" t="str">
        <f>IF(N787=0,"",_xlfn.XLOOKUP(N787,'Liste des sites'!$E:$E,'Liste des sites'!$O:$O,""))</f>
        <v>Neuchâtel</v>
      </c>
      <c r="N787" s="12" t="s">
        <v>1825</v>
      </c>
      <c r="O787" s="69" t="str">
        <f>IF(N787=0,"",_xlfn.XLOOKUP(N787,'Liste des sites'!$E:$E,'Liste des sites'!$D:$D,""))</f>
        <v>1763</v>
      </c>
      <c r="P787" s="12" t="s">
        <v>1825</v>
      </c>
      <c r="Q787" s="101" t="s">
        <v>551</v>
      </c>
      <c r="R787" s="69" t="str">
        <f t="shared" si="151"/>
        <v>1763 Balayage parking + Poubelles</v>
      </c>
      <c r="S787" s="103"/>
      <c r="T787" s="14">
        <f>IF(S787="",0,_xlfn.XLOOKUP(S787,'Clés appart'!$D:$D,'Clés appart'!$G:$G,0))</f>
        <v>0</v>
      </c>
      <c r="U787" s="69" t="s">
        <v>551</v>
      </c>
      <c r="V787" s="69" t="s">
        <v>551</v>
      </c>
      <c r="W787" s="69">
        <f>_xlfn.XLOOKUP(R787,'Liste BT'!$J:$J,'Liste BT'!$K:$K,"")</f>
        <v>0</v>
      </c>
      <c r="X787" s="105"/>
      <c r="Y787" s="19">
        <v>0.5</v>
      </c>
      <c r="Z787" s="70">
        <f t="shared" si="161"/>
        <v>0.5</v>
      </c>
      <c r="AA787" s="72">
        <f t="shared" si="162"/>
        <v>0</v>
      </c>
      <c r="AB787" s="72">
        <f t="shared" si="163"/>
        <v>0</v>
      </c>
      <c r="AC787" s="72">
        <f t="shared" si="164"/>
        <v>0</v>
      </c>
      <c r="AD787" s="72">
        <f t="shared" si="165"/>
        <v>0</v>
      </c>
      <c r="AF787" s="115"/>
      <c r="AG787" s="115"/>
      <c r="AH787" s="115"/>
      <c r="AI787" s="115"/>
      <c r="AJ787" s="115"/>
      <c r="AK787" s="115"/>
      <c r="AL787" s="115"/>
      <c r="AM787" s="115"/>
      <c r="AN787" s="115"/>
      <c r="AO787" s="115"/>
      <c r="AP787" s="115"/>
      <c r="AQ787" s="115">
        <v>0.5</v>
      </c>
      <c r="AR787" s="115"/>
      <c r="AS787" s="115"/>
      <c r="AT787" s="115"/>
      <c r="AU787" s="115"/>
      <c r="AV787" s="115"/>
      <c r="AW787" s="115"/>
      <c r="AX787" s="115"/>
      <c r="AY787" s="115"/>
      <c r="AZ787" s="115"/>
      <c r="BA787" s="115"/>
      <c r="BB787" s="115"/>
      <c r="BC787" s="115"/>
      <c r="BD787" s="115"/>
      <c r="BE787" s="115"/>
      <c r="BF787" s="115"/>
      <c r="BG787" s="115"/>
      <c r="BH787" s="115"/>
      <c r="BI787" s="115"/>
      <c r="BJ787" s="115"/>
      <c r="BK787" s="115"/>
      <c r="BL787" s="115"/>
      <c r="BM787" s="115"/>
      <c r="BN787" s="115"/>
      <c r="BO787" s="115"/>
      <c r="BP787" s="115"/>
      <c r="BQ787" s="115"/>
      <c r="BR787" s="115"/>
      <c r="BS787" s="115"/>
      <c r="BT787" s="115"/>
      <c r="BU787" s="115"/>
    </row>
    <row r="788" spans="1:73" ht="51" customHeight="1" x14ac:dyDescent="0.3">
      <c r="A788" s="67" t="s">
        <v>499</v>
      </c>
      <c r="B788" s="143" cm="1">
        <f t="array" ref="B788">IF(COUNTA(AF788:BU788)=0,"",_xlfn.XLOOKUP(INDEX(AF788:BU788,MATCH(FALSE,ISBLANK(AF788:BU788),0)),$AF788:$BU788,$AF$738:$BU$738,0))</f>
        <v>45940</v>
      </c>
      <c r="C788" s="67" t="s">
        <v>786</v>
      </c>
      <c r="D788" s="67" t="s">
        <v>815</v>
      </c>
      <c r="E788" s="67">
        <v>2504266786</v>
      </c>
      <c r="F788" s="12"/>
      <c r="G788" s="12"/>
      <c r="H788" s="12" t="s">
        <v>164</v>
      </c>
      <c r="J788" s="14" t="s">
        <v>1160</v>
      </c>
      <c r="K788" s="14">
        <f>_xlfn.XLOOKUP(CONCATENATE(O788," ",U788),'Liste BT'!$J:$J,'Liste BT'!$C:$C,0)</f>
        <v>0</v>
      </c>
      <c r="L788" s="14" t="s">
        <v>1160</v>
      </c>
      <c r="M788" s="68" t="str">
        <f>IF(N788=0,"",_xlfn.XLOOKUP(N788,'Liste des sites'!$E:$E,'Liste des sites'!$O:$O,""))</f>
        <v>Neuchâtel</v>
      </c>
      <c r="N788" s="12" t="s">
        <v>1208</v>
      </c>
      <c r="O788" s="69" t="str">
        <f>IF(N788=0,"",_xlfn.XLOOKUP(N788,'Liste des sites'!$E:$E,'Liste des sites'!$D:$D,""))</f>
        <v>19229</v>
      </c>
      <c r="P788" s="12" t="s">
        <v>1216</v>
      </c>
      <c r="Q788" s="103" t="s">
        <v>2764</v>
      </c>
      <c r="R788" s="69" t="str">
        <f t="shared" si="151"/>
        <v/>
      </c>
      <c r="S788" s="103"/>
      <c r="T788" s="14">
        <f>IF(S788="",0,_xlfn.XLOOKUP(S788,'Clés appart'!$D:$D,'Clés appart'!$G:$G,0))</f>
        <v>0</v>
      </c>
      <c r="U788" s="69"/>
      <c r="V788" s="69"/>
      <c r="W788" s="69" t="str">
        <f>_xlfn.XLOOKUP(R788,'Liste BT'!$J:$J,'Liste BT'!$K:$K,"")</f>
        <v/>
      </c>
      <c r="X788" s="105" t="s">
        <v>2764</v>
      </c>
      <c r="Y788" s="19">
        <v>1</v>
      </c>
      <c r="Z788" s="70">
        <f t="shared" si="161"/>
        <v>1</v>
      </c>
      <c r="AA788" s="72">
        <f t="shared" si="162"/>
        <v>0</v>
      </c>
      <c r="AB788" s="72">
        <f t="shared" si="163"/>
        <v>0</v>
      </c>
      <c r="AC788" s="72">
        <f t="shared" si="164"/>
        <v>0</v>
      </c>
      <c r="AD788" s="72">
        <f t="shared" si="165"/>
        <v>0</v>
      </c>
      <c r="AF788" s="115"/>
      <c r="AG788" s="115"/>
      <c r="AH788" s="115"/>
      <c r="AI788" s="115"/>
      <c r="AJ788" s="115"/>
      <c r="AK788" s="115"/>
      <c r="AL788" s="115"/>
      <c r="AM788" s="115"/>
      <c r="AN788" s="115"/>
      <c r="AO788" s="115"/>
      <c r="AP788" s="115"/>
      <c r="AQ788" s="115">
        <v>1</v>
      </c>
      <c r="AR788" s="115"/>
      <c r="AS788" s="115"/>
      <c r="AT788" s="115"/>
      <c r="AU788" s="115"/>
      <c r="AV788" s="115"/>
      <c r="AW788" s="115"/>
      <c r="AX788" s="115"/>
      <c r="AY788" s="115"/>
      <c r="AZ788" s="115"/>
      <c r="BA788" s="115"/>
      <c r="BB788" s="115"/>
      <c r="BC788" s="115"/>
      <c r="BD788" s="115"/>
      <c r="BE788" s="115"/>
      <c r="BF788" s="115"/>
      <c r="BG788" s="115"/>
      <c r="BH788" s="115"/>
      <c r="BI788" s="115"/>
      <c r="BJ788" s="115"/>
      <c r="BK788" s="115"/>
      <c r="BL788" s="115"/>
      <c r="BM788" s="115"/>
      <c r="BN788" s="115"/>
      <c r="BO788" s="115"/>
      <c r="BP788" s="115"/>
      <c r="BQ788" s="115"/>
      <c r="BR788" s="115"/>
      <c r="BS788" s="115"/>
      <c r="BT788" s="115"/>
      <c r="BU788" s="115"/>
    </row>
    <row r="789" spans="1:73" ht="51" customHeight="1" x14ac:dyDescent="0.3">
      <c r="A789" s="67" t="s">
        <v>499</v>
      </c>
      <c r="B789" s="143" cm="1">
        <f t="array" ref="B789">IF(COUNTA(AF789:BU789)=0,"",_xlfn.XLOOKUP(INDEX(AF789:BU789,MATCH(FALSE,ISBLANK(AF789:BU789),0)),$AF789:$BU789,$AF$738:$BU$738,0))</f>
        <v>45936</v>
      </c>
      <c r="C789" s="67" t="s">
        <v>789</v>
      </c>
      <c r="D789" s="67" t="s">
        <v>820</v>
      </c>
      <c r="E789" s="67">
        <v>2304261237</v>
      </c>
      <c r="F789" s="12"/>
      <c r="G789" s="12"/>
      <c r="H789" s="12" t="s">
        <v>1501</v>
      </c>
      <c r="I789" s="59"/>
      <c r="J789" s="14" t="s">
        <v>352</v>
      </c>
      <c r="K789" s="14" t="str">
        <f>_xlfn.XLOOKUP(CONCATENATE(O789," ",U789),'Liste BT'!$J:$J,'Liste BT'!$C:$C,0)</f>
        <v>5335</v>
      </c>
      <c r="L789" s="14"/>
      <c r="M789" s="68" t="str">
        <f>IF(N789=0,"",_xlfn.XLOOKUP(N789,'Liste des sites'!$E:$E,'Liste des sites'!$O:$O,""))</f>
        <v>Neuchâtel</v>
      </c>
      <c r="N789" s="12" t="s">
        <v>1375</v>
      </c>
      <c r="O789" s="69" t="str">
        <f>IF(N789=0,"",_xlfn.XLOOKUP(N789,'Liste des sites'!$E:$E,'Liste des sites'!$D:$D,""))</f>
        <v>1963</v>
      </c>
      <c r="P789" s="12" t="s">
        <v>1375</v>
      </c>
      <c r="Q789" s="103" t="s">
        <v>727</v>
      </c>
      <c r="R789" s="69" t="str">
        <f t="shared" si="151"/>
        <v>1963 A fond trimestriel</v>
      </c>
      <c r="S789" s="103"/>
      <c r="T789" s="14">
        <f>IF(S789="",0,_xlfn.XLOOKUP(S789,'Clés appart'!$D:$D,'Clés appart'!$G:$G,0))</f>
        <v>0</v>
      </c>
      <c r="U789" s="69" t="s">
        <v>2592</v>
      </c>
      <c r="V789" s="69" t="s">
        <v>2592</v>
      </c>
      <c r="W789" s="69" t="str">
        <f>_xlfn.XLOOKUP(R789,'Liste BT'!$J:$J,'Liste BT'!$K:$K,"")</f>
        <v>M01</v>
      </c>
      <c r="X789" s="105"/>
      <c r="Y789" s="13">
        <v>2</v>
      </c>
      <c r="Z789" s="70">
        <f t="shared" si="161"/>
        <v>2</v>
      </c>
      <c r="AA789" s="72">
        <f t="shared" si="162"/>
        <v>0</v>
      </c>
      <c r="AB789" s="72">
        <f t="shared" si="163"/>
        <v>0</v>
      </c>
      <c r="AC789" s="72">
        <f t="shared" si="164"/>
        <v>0</v>
      </c>
      <c r="AD789" s="72">
        <f t="shared" si="165"/>
        <v>0</v>
      </c>
      <c r="AE789" s="59"/>
      <c r="AF789" s="115"/>
      <c r="AG789" s="115"/>
      <c r="AH789" s="115"/>
      <c r="AI789" s="115"/>
      <c r="AJ789" s="115"/>
      <c r="AK789" s="115"/>
      <c r="AL789" s="115"/>
      <c r="AM789" s="115">
        <v>2</v>
      </c>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c r="BJ789" s="115"/>
      <c r="BK789" s="115"/>
      <c r="BL789" s="115"/>
      <c r="BM789" s="115"/>
      <c r="BN789" s="115"/>
      <c r="BO789" s="115"/>
      <c r="BP789" s="115"/>
      <c r="BQ789" s="115"/>
      <c r="BR789" s="115"/>
      <c r="BS789" s="115"/>
      <c r="BT789" s="115"/>
      <c r="BU789" s="115"/>
    </row>
    <row r="790" spans="1:73" ht="51" customHeight="1" x14ac:dyDescent="0.3">
      <c r="A790" s="67" t="s">
        <v>499</v>
      </c>
      <c r="B790" s="143" cm="1">
        <f t="array" ref="B790">IF(COUNTA(AF790:BU790)=0,"",_xlfn.XLOOKUP(INDEX(AF790:BU790,MATCH(FALSE,ISBLANK(AF790:BU790),0)),$AF790:$BU790,$AF$738:$BU$738,0))</f>
        <v>45936</v>
      </c>
      <c r="C790" s="67" t="s">
        <v>789</v>
      </c>
      <c r="D790" s="67" t="s">
        <v>820</v>
      </c>
      <c r="E790" s="67">
        <v>2304261237</v>
      </c>
      <c r="F790" s="12" t="s">
        <v>1204</v>
      </c>
      <c r="G790" s="12"/>
      <c r="H790" s="12" t="s">
        <v>164</v>
      </c>
      <c r="I790" s="59"/>
      <c r="J790" s="14" t="s">
        <v>718</v>
      </c>
      <c r="K790" s="14">
        <f>_xlfn.XLOOKUP(CONCATENATE(O790," ",U790),'Liste BT'!$J:$J,'Liste BT'!$C:$C,0)</f>
        <v>0</v>
      </c>
      <c r="L790" s="14" t="s">
        <v>718</v>
      </c>
      <c r="M790" s="68" t="str">
        <f>IF(N790=0,"",_xlfn.XLOOKUP(N790,'Liste des sites'!$E:$E,'Liste des sites'!$O:$O,""))</f>
        <v>Neuchâtel</v>
      </c>
      <c r="N790" s="12" t="s">
        <v>1205</v>
      </c>
      <c r="O790" s="69" t="str">
        <f>IF(N790=0,"",_xlfn.XLOOKUP(N790,'Liste des sites'!$E:$E,'Liste des sites'!$D:$D,""))</f>
        <v>1848</v>
      </c>
      <c r="P790" s="12" t="s">
        <v>1205</v>
      </c>
      <c r="Q790" s="103" t="s">
        <v>750</v>
      </c>
      <c r="R790" s="69" t="str">
        <f t="shared" si="151"/>
        <v/>
      </c>
      <c r="S790" s="103"/>
      <c r="T790" s="14">
        <f>IF(S790="",0,_xlfn.XLOOKUP(S790,'Clés appart'!$D:$D,'Clés appart'!$G:$G,0))</f>
        <v>0</v>
      </c>
      <c r="U790" s="69"/>
      <c r="V790" s="69"/>
      <c r="W790" s="69" t="str">
        <f>_xlfn.XLOOKUP(R790,'Liste BT'!$J:$J,'Liste BT'!$K:$K,"")</f>
        <v/>
      </c>
      <c r="X790" s="105" t="s">
        <v>750</v>
      </c>
      <c r="Y790" s="13">
        <v>2</v>
      </c>
      <c r="Z790" s="70">
        <f t="shared" si="161"/>
        <v>2</v>
      </c>
      <c r="AA790" s="72">
        <f t="shared" si="162"/>
        <v>0</v>
      </c>
      <c r="AB790" s="72">
        <f t="shared" si="163"/>
        <v>0</v>
      </c>
      <c r="AC790" s="72">
        <f t="shared" si="164"/>
        <v>0</v>
      </c>
      <c r="AD790" s="72">
        <f t="shared" si="165"/>
        <v>0</v>
      </c>
      <c r="AE790" s="59"/>
      <c r="AF790" s="115"/>
      <c r="AG790" s="115"/>
      <c r="AH790" s="115"/>
      <c r="AI790" s="115"/>
      <c r="AJ790" s="115"/>
      <c r="AK790" s="115"/>
      <c r="AL790" s="115"/>
      <c r="AM790" s="115">
        <v>2</v>
      </c>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c r="BJ790" s="115"/>
      <c r="BK790" s="115"/>
      <c r="BL790" s="115"/>
      <c r="BM790" s="115"/>
      <c r="BN790" s="115"/>
      <c r="BO790" s="115"/>
      <c r="BP790" s="115"/>
      <c r="BQ790" s="115"/>
      <c r="BR790" s="115"/>
      <c r="BS790" s="115"/>
      <c r="BT790" s="115"/>
      <c r="BU790" s="115"/>
    </row>
    <row r="791" spans="1:73" ht="51" customHeight="1" x14ac:dyDescent="0.3">
      <c r="A791" s="67" t="s">
        <v>499</v>
      </c>
      <c r="B791" s="143" cm="1">
        <f t="array" ref="B791">IF(COUNTA(AF791:BU791)=0,"",_xlfn.XLOOKUP(INDEX(AF791:BU791,MATCH(FALSE,ISBLANK(AF791:BU791),0)),$AF791:$BU791,$AF$738:$BU$738,0))</f>
        <v>45937</v>
      </c>
      <c r="C791" s="67" t="s">
        <v>789</v>
      </c>
      <c r="D791" s="67" t="s">
        <v>820</v>
      </c>
      <c r="E791" s="67">
        <v>2304261237</v>
      </c>
      <c r="F791" s="12"/>
      <c r="G791" s="12"/>
      <c r="H791" s="12" t="s">
        <v>1501</v>
      </c>
      <c r="J791" s="14" t="s">
        <v>367</v>
      </c>
      <c r="K791" s="14" t="str">
        <f>_xlfn.XLOOKUP(CONCATENATE(O791," ",U791),'Liste BT'!$J:$J,'Liste BT'!$C:$C,0)</f>
        <v>5326</v>
      </c>
      <c r="L791" s="14"/>
      <c r="M791" s="68" t="str">
        <f>IF(N791=0,"",_xlfn.XLOOKUP(N791,'Liste des sites'!$E:$E,'Liste des sites'!$O:$O,""))</f>
        <v>Neuchâtel</v>
      </c>
      <c r="N791" s="12" t="s">
        <v>1846</v>
      </c>
      <c r="O791" s="69" t="str">
        <f>IF(N791=0,"",_xlfn.XLOOKUP(N791,'Liste des sites'!$E:$E,'Liste des sites'!$D:$D,""))</f>
        <v>1828</v>
      </c>
      <c r="P791" s="12" t="s">
        <v>1846</v>
      </c>
      <c r="Q791" s="103" t="s">
        <v>727</v>
      </c>
      <c r="R791" s="69" t="str">
        <f t="shared" si="151"/>
        <v>1828 A fond trimestriel</v>
      </c>
      <c r="S791" s="103"/>
      <c r="T791" s="14">
        <f>IF(S791="",0,_xlfn.XLOOKUP(S791,'Clés appart'!$D:$D,'Clés appart'!$G:$G,0))</f>
        <v>0</v>
      </c>
      <c r="U791" s="69" t="s">
        <v>2592</v>
      </c>
      <c r="V791" s="69" t="s">
        <v>2592</v>
      </c>
      <c r="W791" s="69" t="str">
        <f>_xlfn.XLOOKUP(R791,'Liste BT'!$J:$J,'Liste BT'!$K:$K,"")</f>
        <v>A04</v>
      </c>
      <c r="X791" s="105"/>
      <c r="Y791" s="13">
        <v>2</v>
      </c>
      <c r="Z791" s="70">
        <f t="shared" si="161"/>
        <v>2</v>
      </c>
      <c r="AA791" s="72">
        <f t="shared" si="162"/>
        <v>0</v>
      </c>
      <c r="AB791" s="72">
        <f t="shared" si="163"/>
        <v>0</v>
      </c>
      <c r="AC791" s="72">
        <f t="shared" si="164"/>
        <v>0</v>
      </c>
      <c r="AD791" s="72">
        <f t="shared" si="165"/>
        <v>0</v>
      </c>
      <c r="AE791" s="59"/>
      <c r="AF791" s="115"/>
      <c r="AG791" s="115"/>
      <c r="AH791" s="115"/>
      <c r="AI791" s="115"/>
      <c r="AJ791" s="115"/>
      <c r="AK791" s="115"/>
      <c r="AL791" s="115"/>
      <c r="AM791" s="115"/>
      <c r="AN791" s="115">
        <v>2</v>
      </c>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c r="BJ791" s="115"/>
      <c r="BK791" s="115"/>
      <c r="BL791" s="115"/>
      <c r="BM791" s="115"/>
      <c r="BN791" s="115"/>
      <c r="BO791" s="115"/>
      <c r="BP791" s="115"/>
      <c r="BQ791" s="115"/>
      <c r="BR791" s="115"/>
      <c r="BS791" s="115"/>
      <c r="BT791" s="115"/>
      <c r="BU791" s="115"/>
    </row>
    <row r="792" spans="1:73" ht="51" customHeight="1" x14ac:dyDescent="0.3">
      <c r="A792" s="67" t="s">
        <v>499</v>
      </c>
      <c r="B792" s="143" cm="1">
        <f t="array" ref="B792">IF(COUNTA(AF792:BU792)=0,"",_xlfn.XLOOKUP(INDEX(AF792:BU792,MATCH(FALSE,ISBLANK(AF792:BU792),0)),$AF792:$BU792,$AF$738:$BU$738,0))</f>
        <v>45938</v>
      </c>
      <c r="C792" s="67" t="s">
        <v>789</v>
      </c>
      <c r="D792" s="67" t="s">
        <v>820</v>
      </c>
      <c r="E792" s="67">
        <v>2304261237</v>
      </c>
      <c r="F792" s="12"/>
      <c r="G792" s="12"/>
      <c r="H792" s="12" t="s">
        <v>164</v>
      </c>
      <c r="I792" s="59"/>
      <c r="J792" s="14" t="s">
        <v>692</v>
      </c>
      <c r="K792" s="14">
        <f>_xlfn.XLOOKUP(CONCATENATE(O792," ",U792),'Liste BT'!$J:$J,'Liste BT'!$C:$C,0)</f>
        <v>0</v>
      </c>
      <c r="L792" s="14" t="s">
        <v>692</v>
      </c>
      <c r="M792" s="68" t="str">
        <f>IF(N792=0,"",_xlfn.XLOOKUP(N792,'Liste des sites'!$E:$E,'Liste des sites'!$O:$O,""))</f>
        <v>Berne</v>
      </c>
      <c r="N792" s="12" t="s">
        <v>184</v>
      </c>
      <c r="O792" s="69" t="str">
        <f>IF(N792=0,"",_xlfn.XLOOKUP(N792,'Liste des sites'!$E:$E,'Liste des sites'!$D:$D,""))</f>
        <v>1840</v>
      </c>
      <c r="P792" s="12" t="s">
        <v>184</v>
      </c>
      <c r="Q792" s="103" t="s">
        <v>745</v>
      </c>
      <c r="R792" s="69" t="str">
        <f t="shared" si="151"/>
        <v/>
      </c>
      <c r="S792" s="103"/>
      <c r="T792" s="14">
        <f>IF(S792="",0,_xlfn.XLOOKUP(S792,'Clés appart'!$D:$D,'Clés appart'!$G:$G,0))</f>
        <v>0</v>
      </c>
      <c r="U792" s="69"/>
      <c r="V792" s="69"/>
      <c r="W792" s="69" t="str">
        <f>_xlfn.XLOOKUP(R792,'Liste BT'!$J:$J,'Liste BT'!$K:$K,"")</f>
        <v/>
      </c>
      <c r="X792" s="105"/>
      <c r="Y792" s="13">
        <v>4</v>
      </c>
      <c r="Z792" s="70">
        <f t="shared" si="161"/>
        <v>4</v>
      </c>
      <c r="AA792" s="72">
        <f t="shared" si="162"/>
        <v>0</v>
      </c>
      <c r="AB792" s="72">
        <f t="shared" si="163"/>
        <v>0</v>
      </c>
      <c r="AC792" s="72">
        <f t="shared" si="164"/>
        <v>0</v>
      </c>
      <c r="AD792" s="72">
        <f t="shared" si="165"/>
        <v>0</v>
      </c>
      <c r="AE792" s="59" t="s">
        <v>596</v>
      </c>
      <c r="AF792" s="115"/>
      <c r="AG792" s="115"/>
      <c r="AH792" s="115"/>
      <c r="AI792" s="115"/>
      <c r="AJ792" s="115"/>
      <c r="AK792" s="115"/>
      <c r="AL792" s="115"/>
      <c r="AM792" s="115"/>
      <c r="AN792" s="115"/>
      <c r="AO792" s="115">
        <v>4</v>
      </c>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c r="BJ792" s="115"/>
      <c r="BK792" s="115"/>
      <c r="BL792" s="115"/>
      <c r="BM792" s="115"/>
      <c r="BN792" s="115"/>
      <c r="BO792" s="115"/>
      <c r="BP792" s="115"/>
      <c r="BQ792" s="115"/>
      <c r="BR792" s="115"/>
      <c r="BS792" s="115"/>
      <c r="BT792" s="115"/>
      <c r="BU792" s="115"/>
    </row>
    <row r="793" spans="1:73" ht="51" customHeight="1" x14ac:dyDescent="0.3">
      <c r="A793" s="67" t="s">
        <v>499</v>
      </c>
      <c r="B793" s="143" t="str" cm="1">
        <f t="array" ref="B793">IF(COUNTA(AF793:BU793)=0,"",_xlfn.XLOOKUP(INDEX(AF793:BU793,MATCH(FALSE,ISBLANK(AF793:BU793),0)),$AF793:$BU793,$AF$738:$BU$738,0))</f>
        <v/>
      </c>
      <c r="C793" s="67" t="s">
        <v>789</v>
      </c>
      <c r="D793" s="67" t="s">
        <v>820</v>
      </c>
      <c r="E793" s="67">
        <v>2304261237</v>
      </c>
      <c r="F793" s="12"/>
      <c r="G793" s="12"/>
      <c r="H793" s="12" t="s">
        <v>1501</v>
      </c>
      <c r="J793" s="14">
        <v>8392</v>
      </c>
      <c r="K793" s="14">
        <f>_xlfn.XLOOKUP(CONCATENATE(O793," ",U793),'Liste BT'!$J:$J,'Liste BT'!$C:$C,0)</f>
        <v>0</v>
      </c>
      <c r="L793" s="14"/>
      <c r="M793" s="68" t="str">
        <f>IF(N793=0,"",_xlfn.XLOOKUP(N793,'Liste des sites'!$E:$E,'Liste des sites'!$O:$O,""))</f>
        <v>Fribourg</v>
      </c>
      <c r="N793" s="12" t="s">
        <v>2575</v>
      </c>
      <c r="O793" s="69">
        <f>IF(N793=0,"",_xlfn.XLOOKUP(N793,'Liste des sites'!$E:$E,'Liste des sites'!$D:$D,""))</f>
        <v>2897</v>
      </c>
      <c r="P793" s="12" t="s">
        <v>2575</v>
      </c>
      <c r="Q793" s="103" t="s">
        <v>2751</v>
      </c>
      <c r="R793" s="69" t="str">
        <f t="shared" si="151"/>
        <v>2897 Coop A fond trimestriel</v>
      </c>
      <c r="S793" s="103"/>
      <c r="T793" s="14">
        <f>IF(S793="",0,_xlfn.XLOOKUP(S793,'Clés appart'!$D:$D,'Clés appart'!$G:$G,0))</f>
        <v>0</v>
      </c>
      <c r="U793" s="69" t="s">
        <v>2591</v>
      </c>
      <c r="V793" s="69" t="s">
        <v>2591</v>
      </c>
      <c r="W793" s="69" t="str">
        <f>_xlfn.XLOOKUP(R793,'Liste BT'!$J:$J,'Liste BT'!$K:$K,"")</f>
        <v/>
      </c>
      <c r="X793" s="105"/>
      <c r="Y793" s="13">
        <v>2</v>
      </c>
      <c r="Z793" s="70">
        <f t="shared" si="161"/>
        <v>0</v>
      </c>
      <c r="AA793" s="72">
        <f t="shared" si="162"/>
        <v>0</v>
      </c>
      <c r="AB793" s="72">
        <f t="shared" si="163"/>
        <v>0</v>
      </c>
      <c r="AC793" s="72">
        <f t="shared" si="164"/>
        <v>0</v>
      </c>
      <c r="AD793" s="72">
        <f t="shared" si="165"/>
        <v>0</v>
      </c>
      <c r="AE793" s="59"/>
      <c r="AF793" s="115"/>
      <c r="AG793" s="115"/>
      <c r="AH793" s="115"/>
      <c r="AI793" s="115"/>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c r="BJ793" s="115"/>
      <c r="BK793" s="115"/>
      <c r="BL793" s="115"/>
      <c r="BM793" s="115"/>
      <c r="BN793" s="115"/>
      <c r="BO793" s="115"/>
      <c r="BP793" s="115"/>
      <c r="BQ793" s="115"/>
      <c r="BR793" s="115"/>
      <c r="BS793" s="115"/>
      <c r="BT793" s="115"/>
      <c r="BU793" s="115"/>
    </row>
    <row r="794" spans="1:73" ht="51" customHeight="1" x14ac:dyDescent="0.3">
      <c r="A794" s="67" t="s">
        <v>499</v>
      </c>
      <c r="B794" s="143" t="str" cm="1">
        <f t="array" ref="B794">IF(COUNTA(AF794:BU794)=0,"",_xlfn.XLOOKUP(INDEX(AF794:BU794,MATCH(FALSE,ISBLANK(AF794:BU794),0)),$AF794:$BU794,$AF$738:$BU$738,0))</f>
        <v/>
      </c>
      <c r="C794" s="67" t="s">
        <v>789</v>
      </c>
      <c r="D794" s="67" t="s">
        <v>820</v>
      </c>
      <c r="E794" s="67">
        <v>2304261237</v>
      </c>
      <c r="F794" s="12"/>
      <c r="G794" s="12"/>
      <c r="H794" s="12" t="s">
        <v>1501</v>
      </c>
      <c r="J794" s="14" t="s">
        <v>357</v>
      </c>
      <c r="K794" s="14">
        <f>_xlfn.XLOOKUP(CONCATENATE(O794," ",U794),'Liste BT'!$J:$J,'Liste BT'!$C:$C,0)</f>
        <v>0</v>
      </c>
      <c r="L794" s="14"/>
      <c r="M794" s="68" t="str">
        <f>IF(N794=0,"",_xlfn.XLOOKUP(N794,'Liste des sites'!$E:$E,'Liste des sites'!$O:$O,""))</f>
        <v>Neuchâtel</v>
      </c>
      <c r="N794" s="12" t="s">
        <v>1829</v>
      </c>
      <c r="O794" s="69" t="str">
        <f>IF(N794=0,"",_xlfn.XLOOKUP(N794,'Liste des sites'!$E:$E,'Liste des sites'!$D:$D,""))</f>
        <v>1804</v>
      </c>
      <c r="P794" s="12" t="s">
        <v>1829</v>
      </c>
      <c r="Q794" s="103" t="s">
        <v>2751</v>
      </c>
      <c r="R794" s="69" t="str">
        <f t="shared" si="151"/>
        <v>1804 Coop A fond trimestriel</v>
      </c>
      <c r="S794" s="103"/>
      <c r="T794" s="14">
        <f>IF(S794="",0,_xlfn.XLOOKUP(S794,'Clés appart'!$D:$D,'Clés appart'!$G:$G,0))</f>
        <v>0</v>
      </c>
      <c r="U794" s="69" t="s">
        <v>2591</v>
      </c>
      <c r="V794" s="69" t="s">
        <v>2591</v>
      </c>
      <c r="W794" s="69" t="str">
        <f>_xlfn.XLOOKUP(R794,'Liste BT'!$J:$J,'Liste BT'!$K:$K,"")</f>
        <v/>
      </c>
      <c r="X794" s="105"/>
      <c r="Y794" s="13">
        <v>2</v>
      </c>
      <c r="Z794" s="70">
        <f t="shared" si="161"/>
        <v>0</v>
      </c>
      <c r="AA794" s="72">
        <f t="shared" si="162"/>
        <v>0</v>
      </c>
      <c r="AB794" s="72">
        <f t="shared" si="163"/>
        <v>0</v>
      </c>
      <c r="AC794" s="72">
        <f t="shared" si="164"/>
        <v>0</v>
      </c>
      <c r="AD794" s="72">
        <f t="shared" si="165"/>
        <v>0</v>
      </c>
      <c r="AE794" s="59"/>
      <c r="AF794" s="115"/>
      <c r="AG794" s="115"/>
      <c r="AH794" s="115"/>
      <c r="AI794" s="115"/>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c r="BJ794" s="115"/>
      <c r="BK794" s="115"/>
      <c r="BL794" s="115"/>
      <c r="BM794" s="115"/>
      <c r="BN794" s="115"/>
      <c r="BO794" s="115"/>
      <c r="BP794" s="115"/>
      <c r="BQ794" s="115"/>
      <c r="BR794" s="115"/>
      <c r="BS794" s="115"/>
      <c r="BT794" s="115"/>
      <c r="BU794" s="115"/>
    </row>
    <row r="795" spans="1:73" ht="51" customHeight="1" x14ac:dyDescent="0.3">
      <c r="A795" s="67" t="s">
        <v>499</v>
      </c>
      <c r="B795" s="143" cm="1">
        <f t="array" ref="B795">IF(COUNTA(AF795:BU795)=0,"",_xlfn.XLOOKUP(INDEX(AF795:BU795,MATCH(FALSE,ISBLANK(AF795:BU795),0)),$AF795:$BU795,$AF$738:$BU$738,0))</f>
        <v>45936</v>
      </c>
      <c r="C795" s="67" t="s">
        <v>787</v>
      </c>
      <c r="D795" s="67" t="s">
        <v>819</v>
      </c>
      <c r="E795" s="67">
        <v>2504267398</v>
      </c>
      <c r="F795" s="12"/>
      <c r="G795" s="12"/>
      <c r="H795" s="12" t="s">
        <v>1501</v>
      </c>
      <c r="J795" s="14" t="s">
        <v>349</v>
      </c>
      <c r="K795" s="14" t="str">
        <f>_xlfn.XLOOKUP(CONCATENATE(O795," ",U795),'Liste BT'!$J:$J,'Liste BT'!$C:$C,0)</f>
        <v>6214</v>
      </c>
      <c r="L795" s="14"/>
      <c r="M795" s="68" t="str">
        <f>IF(N795=0,"",_xlfn.XLOOKUP(N795,'Liste des sites'!$E:$E,'Liste des sites'!$O:$O,""))</f>
        <v>Neuchâtel</v>
      </c>
      <c r="N795" s="12" t="s">
        <v>1841</v>
      </c>
      <c r="O795" s="69" t="str">
        <f>IF(N795=0,"",_xlfn.XLOOKUP(N795,'Liste des sites'!$E:$E,'Liste des sites'!$D:$D,""))</f>
        <v>2375</v>
      </c>
      <c r="P795" s="12" t="s">
        <v>1841</v>
      </c>
      <c r="Q795" s="103" t="s">
        <v>739</v>
      </c>
      <c r="R795" s="69" t="str">
        <f t="shared" si="151"/>
        <v>2375 A fond trimestriel</v>
      </c>
      <c r="S795" s="103"/>
      <c r="T795" s="14">
        <f>IF(S795="",0,_xlfn.XLOOKUP(S795,'Clés appart'!$D:$D,'Clés appart'!$G:$G,0))</f>
        <v>0</v>
      </c>
      <c r="U795" s="69" t="s">
        <v>2592</v>
      </c>
      <c r="V795" s="69" t="s">
        <v>2592</v>
      </c>
      <c r="W795" s="69" t="str">
        <f>_xlfn.XLOOKUP(R795,'Liste BT'!$J:$J,'Liste BT'!$K:$K,"")</f>
        <v>A04</v>
      </c>
      <c r="X795" s="105"/>
      <c r="Y795" s="13">
        <v>2</v>
      </c>
      <c r="Z795" s="70">
        <f t="shared" si="161"/>
        <v>2</v>
      </c>
      <c r="AA795" s="72">
        <f t="shared" si="162"/>
        <v>0</v>
      </c>
      <c r="AB795" s="72">
        <f t="shared" si="163"/>
        <v>0</v>
      </c>
      <c r="AC795" s="72">
        <f t="shared" si="164"/>
        <v>0</v>
      </c>
      <c r="AD795" s="72">
        <f t="shared" si="165"/>
        <v>0</v>
      </c>
      <c r="AE795" s="59"/>
      <c r="AF795" s="115"/>
      <c r="AG795" s="115"/>
      <c r="AH795" s="115"/>
      <c r="AI795" s="115"/>
      <c r="AJ795" s="115"/>
      <c r="AK795" s="115"/>
      <c r="AL795" s="115"/>
      <c r="AM795" s="115">
        <v>2</v>
      </c>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c r="BJ795" s="115"/>
      <c r="BK795" s="115"/>
      <c r="BL795" s="115"/>
      <c r="BM795" s="115"/>
      <c r="BN795" s="115"/>
      <c r="BO795" s="115"/>
      <c r="BP795" s="115"/>
      <c r="BQ795" s="115"/>
      <c r="BR795" s="115"/>
      <c r="BS795" s="115"/>
      <c r="BT795" s="115"/>
      <c r="BU795" s="115"/>
    </row>
    <row r="796" spans="1:73" ht="51" customHeight="1" x14ac:dyDescent="0.3">
      <c r="A796" s="67" t="s">
        <v>499</v>
      </c>
      <c r="B796" s="143" cm="1">
        <f t="array" ref="B796">IF(COUNTA(AF796:BU796)=0,"",_xlfn.XLOOKUP(INDEX(AF796:BU796,MATCH(FALSE,ISBLANK(AF796:BU796),0)),$AF796:$BU796,$AF$738:$BU$738,0))</f>
        <v>45936</v>
      </c>
      <c r="C796" s="67" t="s">
        <v>787</v>
      </c>
      <c r="D796" s="67" t="s">
        <v>819</v>
      </c>
      <c r="E796" s="67">
        <v>2504267398</v>
      </c>
      <c r="F796" s="12"/>
      <c r="G796" s="12"/>
      <c r="H796" s="12" t="s">
        <v>164</v>
      </c>
      <c r="I796" s="59"/>
      <c r="J796" s="14" t="s">
        <v>1192</v>
      </c>
      <c r="K796" s="14">
        <f>_xlfn.XLOOKUP(CONCATENATE(O796," ",U796),'Liste BT'!$J:$J,'Liste BT'!$C:$C,0)</f>
        <v>0</v>
      </c>
      <c r="L796" s="14" t="s">
        <v>1192</v>
      </c>
      <c r="M796" s="68" t="str">
        <f>IF(N796=0,"",_xlfn.XLOOKUP(N796,'Liste des sites'!$E:$E,'Liste des sites'!$O:$O,""))</f>
        <v>Neuchâtel</v>
      </c>
      <c r="N796" s="12" t="s">
        <v>1194</v>
      </c>
      <c r="O796" s="69" t="str">
        <f>IF(N796=0,"",_xlfn.XLOOKUP(N796,'Liste des sites'!$E:$E,'Liste des sites'!$D:$D,""))</f>
        <v>1767</v>
      </c>
      <c r="P796" s="12" t="s">
        <v>1194</v>
      </c>
      <c r="Q796" s="103" t="s">
        <v>756</v>
      </c>
      <c r="R796" s="69" t="str">
        <f t="shared" si="151"/>
        <v/>
      </c>
      <c r="S796" s="103"/>
      <c r="T796" s="14">
        <f>IF(S796="",0,_xlfn.XLOOKUP(S796,'Clés appart'!$D:$D,'Clés appart'!$G:$G,0))</f>
        <v>0</v>
      </c>
      <c r="U796" s="69"/>
      <c r="V796" s="69"/>
      <c r="W796" s="69" t="str">
        <f>_xlfn.XLOOKUP(R796,'Liste BT'!$J:$J,'Liste BT'!$K:$K,"")</f>
        <v/>
      </c>
      <c r="X796" s="105" t="s">
        <v>756</v>
      </c>
      <c r="Y796" s="13">
        <v>1</v>
      </c>
      <c r="Z796" s="70">
        <f t="shared" si="161"/>
        <v>1</v>
      </c>
      <c r="AA796" s="72">
        <f t="shared" si="162"/>
        <v>0</v>
      </c>
      <c r="AB796" s="72">
        <f t="shared" si="163"/>
        <v>0</v>
      </c>
      <c r="AC796" s="72">
        <f t="shared" si="164"/>
        <v>0</v>
      </c>
      <c r="AD796" s="72">
        <f t="shared" si="165"/>
        <v>0</v>
      </c>
      <c r="AE796" s="59" t="s">
        <v>596</v>
      </c>
      <c r="AF796" s="115"/>
      <c r="AG796" s="115"/>
      <c r="AH796" s="115"/>
      <c r="AI796" s="115"/>
      <c r="AJ796" s="115"/>
      <c r="AK796" s="115"/>
      <c r="AL796" s="115"/>
      <c r="AM796" s="115">
        <v>1</v>
      </c>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c r="BJ796" s="115"/>
      <c r="BK796" s="115"/>
      <c r="BL796" s="115"/>
      <c r="BM796" s="115"/>
      <c r="BN796" s="115"/>
      <c r="BO796" s="115"/>
      <c r="BP796" s="115"/>
      <c r="BQ796" s="115"/>
      <c r="BR796" s="115"/>
      <c r="BS796" s="115"/>
      <c r="BT796" s="115"/>
      <c r="BU796" s="115"/>
    </row>
    <row r="797" spans="1:73" ht="51" customHeight="1" x14ac:dyDescent="0.3">
      <c r="A797" s="67" t="s">
        <v>499</v>
      </c>
      <c r="B797" s="143" cm="1">
        <f t="array" ref="B797">IF(COUNTA(AF797:BU797)=0,"",_xlfn.XLOOKUP(INDEX(AF797:BU797,MATCH(FALSE,ISBLANK(AF797:BU797),0)),$AF797:$BU797,$AF$738:$BU$738,0))</f>
        <v>45936</v>
      </c>
      <c r="C797" s="67" t="s">
        <v>787</v>
      </c>
      <c r="D797" s="67" t="s">
        <v>819</v>
      </c>
      <c r="E797" s="67">
        <v>2504267398</v>
      </c>
      <c r="F797" s="12"/>
      <c r="G797" s="12"/>
      <c r="H797" s="12" t="s">
        <v>164</v>
      </c>
      <c r="J797" s="14" t="s">
        <v>1160</v>
      </c>
      <c r="K797" s="14">
        <f>_xlfn.XLOOKUP(CONCATENATE(O797," ",U797),'Liste BT'!$J:$J,'Liste BT'!$C:$C,0)</f>
        <v>0</v>
      </c>
      <c r="L797" s="14" t="s">
        <v>1160</v>
      </c>
      <c r="M797" s="68" t="str">
        <f>IF(N797=0,"",_xlfn.XLOOKUP(N797,'Liste des sites'!$E:$E,'Liste des sites'!$O:$O,""))</f>
        <v>Neuchâtel</v>
      </c>
      <c r="N797" s="12" t="s">
        <v>1208</v>
      </c>
      <c r="O797" s="69" t="str">
        <f>IF(N797=0,"",_xlfn.XLOOKUP(N797,'Liste des sites'!$E:$E,'Liste des sites'!$D:$D,""))</f>
        <v>19229</v>
      </c>
      <c r="P797" s="12" t="s">
        <v>1328</v>
      </c>
      <c r="Q797" s="103" t="s">
        <v>2764</v>
      </c>
      <c r="R797" s="69" t="str">
        <f t="shared" si="151"/>
        <v/>
      </c>
      <c r="S797" s="103"/>
      <c r="T797" s="14">
        <f>IF(S797="",0,_xlfn.XLOOKUP(S797,'Clés appart'!$D:$D,'Clés appart'!$G:$G,0))</f>
        <v>0</v>
      </c>
      <c r="U797" s="69"/>
      <c r="V797" s="69"/>
      <c r="W797" s="69" t="str">
        <f>_xlfn.XLOOKUP(R797,'Liste BT'!$J:$J,'Liste BT'!$K:$K,"")</f>
        <v/>
      </c>
      <c r="X797" s="105" t="s">
        <v>2764</v>
      </c>
      <c r="Y797" s="13">
        <v>2</v>
      </c>
      <c r="Z797" s="70">
        <f t="shared" si="161"/>
        <v>2</v>
      </c>
      <c r="AA797" s="72">
        <f t="shared" si="162"/>
        <v>0</v>
      </c>
      <c r="AB797" s="72">
        <f t="shared" si="163"/>
        <v>0</v>
      </c>
      <c r="AC797" s="72">
        <f t="shared" si="164"/>
        <v>0</v>
      </c>
      <c r="AD797" s="72">
        <f t="shared" si="165"/>
        <v>0</v>
      </c>
      <c r="AE797" s="59"/>
      <c r="AF797" s="115"/>
      <c r="AG797" s="115"/>
      <c r="AH797" s="115"/>
      <c r="AI797" s="115"/>
      <c r="AJ797" s="115"/>
      <c r="AK797" s="115"/>
      <c r="AL797" s="115"/>
      <c r="AM797" s="115">
        <v>2</v>
      </c>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c r="BJ797" s="115"/>
      <c r="BK797" s="115"/>
      <c r="BL797" s="115"/>
      <c r="BM797" s="115"/>
      <c r="BN797" s="115"/>
      <c r="BO797" s="115"/>
      <c r="BP797" s="115"/>
      <c r="BQ797" s="115"/>
      <c r="BR797" s="115"/>
      <c r="BS797" s="115"/>
      <c r="BT797" s="115"/>
      <c r="BU797" s="115"/>
    </row>
    <row r="798" spans="1:73" ht="51" customHeight="1" x14ac:dyDescent="0.3">
      <c r="A798" s="67" t="s">
        <v>499</v>
      </c>
      <c r="B798" s="143" cm="1">
        <f t="array" ref="B798">IF(COUNTA(AF798:BU798)=0,"",_xlfn.XLOOKUP(INDEX(AF798:BU798,MATCH(FALSE,ISBLANK(AF798:BU798),0)),$AF798:$BU798,$AF$738:$BU$738,0))</f>
        <v>45937</v>
      </c>
      <c r="C798" s="67" t="s">
        <v>787</v>
      </c>
      <c r="D798" s="67" t="s">
        <v>819</v>
      </c>
      <c r="E798" s="67">
        <v>2504267398</v>
      </c>
      <c r="F798" s="12"/>
      <c r="G798" s="12"/>
      <c r="H798" s="12" t="s">
        <v>1501</v>
      </c>
      <c r="J798" s="14">
        <v>5269</v>
      </c>
      <c r="K798" s="14">
        <f>_xlfn.XLOOKUP(CONCATENATE(O798," ",U798),'Liste BT'!$J:$J,'Liste BT'!$C:$C,0)</f>
        <v>0</v>
      </c>
      <c r="L798" s="14"/>
      <c r="M798" s="68" t="str">
        <f>IF(N798=0,"",_xlfn.XLOOKUP(N798,'Liste des sites'!$E:$E,'Liste des sites'!$O:$O,""))</f>
        <v>Berne</v>
      </c>
      <c r="N798" s="12" t="s">
        <v>2488</v>
      </c>
      <c r="O798" s="69" t="str">
        <f>IF(N798=0,"",_xlfn.XLOOKUP(N798,'Liste des sites'!$E:$E,'Liste des sites'!$D:$D,""))</f>
        <v>1829</v>
      </c>
      <c r="P798" s="12" t="s">
        <v>2488</v>
      </c>
      <c r="Q798" s="103" t="s">
        <v>740</v>
      </c>
      <c r="R798" s="69" t="str">
        <f t="shared" si="151"/>
        <v>1829 Coop A fond trimestriel</v>
      </c>
      <c r="S798" s="103"/>
      <c r="T798" s="14">
        <f>IF(S798="",0,_xlfn.XLOOKUP(S798,'Clés appart'!$D:$D,'Clés appart'!$G:$G,0))</f>
        <v>0</v>
      </c>
      <c r="U798" s="69" t="s">
        <v>2591</v>
      </c>
      <c r="V798" s="69" t="s">
        <v>2591</v>
      </c>
      <c r="W798" s="69" t="str">
        <f>_xlfn.XLOOKUP(R798,'Liste BT'!$J:$J,'Liste BT'!$K:$K,"")</f>
        <v/>
      </c>
      <c r="X798" s="105"/>
      <c r="Y798" s="13">
        <v>2</v>
      </c>
      <c r="Z798" s="70">
        <f t="shared" si="161"/>
        <v>2</v>
      </c>
      <c r="AA798" s="72">
        <f t="shared" si="162"/>
        <v>0</v>
      </c>
      <c r="AB798" s="72">
        <f t="shared" si="163"/>
        <v>0</v>
      </c>
      <c r="AC798" s="72">
        <f t="shared" si="164"/>
        <v>0</v>
      </c>
      <c r="AD798" s="72">
        <f t="shared" si="165"/>
        <v>0</v>
      </c>
      <c r="AE798" s="59"/>
      <c r="AF798" s="115"/>
      <c r="AG798" s="115"/>
      <c r="AH798" s="115"/>
      <c r="AI798" s="115"/>
      <c r="AJ798" s="115"/>
      <c r="AK798" s="115"/>
      <c r="AL798" s="115"/>
      <c r="AM798" s="115"/>
      <c r="AN798" s="115">
        <v>2</v>
      </c>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c r="BJ798" s="115"/>
      <c r="BK798" s="115"/>
      <c r="BL798" s="115"/>
      <c r="BM798" s="115"/>
      <c r="BN798" s="115"/>
      <c r="BO798" s="115"/>
      <c r="BP798" s="115"/>
      <c r="BQ798" s="115"/>
      <c r="BR798" s="115"/>
      <c r="BS798" s="115"/>
      <c r="BT798" s="115"/>
      <c r="BU798" s="115"/>
    </row>
    <row r="799" spans="1:73" ht="51" customHeight="1" x14ac:dyDescent="0.3">
      <c r="A799" s="67" t="s">
        <v>499</v>
      </c>
      <c r="B799" s="143" cm="1">
        <f t="array" ref="B799">IF(COUNTA(AF799:BU799)=0,"",_xlfn.XLOOKUP(INDEX(AF799:BU799,MATCH(FALSE,ISBLANK(AF799:BU799),0)),$AF799:$BU799,$AF$738:$BU$738,0))</f>
        <v>45939</v>
      </c>
      <c r="C799" s="67" t="s">
        <v>787</v>
      </c>
      <c r="D799" s="67" t="s">
        <v>819</v>
      </c>
      <c r="E799" s="67">
        <v>2504267398</v>
      </c>
      <c r="F799" s="12"/>
      <c r="G799" s="12"/>
      <c r="H799" s="12" t="s">
        <v>1501</v>
      </c>
      <c r="J799" s="14">
        <v>8611</v>
      </c>
      <c r="K799" s="14">
        <f>_xlfn.XLOOKUP(CONCATENATE(O799," ",U799),'Liste BT'!$J:$J,'Liste BT'!$C:$C,0)</f>
        <v>0</v>
      </c>
      <c r="L799" s="14"/>
      <c r="M799" s="68" t="str">
        <f>IF(N799=0,"",_xlfn.XLOOKUP(N799,'Liste des sites'!$E:$E,'Liste des sites'!$O:$O,""))</f>
        <v>Berne</v>
      </c>
      <c r="N799" s="12" t="s">
        <v>2484</v>
      </c>
      <c r="O799" s="69" t="str">
        <f>IF(N799=0,"",_xlfn.XLOOKUP(N799,'Liste des sites'!$E:$E,'Liste des sites'!$D:$D,""))</f>
        <v>1636</v>
      </c>
      <c r="P799" s="12" t="s">
        <v>2484</v>
      </c>
      <c r="Q799" s="103" t="s">
        <v>742</v>
      </c>
      <c r="R799" s="69" t="str">
        <f t="shared" si="151"/>
        <v>1636 Coop A fond trimestriel</v>
      </c>
      <c r="S799" s="103"/>
      <c r="T799" s="14">
        <f>IF(S799="",0,_xlfn.XLOOKUP(S799,'Clés appart'!$D:$D,'Clés appart'!$G:$G,0))</f>
        <v>0</v>
      </c>
      <c r="U799" s="69" t="s">
        <v>2591</v>
      </c>
      <c r="V799" s="69" t="s">
        <v>2591</v>
      </c>
      <c r="W799" s="69" t="str">
        <f>_xlfn.XLOOKUP(R799,'Liste BT'!$J:$J,'Liste BT'!$K:$K,"")</f>
        <v/>
      </c>
      <c r="X799" s="105"/>
      <c r="Y799" s="13">
        <v>2</v>
      </c>
      <c r="Z799" s="70">
        <f t="shared" si="161"/>
        <v>2.5</v>
      </c>
      <c r="AA799" s="72">
        <f t="shared" si="162"/>
        <v>0</v>
      </c>
      <c r="AB799" s="72">
        <f t="shared" si="163"/>
        <v>0</v>
      </c>
      <c r="AC799" s="72">
        <f t="shared" si="164"/>
        <v>0</v>
      </c>
      <c r="AD799" s="72">
        <f t="shared" si="165"/>
        <v>0</v>
      </c>
      <c r="AE799" s="59"/>
      <c r="AF799" s="115"/>
      <c r="AG799" s="115"/>
      <c r="AH799" s="115"/>
      <c r="AI799" s="115"/>
      <c r="AJ799" s="115"/>
      <c r="AK799" s="115"/>
      <c r="AL799" s="115"/>
      <c r="AM799" s="115"/>
      <c r="AN799" s="115"/>
      <c r="AO799" s="115"/>
      <c r="AP799" s="115">
        <v>2.5</v>
      </c>
      <c r="AQ799" s="115"/>
      <c r="AR799" s="115"/>
      <c r="AS799" s="115"/>
      <c r="AT799" s="115"/>
      <c r="AU799" s="115"/>
      <c r="AV799" s="115"/>
      <c r="AW799" s="115"/>
      <c r="AX799" s="115"/>
      <c r="AY799" s="115"/>
      <c r="AZ799" s="115"/>
      <c r="BA799" s="115"/>
      <c r="BB799" s="115"/>
      <c r="BC799" s="115"/>
      <c r="BD799" s="115"/>
      <c r="BE799" s="115"/>
      <c r="BF799" s="115"/>
      <c r="BG799" s="115"/>
      <c r="BH799" s="115"/>
      <c r="BI799" s="115"/>
      <c r="BJ799" s="115"/>
      <c r="BK799" s="115"/>
      <c r="BL799" s="115"/>
      <c r="BM799" s="115"/>
      <c r="BN799" s="115"/>
      <c r="BO799" s="115"/>
      <c r="BP799" s="115"/>
      <c r="BQ799" s="115"/>
      <c r="BR799" s="115"/>
      <c r="BS799" s="115"/>
      <c r="BT799" s="115"/>
      <c r="BU799" s="115"/>
    </row>
    <row r="800" spans="1:73" ht="51" customHeight="1" x14ac:dyDescent="0.3">
      <c r="A800" s="67" t="s">
        <v>499</v>
      </c>
      <c r="B800" s="143" cm="1">
        <f t="array" ref="B800">IF(COUNTA(AF800:BU800)=0,"",_xlfn.XLOOKUP(INDEX(AF800:BU800,MATCH(FALSE,ISBLANK(AF800:BU800),0)),$AF800:$BU800,$AF$738:$BU$738,0))</f>
        <v>45939</v>
      </c>
      <c r="C800" s="67" t="s">
        <v>787</v>
      </c>
      <c r="D800" s="67" t="s">
        <v>819</v>
      </c>
      <c r="E800" s="67">
        <v>2504267398</v>
      </c>
      <c r="F800" s="12" t="s">
        <v>878</v>
      </c>
      <c r="G800" s="12"/>
      <c r="H800" s="12" t="s">
        <v>164</v>
      </c>
      <c r="I800" s="59"/>
      <c r="J800" s="14" t="s">
        <v>1264</v>
      </c>
      <c r="K800" s="14">
        <f>_xlfn.XLOOKUP(CONCATENATE(O800," ",U800),'Liste BT'!$J:$J,'Liste BT'!$C:$C,0)</f>
        <v>0</v>
      </c>
      <c r="L800" s="14" t="s">
        <v>1264</v>
      </c>
      <c r="M800" s="68" t="str">
        <f>IF(N800=0,"",_xlfn.XLOOKUP(N800,'Liste des sites'!$E:$E,'Liste des sites'!$O:$O,""))</f>
        <v>Neuchâtel</v>
      </c>
      <c r="N800" s="12" t="s">
        <v>569</v>
      </c>
      <c r="O800" s="69">
        <f>IF(N800=0,"",_xlfn.XLOOKUP(N800,'Liste des sites'!$E:$E,'Liste des sites'!$D:$D,""))</f>
        <v>0</v>
      </c>
      <c r="P800" s="12" t="s">
        <v>569</v>
      </c>
      <c r="Q800" s="101" t="s">
        <v>738</v>
      </c>
      <c r="R800" s="69" t="str">
        <f t="shared" si="151"/>
        <v/>
      </c>
      <c r="S800" s="103"/>
      <c r="T800" s="14">
        <f>IF(S800="",0,_xlfn.XLOOKUP(S800,'Clés appart'!$D:$D,'Clés appart'!$G:$G,0))</f>
        <v>0</v>
      </c>
      <c r="U800" s="69"/>
      <c r="V800" s="69"/>
      <c r="W800" s="69" t="str">
        <f>_xlfn.XLOOKUP(R800,'Liste BT'!$J:$J,'Liste BT'!$K:$K,"")</f>
        <v/>
      </c>
      <c r="X800" s="105" t="s">
        <v>738</v>
      </c>
      <c r="Y800" s="19">
        <v>4</v>
      </c>
      <c r="Z800" s="70">
        <f t="shared" si="161"/>
        <v>4</v>
      </c>
      <c r="AA800" s="72">
        <f t="shared" si="162"/>
        <v>0</v>
      </c>
      <c r="AB800" s="72">
        <f t="shared" si="163"/>
        <v>0</v>
      </c>
      <c r="AC800" s="72">
        <f t="shared" si="164"/>
        <v>0</v>
      </c>
      <c r="AD800" s="72">
        <f t="shared" si="165"/>
        <v>0</v>
      </c>
      <c r="AE800" s="59" t="s">
        <v>596</v>
      </c>
      <c r="AF800" s="115"/>
      <c r="AG800" s="115"/>
      <c r="AH800" s="115"/>
      <c r="AI800" s="115"/>
      <c r="AJ800" s="115"/>
      <c r="AK800" s="115"/>
      <c r="AL800" s="115"/>
      <c r="AM800" s="115"/>
      <c r="AN800" s="115"/>
      <c r="AO800" s="115"/>
      <c r="AP800" s="115">
        <v>4</v>
      </c>
      <c r="AQ800" s="115"/>
      <c r="AR800" s="115"/>
      <c r="AS800" s="115"/>
      <c r="AT800" s="115"/>
      <c r="AU800" s="115"/>
      <c r="AV800" s="115"/>
      <c r="AW800" s="115"/>
      <c r="AX800" s="115"/>
      <c r="AY800" s="115"/>
      <c r="AZ800" s="115"/>
      <c r="BA800" s="115"/>
      <c r="BB800" s="115"/>
      <c r="BC800" s="115"/>
      <c r="BD800" s="115"/>
      <c r="BE800" s="115"/>
      <c r="BF800" s="115"/>
      <c r="BG800" s="115"/>
      <c r="BH800" s="115"/>
      <c r="BI800" s="115"/>
      <c r="BJ800" s="115"/>
      <c r="BK800" s="115"/>
      <c r="BL800" s="115"/>
      <c r="BM800" s="115"/>
      <c r="BN800" s="115"/>
      <c r="BO800" s="115"/>
      <c r="BP800" s="115"/>
      <c r="BQ800" s="115"/>
      <c r="BR800" s="115"/>
      <c r="BS800" s="115"/>
      <c r="BT800" s="115"/>
      <c r="BU800" s="115"/>
    </row>
    <row r="801" spans="1:73" ht="51" customHeight="1" x14ac:dyDescent="0.3">
      <c r="A801" s="67" t="s">
        <v>499</v>
      </c>
      <c r="B801" s="143" cm="1">
        <f t="array" ref="B801">IF(COUNTA(AF801:BU801)=0,"",_xlfn.XLOOKUP(INDEX(AF801:BU801,MATCH(FALSE,ISBLANK(AF801:BU801),0)),$AF801:$BU801,$AF$738:$BU$738,0))</f>
        <v>45940</v>
      </c>
      <c r="C801" s="67" t="s">
        <v>787</v>
      </c>
      <c r="D801" s="67" t="s">
        <v>819</v>
      </c>
      <c r="E801" s="67">
        <v>2504267398</v>
      </c>
      <c r="F801" s="12"/>
      <c r="G801" s="12"/>
      <c r="H801" s="12" t="s">
        <v>1501</v>
      </c>
      <c r="J801" s="14">
        <v>14097</v>
      </c>
      <c r="K801" s="14">
        <f>_xlfn.XLOOKUP(CONCATENATE(O801," ",U801),'Liste BT'!$J:$J,'Liste BT'!$C:$C,0)</f>
        <v>0</v>
      </c>
      <c r="L801" s="14"/>
      <c r="M801" s="68" t="str">
        <f>IF(N801=0,"",_xlfn.XLOOKUP(N801,'Liste des sites'!$E:$E,'Liste des sites'!$O:$O,""))</f>
        <v>Berne</v>
      </c>
      <c r="N801" s="12" t="s">
        <v>2505</v>
      </c>
      <c r="O801" s="69" t="str">
        <f>IF(N801=0,"",_xlfn.XLOOKUP(N801,'Liste des sites'!$E:$E,'Liste des sites'!$D:$D,""))</f>
        <v>18202</v>
      </c>
      <c r="P801" s="12" t="s">
        <v>2505</v>
      </c>
      <c r="Q801" s="103" t="s">
        <v>523</v>
      </c>
      <c r="R801" s="69" t="str">
        <f t="shared" si="151"/>
        <v>18202 Coop A fond trimestriel</v>
      </c>
      <c r="S801" s="103"/>
      <c r="T801" s="14">
        <f>IF(S801="",0,_xlfn.XLOOKUP(S801,'Clés appart'!$D:$D,'Clés appart'!$G:$G,0))</f>
        <v>0</v>
      </c>
      <c r="U801" s="69" t="s">
        <v>2591</v>
      </c>
      <c r="V801" s="69" t="s">
        <v>2591</v>
      </c>
      <c r="W801" s="69" t="str">
        <f>_xlfn.XLOOKUP(R801,'Liste BT'!$J:$J,'Liste BT'!$K:$K,"")</f>
        <v/>
      </c>
      <c r="X801" s="105"/>
      <c r="Y801" s="13">
        <v>2</v>
      </c>
      <c r="Z801" s="70">
        <f t="shared" si="161"/>
        <v>2.5</v>
      </c>
      <c r="AA801" s="72">
        <f t="shared" si="162"/>
        <v>0</v>
      </c>
      <c r="AB801" s="72">
        <f t="shared" si="163"/>
        <v>0</v>
      </c>
      <c r="AC801" s="72">
        <f t="shared" si="164"/>
        <v>0</v>
      </c>
      <c r="AD801" s="72">
        <f t="shared" si="165"/>
        <v>0</v>
      </c>
      <c r="AE801" s="59"/>
      <c r="AF801" s="115"/>
      <c r="AG801" s="115"/>
      <c r="AH801" s="115"/>
      <c r="AI801" s="115"/>
      <c r="AJ801" s="115"/>
      <c r="AK801" s="115"/>
      <c r="AL801" s="115"/>
      <c r="AM801" s="115"/>
      <c r="AN801" s="115"/>
      <c r="AO801" s="115"/>
      <c r="AP801" s="115"/>
      <c r="AQ801" s="115">
        <v>2.5</v>
      </c>
      <c r="AR801" s="115"/>
      <c r="AS801" s="115"/>
      <c r="AT801" s="115"/>
      <c r="AU801" s="115"/>
      <c r="AV801" s="115"/>
      <c r="AW801" s="115"/>
      <c r="AX801" s="115"/>
      <c r="AY801" s="115"/>
      <c r="AZ801" s="115"/>
      <c r="BA801" s="115"/>
      <c r="BB801" s="115"/>
      <c r="BC801" s="115"/>
      <c r="BD801" s="115"/>
      <c r="BE801" s="115"/>
      <c r="BF801" s="115"/>
      <c r="BG801" s="115"/>
      <c r="BH801" s="115"/>
      <c r="BI801" s="115"/>
      <c r="BJ801" s="115"/>
      <c r="BK801" s="115"/>
      <c r="BL801" s="115"/>
      <c r="BM801" s="115"/>
      <c r="BN801" s="115"/>
      <c r="BO801" s="115"/>
      <c r="BP801" s="115"/>
      <c r="BQ801" s="115"/>
      <c r="BR801" s="115"/>
      <c r="BS801" s="115"/>
      <c r="BT801" s="115"/>
      <c r="BU801" s="115"/>
    </row>
    <row r="802" spans="1:73" ht="51" customHeight="1" x14ac:dyDescent="0.3">
      <c r="A802" s="67" t="s">
        <v>499</v>
      </c>
      <c r="B802" s="143" cm="1">
        <f t="array" ref="B802">IF(COUNTA(AF802:BU802)=0,"",_xlfn.XLOOKUP(INDEX(AF802:BU802,MATCH(FALSE,ISBLANK(AF802:BU802),0)),$AF802:$BU802,$AF$738:$BU$738,0))</f>
        <v>45931</v>
      </c>
      <c r="C802" s="67" t="s">
        <v>788</v>
      </c>
      <c r="D802" s="67" t="s">
        <v>819</v>
      </c>
      <c r="E802" s="67">
        <v>2504266871</v>
      </c>
      <c r="F802" s="12" t="s">
        <v>861</v>
      </c>
      <c r="G802" s="12"/>
      <c r="H802" s="12" t="s">
        <v>164</v>
      </c>
      <c r="J802" s="14" t="s">
        <v>1521</v>
      </c>
      <c r="K802" s="14">
        <f>_xlfn.XLOOKUP(CONCATENATE(O802," ",U802),'Liste BT'!$J:$J,'Liste BT'!$C:$C,0)</f>
        <v>0</v>
      </c>
      <c r="L802" s="14" t="s">
        <v>1521</v>
      </c>
      <c r="M802" s="68" t="str">
        <f>IF(N802=0,"",_xlfn.XLOOKUP(N802,'Liste des sites'!$E:$E,'Liste des sites'!$O:$O,""))</f>
        <v>Neuchâtel</v>
      </c>
      <c r="N802" s="12" t="s">
        <v>180</v>
      </c>
      <c r="O802" s="69" t="str">
        <f>IF(N802=0,"",_xlfn.XLOOKUP(N802,'Liste des sites'!$E:$E,'Liste des sites'!$D:$D,""))</f>
        <v>17984</v>
      </c>
      <c r="P802" s="12" t="s">
        <v>180</v>
      </c>
      <c r="Q802" s="103" t="s">
        <v>700</v>
      </c>
      <c r="R802" s="69" t="str">
        <f t="shared" si="151"/>
        <v/>
      </c>
      <c r="S802" s="103"/>
      <c r="T802" s="14">
        <f>IF(S802="",0,_xlfn.XLOOKUP(S802,'Clés appart'!$D:$D,'Clés appart'!$G:$G,0))</f>
        <v>0</v>
      </c>
      <c r="U802" s="69"/>
      <c r="V802" s="69"/>
      <c r="W802" s="69" t="str">
        <f>_xlfn.XLOOKUP(R802,'Liste BT'!$J:$J,'Liste BT'!$K:$K,"")</f>
        <v/>
      </c>
      <c r="X802" s="105" t="s">
        <v>700</v>
      </c>
      <c r="Y802" s="13">
        <v>3</v>
      </c>
      <c r="Z802" s="70">
        <f t="shared" si="161"/>
        <v>4</v>
      </c>
      <c r="AA802" s="72">
        <f t="shared" si="162"/>
        <v>0</v>
      </c>
      <c r="AB802" s="72">
        <f t="shared" si="163"/>
        <v>0</v>
      </c>
      <c r="AC802" s="72">
        <f t="shared" si="164"/>
        <v>0</v>
      </c>
      <c r="AD802" s="72">
        <f t="shared" si="165"/>
        <v>0</v>
      </c>
      <c r="AE802" s="59"/>
      <c r="AF802" s="115"/>
      <c r="AG802" s="115"/>
      <c r="AH802" s="115">
        <v>4</v>
      </c>
      <c r="AI802" s="115"/>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c r="BJ802" s="115"/>
      <c r="BK802" s="115"/>
      <c r="BL802" s="115"/>
      <c r="BM802" s="115"/>
      <c r="BN802" s="115"/>
      <c r="BO802" s="115"/>
      <c r="BP802" s="115"/>
      <c r="BQ802" s="115"/>
      <c r="BR802" s="115"/>
      <c r="BS802" s="115"/>
      <c r="BT802" s="115"/>
      <c r="BU802" s="115"/>
    </row>
    <row r="803" spans="1:73" ht="51" customHeight="1" x14ac:dyDescent="0.3">
      <c r="A803" s="67" t="s">
        <v>499</v>
      </c>
      <c r="B803" s="143" cm="1">
        <f t="array" ref="B803">IF(COUNTA(AF803:BU803)=0,"",_xlfn.XLOOKUP(INDEX(AF803:BU803,MATCH(FALSE,ISBLANK(AF803:BU803),0)),$AF803:$BU803,$AF$738:$BU$738,0))</f>
        <v>45932</v>
      </c>
      <c r="C803" s="67" t="s">
        <v>788</v>
      </c>
      <c r="D803" s="67" t="s">
        <v>819</v>
      </c>
      <c r="E803" s="67">
        <v>2504266871</v>
      </c>
      <c r="F803" s="12" t="s">
        <v>861</v>
      </c>
      <c r="G803" s="12"/>
      <c r="H803" s="12" t="s">
        <v>164</v>
      </c>
      <c r="J803" s="14" t="s">
        <v>1521</v>
      </c>
      <c r="K803" s="14">
        <f>_xlfn.XLOOKUP(CONCATENATE(O803," ",U803),'Liste BT'!$J:$J,'Liste BT'!$C:$C,0)</f>
        <v>0</v>
      </c>
      <c r="L803" s="14" t="s">
        <v>1521</v>
      </c>
      <c r="M803" s="68" t="str">
        <f>IF(N803=0,"",_xlfn.XLOOKUP(N803,'Liste des sites'!$E:$E,'Liste des sites'!$O:$O,""))</f>
        <v>Neuchâtel</v>
      </c>
      <c r="N803" s="12" t="s">
        <v>180</v>
      </c>
      <c r="O803" s="69" t="str">
        <f>IF(N803=0,"",_xlfn.XLOOKUP(N803,'Liste des sites'!$E:$E,'Liste des sites'!$D:$D,""))</f>
        <v>17984</v>
      </c>
      <c r="P803" s="12" t="s">
        <v>180</v>
      </c>
      <c r="Q803" s="103" t="s">
        <v>700</v>
      </c>
      <c r="R803" s="69" t="str">
        <f t="shared" si="151"/>
        <v/>
      </c>
      <c r="S803" s="103"/>
      <c r="T803" s="14">
        <f>IF(S803="",0,_xlfn.XLOOKUP(S803,'Clés appart'!$D:$D,'Clés appart'!$G:$G,0))</f>
        <v>0</v>
      </c>
      <c r="U803" s="69"/>
      <c r="V803" s="69"/>
      <c r="W803" s="69" t="str">
        <f>_xlfn.XLOOKUP(R803,'Liste BT'!$J:$J,'Liste BT'!$K:$K,"")</f>
        <v/>
      </c>
      <c r="X803" s="105" t="s">
        <v>700</v>
      </c>
      <c r="Y803" s="13">
        <v>3</v>
      </c>
      <c r="Z803" s="70">
        <f t="shared" ref="Z803" si="166">SUM(AF803:BU803)</f>
        <v>4</v>
      </c>
      <c r="AA803" s="72">
        <f t="shared" si="162"/>
        <v>0</v>
      </c>
      <c r="AB803" s="72">
        <f t="shared" si="163"/>
        <v>0</v>
      </c>
      <c r="AC803" s="72">
        <f t="shared" si="164"/>
        <v>0</v>
      </c>
      <c r="AD803" s="72">
        <f t="shared" si="165"/>
        <v>0</v>
      </c>
      <c r="AE803" s="59"/>
      <c r="AF803" s="115"/>
      <c r="AG803" s="115"/>
      <c r="AH803" s="115"/>
      <c r="AI803" s="115">
        <v>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c r="BJ803" s="115"/>
      <c r="BK803" s="115"/>
      <c r="BL803" s="115"/>
      <c r="BM803" s="115"/>
      <c r="BN803" s="115"/>
      <c r="BO803" s="115"/>
      <c r="BP803" s="115"/>
      <c r="BQ803" s="115"/>
      <c r="BR803" s="115"/>
      <c r="BS803" s="115"/>
      <c r="BT803" s="115"/>
      <c r="BU803" s="115"/>
    </row>
    <row r="804" spans="1:73" ht="51" customHeight="1" x14ac:dyDescent="0.3">
      <c r="A804" s="67" t="s">
        <v>499</v>
      </c>
      <c r="B804" s="143" cm="1">
        <f t="array" ref="B804">IF(COUNTA(AF804:BU804)=0,"",_xlfn.XLOOKUP(INDEX(AF804:BU804,MATCH(FALSE,ISBLANK(AF804:BU804),0)),$AF804:$BU804,$AF$738:$BU$738,0))</f>
        <v>45933</v>
      </c>
      <c r="C804" s="67" t="s">
        <v>788</v>
      </c>
      <c r="D804" s="67" t="s">
        <v>819</v>
      </c>
      <c r="E804" s="67">
        <v>2504266871</v>
      </c>
      <c r="F804" s="12" t="s">
        <v>861</v>
      </c>
      <c r="G804" s="12"/>
      <c r="H804" s="12" t="s">
        <v>164</v>
      </c>
      <c r="J804" s="14" t="s">
        <v>1521</v>
      </c>
      <c r="K804" s="14">
        <f>_xlfn.XLOOKUP(CONCATENATE(O804," ",U804),'Liste BT'!$J:$J,'Liste BT'!$C:$C,0)</f>
        <v>0</v>
      </c>
      <c r="L804" s="14" t="s">
        <v>1521</v>
      </c>
      <c r="M804" s="68" t="str">
        <f>IF(N804=0,"",_xlfn.XLOOKUP(N804,'Liste des sites'!$E:$E,'Liste des sites'!$O:$O,""))</f>
        <v>Neuchâtel</v>
      </c>
      <c r="N804" s="12" t="s">
        <v>180</v>
      </c>
      <c r="O804" s="69" t="str">
        <f>IF(N804=0,"",_xlfn.XLOOKUP(N804,'Liste des sites'!$E:$E,'Liste des sites'!$D:$D,""))</f>
        <v>17984</v>
      </c>
      <c r="P804" s="12" t="s">
        <v>180</v>
      </c>
      <c r="Q804" s="103" t="s">
        <v>700</v>
      </c>
      <c r="R804" s="69" t="str">
        <f t="shared" si="151"/>
        <v/>
      </c>
      <c r="S804" s="103"/>
      <c r="T804" s="14">
        <f>IF(S804="",0,_xlfn.XLOOKUP(S804,'Clés appart'!$D:$D,'Clés appart'!$G:$G,0))</f>
        <v>0</v>
      </c>
      <c r="U804" s="69"/>
      <c r="V804" s="69"/>
      <c r="W804" s="69" t="str">
        <f>_xlfn.XLOOKUP(R804,'Liste BT'!$J:$J,'Liste BT'!$K:$K,"")</f>
        <v/>
      </c>
      <c r="X804" s="105" t="s">
        <v>700</v>
      </c>
      <c r="Y804" s="13">
        <v>3</v>
      </c>
      <c r="Z804" s="70">
        <f t="shared" si="161"/>
        <v>3.5</v>
      </c>
      <c r="AA804" s="72">
        <f t="shared" si="162"/>
        <v>0</v>
      </c>
      <c r="AB804" s="72">
        <f t="shared" si="163"/>
        <v>0</v>
      </c>
      <c r="AC804" s="72">
        <f t="shared" si="164"/>
        <v>0</v>
      </c>
      <c r="AD804" s="72">
        <f t="shared" si="165"/>
        <v>0</v>
      </c>
      <c r="AE804" s="59"/>
      <c r="AF804" s="115"/>
      <c r="AG804" s="115"/>
      <c r="AH804" s="115"/>
      <c r="AI804" s="115"/>
      <c r="AJ804" s="115">
        <v>3.5</v>
      </c>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c r="BJ804" s="115"/>
      <c r="BK804" s="115"/>
      <c r="BL804" s="115"/>
      <c r="BM804" s="115"/>
      <c r="BN804" s="115"/>
      <c r="BO804" s="115"/>
      <c r="BP804" s="115"/>
      <c r="BQ804" s="115"/>
      <c r="BR804" s="115"/>
      <c r="BS804" s="115"/>
      <c r="BT804" s="115"/>
      <c r="BU804" s="115"/>
    </row>
    <row r="805" spans="1:73" ht="51" customHeight="1" x14ac:dyDescent="0.3">
      <c r="A805" s="67" t="s">
        <v>499</v>
      </c>
      <c r="B805" s="143" cm="1">
        <f t="array" ref="B805">IF(COUNTA(AF805:BU805)=0,"",_xlfn.XLOOKUP(INDEX(AF805:BU805,MATCH(FALSE,ISBLANK(AF805:BU805),0)),$AF805:$BU805,$AF$738:$BU$738,0))</f>
        <v>45936</v>
      </c>
      <c r="C805" s="67" t="s">
        <v>788</v>
      </c>
      <c r="D805" s="67" t="s">
        <v>819</v>
      </c>
      <c r="E805" s="67">
        <v>2504266871</v>
      </c>
      <c r="F805" s="12"/>
      <c r="G805" s="12"/>
      <c r="H805" s="12" t="s">
        <v>1501</v>
      </c>
      <c r="J805" s="14" t="s">
        <v>349</v>
      </c>
      <c r="K805" s="14" t="str">
        <f>_xlfn.XLOOKUP(CONCATENATE(O805," ",U805),'Liste BT'!$J:$J,'Liste BT'!$C:$C,0)</f>
        <v>6214</v>
      </c>
      <c r="L805" s="14"/>
      <c r="M805" s="68" t="str">
        <f>IF(N805=0,"",_xlfn.XLOOKUP(N805,'Liste des sites'!$E:$E,'Liste des sites'!$O:$O,""))</f>
        <v>Neuchâtel</v>
      </c>
      <c r="N805" s="12" t="s">
        <v>1841</v>
      </c>
      <c r="O805" s="69" t="str">
        <f>IF(N805=0,"",_xlfn.XLOOKUP(N805,'Liste des sites'!$E:$E,'Liste des sites'!$D:$D,""))</f>
        <v>2375</v>
      </c>
      <c r="P805" s="12" t="s">
        <v>1841</v>
      </c>
      <c r="Q805" s="103" t="s">
        <v>739</v>
      </c>
      <c r="R805" s="69" t="str">
        <f t="shared" si="151"/>
        <v>2375 A fond trimestriel</v>
      </c>
      <c r="S805" s="103"/>
      <c r="T805" s="14">
        <f>IF(S805="",0,_xlfn.XLOOKUP(S805,'Clés appart'!$D:$D,'Clés appart'!$G:$G,0))</f>
        <v>0</v>
      </c>
      <c r="U805" s="69" t="s">
        <v>2592</v>
      </c>
      <c r="V805" s="69" t="s">
        <v>2592</v>
      </c>
      <c r="W805" s="69" t="str">
        <f>_xlfn.XLOOKUP(R805,'Liste BT'!$J:$J,'Liste BT'!$K:$K,"")</f>
        <v>A04</v>
      </c>
      <c r="X805" s="105"/>
      <c r="Y805" s="13">
        <v>2</v>
      </c>
      <c r="Z805" s="70">
        <f t="shared" si="161"/>
        <v>2</v>
      </c>
      <c r="AA805" s="72">
        <f t="shared" si="162"/>
        <v>0</v>
      </c>
      <c r="AB805" s="72">
        <f t="shared" si="163"/>
        <v>0</v>
      </c>
      <c r="AC805" s="72">
        <f t="shared" si="164"/>
        <v>0</v>
      </c>
      <c r="AD805" s="72">
        <f t="shared" si="165"/>
        <v>0</v>
      </c>
      <c r="AE805" s="59"/>
      <c r="AF805" s="115"/>
      <c r="AG805" s="115"/>
      <c r="AH805" s="115"/>
      <c r="AI805" s="115"/>
      <c r="AJ805" s="115"/>
      <c r="AK805" s="115"/>
      <c r="AL805" s="115"/>
      <c r="AM805" s="115">
        <v>2</v>
      </c>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c r="BJ805" s="115"/>
      <c r="BK805" s="115"/>
      <c r="BL805" s="115"/>
      <c r="BM805" s="115"/>
      <c r="BN805" s="115"/>
      <c r="BO805" s="115"/>
      <c r="BP805" s="115"/>
      <c r="BQ805" s="115"/>
      <c r="BR805" s="115"/>
      <c r="BS805" s="115"/>
      <c r="BT805" s="115"/>
      <c r="BU805" s="115"/>
    </row>
    <row r="806" spans="1:73" ht="51" customHeight="1" x14ac:dyDescent="0.3">
      <c r="A806" s="67" t="s">
        <v>499</v>
      </c>
      <c r="B806" s="143" cm="1">
        <f t="array" ref="B806">IF(COUNTA(AF806:BU806)=0,"",_xlfn.XLOOKUP(INDEX(AF806:BU806,MATCH(FALSE,ISBLANK(AF806:BU806),0)),$AF806:$BU806,$AF$738:$BU$738,0))</f>
        <v>45936</v>
      </c>
      <c r="C806" s="67" t="s">
        <v>788</v>
      </c>
      <c r="D806" s="67" t="s">
        <v>819</v>
      </c>
      <c r="E806" s="67">
        <v>2504266871</v>
      </c>
      <c r="F806" s="12"/>
      <c r="G806" s="12"/>
      <c r="H806" s="12" t="s">
        <v>164</v>
      </c>
      <c r="I806" s="59"/>
      <c r="J806" s="14" t="s">
        <v>1192</v>
      </c>
      <c r="K806" s="14">
        <f>_xlfn.XLOOKUP(CONCATENATE(O806," ",U806),'Liste BT'!$J:$J,'Liste BT'!$C:$C,0)</f>
        <v>0</v>
      </c>
      <c r="L806" s="14" t="s">
        <v>1192</v>
      </c>
      <c r="M806" s="68" t="str">
        <f>IF(N806=0,"",_xlfn.XLOOKUP(N806,'Liste des sites'!$E:$E,'Liste des sites'!$O:$O,""))</f>
        <v>Neuchâtel</v>
      </c>
      <c r="N806" s="12" t="s">
        <v>1194</v>
      </c>
      <c r="O806" s="69" t="str">
        <f>IF(N806=0,"",_xlfn.XLOOKUP(N806,'Liste des sites'!$E:$E,'Liste des sites'!$D:$D,""))</f>
        <v>1767</v>
      </c>
      <c r="P806" s="12" t="s">
        <v>1194</v>
      </c>
      <c r="Q806" s="103" t="s">
        <v>756</v>
      </c>
      <c r="R806" s="69" t="str">
        <f t="shared" ref="R806:R869" si="167">IF(U806="","",CONCATENATE(O806," ",U806))</f>
        <v/>
      </c>
      <c r="S806" s="103"/>
      <c r="T806" s="14">
        <f>IF(S806="",0,_xlfn.XLOOKUP(S806,'Clés appart'!$D:$D,'Clés appart'!$G:$G,0))</f>
        <v>0</v>
      </c>
      <c r="U806" s="69"/>
      <c r="V806" s="69"/>
      <c r="W806" s="69" t="str">
        <f>_xlfn.XLOOKUP(R806,'Liste BT'!$J:$J,'Liste BT'!$K:$K,"")</f>
        <v/>
      </c>
      <c r="X806" s="105" t="s">
        <v>756</v>
      </c>
      <c r="Y806" s="13">
        <v>1</v>
      </c>
      <c r="Z806" s="70">
        <f t="shared" si="161"/>
        <v>1</v>
      </c>
      <c r="AA806" s="72">
        <f t="shared" si="162"/>
        <v>0</v>
      </c>
      <c r="AB806" s="72">
        <f t="shared" si="163"/>
        <v>0</v>
      </c>
      <c r="AC806" s="72">
        <f t="shared" si="164"/>
        <v>0</v>
      </c>
      <c r="AD806" s="72">
        <f t="shared" si="165"/>
        <v>0</v>
      </c>
      <c r="AE806" s="59" t="s">
        <v>596</v>
      </c>
      <c r="AF806" s="115"/>
      <c r="AG806" s="115"/>
      <c r="AH806" s="115"/>
      <c r="AI806" s="115"/>
      <c r="AJ806" s="115"/>
      <c r="AK806" s="115"/>
      <c r="AL806" s="115"/>
      <c r="AM806" s="115">
        <v>1</v>
      </c>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c r="BJ806" s="115"/>
      <c r="BK806" s="115"/>
      <c r="BL806" s="115"/>
      <c r="BM806" s="115"/>
      <c r="BN806" s="115"/>
      <c r="BO806" s="115"/>
      <c r="BP806" s="115"/>
      <c r="BQ806" s="115"/>
      <c r="BR806" s="115"/>
      <c r="BS806" s="115"/>
      <c r="BT806" s="115"/>
      <c r="BU806" s="115"/>
    </row>
    <row r="807" spans="1:73" ht="51" customHeight="1" x14ac:dyDescent="0.3">
      <c r="A807" s="67" t="s">
        <v>499</v>
      </c>
      <c r="B807" s="143" cm="1">
        <f t="array" ref="B807">IF(COUNTA(AF807:BU807)=0,"",_xlfn.XLOOKUP(INDEX(AF807:BU807,MATCH(FALSE,ISBLANK(AF807:BU807),0)),$AF807:$BU807,$AF$738:$BU$738,0))</f>
        <v>45936</v>
      </c>
      <c r="C807" s="67" t="s">
        <v>788</v>
      </c>
      <c r="D807" s="67" t="s">
        <v>819</v>
      </c>
      <c r="E807" s="67">
        <v>2504266871</v>
      </c>
      <c r="F807" s="12"/>
      <c r="G807" s="12"/>
      <c r="H807" s="12" t="s">
        <v>164</v>
      </c>
      <c r="J807" s="14" t="s">
        <v>1160</v>
      </c>
      <c r="K807" s="14">
        <f>_xlfn.XLOOKUP(CONCATENATE(O807," ",U807),'Liste BT'!$J:$J,'Liste BT'!$C:$C,0)</f>
        <v>0</v>
      </c>
      <c r="L807" s="14" t="s">
        <v>1160</v>
      </c>
      <c r="M807" s="68" t="str">
        <f>IF(N807=0,"",_xlfn.XLOOKUP(N807,'Liste des sites'!$E:$E,'Liste des sites'!$O:$O,""))</f>
        <v>Neuchâtel</v>
      </c>
      <c r="N807" s="12" t="s">
        <v>1208</v>
      </c>
      <c r="O807" s="69" t="str">
        <f>IF(N807=0,"",_xlfn.XLOOKUP(N807,'Liste des sites'!$E:$E,'Liste des sites'!$D:$D,""))</f>
        <v>19229</v>
      </c>
      <c r="P807" s="12" t="s">
        <v>200</v>
      </c>
      <c r="Q807" s="103" t="s">
        <v>2764</v>
      </c>
      <c r="R807" s="69" t="str">
        <f t="shared" si="167"/>
        <v/>
      </c>
      <c r="S807" s="103"/>
      <c r="T807" s="14">
        <f>IF(S807="",0,_xlfn.XLOOKUP(S807,'Clés appart'!$D:$D,'Clés appart'!$G:$G,0))</f>
        <v>0</v>
      </c>
      <c r="U807" s="69"/>
      <c r="V807" s="69"/>
      <c r="W807" s="69" t="str">
        <f>_xlfn.XLOOKUP(R807,'Liste BT'!$J:$J,'Liste BT'!$K:$K,"")</f>
        <v/>
      </c>
      <c r="X807" s="105" t="s">
        <v>2764</v>
      </c>
      <c r="Y807" s="13">
        <v>2</v>
      </c>
      <c r="Z807" s="70">
        <f t="shared" si="161"/>
        <v>2</v>
      </c>
      <c r="AA807" s="72">
        <f t="shared" si="162"/>
        <v>0</v>
      </c>
      <c r="AB807" s="72">
        <f t="shared" si="163"/>
        <v>0</v>
      </c>
      <c r="AC807" s="72">
        <f t="shared" si="164"/>
        <v>0</v>
      </c>
      <c r="AD807" s="72">
        <f t="shared" si="165"/>
        <v>0</v>
      </c>
      <c r="AE807" s="59"/>
      <c r="AF807" s="115"/>
      <c r="AG807" s="115"/>
      <c r="AH807" s="115"/>
      <c r="AI807" s="115"/>
      <c r="AJ807" s="115"/>
      <c r="AK807" s="115"/>
      <c r="AL807" s="115"/>
      <c r="AM807" s="115">
        <v>2</v>
      </c>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c r="BJ807" s="115"/>
      <c r="BK807" s="115"/>
      <c r="BL807" s="115"/>
      <c r="BM807" s="115"/>
      <c r="BN807" s="115"/>
      <c r="BO807" s="115"/>
      <c r="BP807" s="115"/>
      <c r="BQ807" s="115"/>
      <c r="BR807" s="115"/>
      <c r="BS807" s="115"/>
      <c r="BT807" s="115"/>
      <c r="BU807" s="115"/>
    </row>
    <row r="808" spans="1:73" ht="51" customHeight="1" x14ac:dyDescent="0.3">
      <c r="A808" s="67" t="s">
        <v>499</v>
      </c>
      <c r="B808" s="143" cm="1">
        <f t="array" ref="B808">IF(COUNTA(AF808:BU808)=0,"",_xlfn.XLOOKUP(INDEX(AF808:BU808,MATCH(FALSE,ISBLANK(AF808:BU808),0)),$AF808:$BU808,$AF$738:$BU$738,0))</f>
        <v>45936</v>
      </c>
      <c r="C808" s="67" t="s">
        <v>788</v>
      </c>
      <c r="D808" s="67" t="s">
        <v>819</v>
      </c>
      <c r="E808" s="67">
        <v>2504266871</v>
      </c>
      <c r="F808" s="12"/>
      <c r="G808" s="12"/>
      <c r="H808" s="12" t="s">
        <v>164</v>
      </c>
      <c r="J808" s="14" t="s">
        <v>1160</v>
      </c>
      <c r="K808" s="14">
        <f>_xlfn.XLOOKUP(CONCATENATE(O808," ",U808),'Liste BT'!$J:$J,'Liste BT'!$C:$C,0)</f>
        <v>0</v>
      </c>
      <c r="L808" s="14" t="s">
        <v>1160</v>
      </c>
      <c r="M808" s="68" t="str">
        <f>IF(N808=0,"",_xlfn.XLOOKUP(N808,'Liste des sites'!$E:$E,'Liste des sites'!$O:$O,""))</f>
        <v>Neuchâtel</v>
      </c>
      <c r="N808" s="12" t="s">
        <v>1208</v>
      </c>
      <c r="O808" s="69" t="str">
        <f>IF(N808=0,"",_xlfn.XLOOKUP(N808,'Liste des sites'!$E:$E,'Liste des sites'!$D:$D,""))</f>
        <v>19229</v>
      </c>
      <c r="P808" s="12" t="s">
        <v>1328</v>
      </c>
      <c r="Q808" s="103" t="s">
        <v>2764</v>
      </c>
      <c r="R808" s="69" t="str">
        <f t="shared" si="167"/>
        <v/>
      </c>
      <c r="S808" s="103"/>
      <c r="T808" s="14">
        <f>IF(S808="",0,_xlfn.XLOOKUP(S808,'Clés appart'!$D:$D,'Clés appart'!$G:$G,0))</f>
        <v>0</v>
      </c>
      <c r="U808" s="69"/>
      <c r="V808" s="69"/>
      <c r="W808" s="69" t="str">
        <f>_xlfn.XLOOKUP(R808,'Liste BT'!$J:$J,'Liste BT'!$K:$K,"")</f>
        <v/>
      </c>
      <c r="X808" s="105" t="s">
        <v>2764</v>
      </c>
      <c r="Y808" s="13">
        <v>3</v>
      </c>
      <c r="Z808" s="70">
        <f t="shared" si="161"/>
        <v>2</v>
      </c>
      <c r="AA808" s="72">
        <f t="shared" si="162"/>
        <v>0</v>
      </c>
      <c r="AB808" s="72">
        <f t="shared" si="163"/>
        <v>0</v>
      </c>
      <c r="AC808" s="72">
        <f t="shared" si="164"/>
        <v>0</v>
      </c>
      <c r="AD808" s="72">
        <f t="shared" si="165"/>
        <v>0</v>
      </c>
      <c r="AE808" s="59"/>
      <c r="AF808" s="115"/>
      <c r="AG808" s="115"/>
      <c r="AH808" s="115"/>
      <c r="AI808" s="115"/>
      <c r="AJ808" s="115"/>
      <c r="AK808" s="115"/>
      <c r="AL808" s="115"/>
      <c r="AM808" s="115">
        <v>2</v>
      </c>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c r="BJ808" s="115"/>
      <c r="BK808" s="115"/>
      <c r="BL808" s="115"/>
      <c r="BM808" s="115"/>
      <c r="BN808" s="115"/>
      <c r="BO808" s="115"/>
      <c r="BP808" s="115"/>
      <c r="BQ808" s="115"/>
      <c r="BR808" s="115"/>
      <c r="BS808" s="115"/>
      <c r="BT808" s="115"/>
      <c r="BU808" s="115"/>
    </row>
    <row r="809" spans="1:73" ht="51" customHeight="1" x14ac:dyDescent="0.3">
      <c r="A809" s="67" t="s">
        <v>499</v>
      </c>
      <c r="B809" s="143" cm="1">
        <f t="array" ref="B809">IF(COUNTA(AF809:BU809)=0,"",_xlfn.XLOOKUP(INDEX(AF809:BU809,MATCH(FALSE,ISBLANK(AF809:BU809),0)),$AF809:$BU809,$AF$738:$BU$738,0))</f>
        <v>45937</v>
      </c>
      <c r="C809" s="67" t="s">
        <v>788</v>
      </c>
      <c r="D809" s="67" t="s">
        <v>819</v>
      </c>
      <c r="E809" s="67">
        <v>2504266871</v>
      </c>
      <c r="F809" s="12"/>
      <c r="G809" s="12"/>
      <c r="H809" s="12" t="s">
        <v>1501</v>
      </c>
      <c r="J809" s="14">
        <v>5269</v>
      </c>
      <c r="K809" s="14">
        <f>_xlfn.XLOOKUP(CONCATENATE(O809," ",U809),'Liste BT'!$J:$J,'Liste BT'!$C:$C,0)</f>
        <v>0</v>
      </c>
      <c r="L809" s="14"/>
      <c r="M809" s="68" t="str">
        <f>IF(N809=0,"",_xlfn.XLOOKUP(N809,'Liste des sites'!$E:$E,'Liste des sites'!$O:$O,""))</f>
        <v>Berne</v>
      </c>
      <c r="N809" s="12" t="s">
        <v>2488</v>
      </c>
      <c r="O809" s="69" t="str">
        <f>IF(N809=0,"",_xlfn.XLOOKUP(N809,'Liste des sites'!$E:$E,'Liste des sites'!$D:$D,""))</f>
        <v>1829</v>
      </c>
      <c r="P809" s="12" t="s">
        <v>2488</v>
      </c>
      <c r="Q809" s="103" t="s">
        <v>742</v>
      </c>
      <c r="R809" s="69" t="str">
        <f t="shared" si="167"/>
        <v>1829 Coop A fond trimestriel</v>
      </c>
      <c r="S809" s="103"/>
      <c r="T809" s="14">
        <f>IF(S809="",0,_xlfn.XLOOKUP(S809,'Clés appart'!$D:$D,'Clés appart'!$G:$G,0))</f>
        <v>0</v>
      </c>
      <c r="U809" s="69" t="s">
        <v>2591</v>
      </c>
      <c r="V809" s="69" t="s">
        <v>2591</v>
      </c>
      <c r="W809" s="69" t="str">
        <f>_xlfn.XLOOKUP(R809,'Liste BT'!$J:$J,'Liste BT'!$K:$K,"")</f>
        <v/>
      </c>
      <c r="X809" s="105"/>
      <c r="Y809" s="13">
        <v>2</v>
      </c>
      <c r="Z809" s="70">
        <f t="shared" si="161"/>
        <v>2</v>
      </c>
      <c r="AA809" s="72">
        <f t="shared" si="162"/>
        <v>0</v>
      </c>
      <c r="AB809" s="72">
        <f t="shared" si="163"/>
        <v>0</v>
      </c>
      <c r="AC809" s="72">
        <f t="shared" si="164"/>
        <v>0</v>
      </c>
      <c r="AD809" s="72">
        <f t="shared" si="165"/>
        <v>0</v>
      </c>
      <c r="AE809" s="59"/>
      <c r="AF809" s="115"/>
      <c r="AG809" s="115"/>
      <c r="AH809" s="115"/>
      <c r="AI809" s="115"/>
      <c r="AJ809" s="115"/>
      <c r="AK809" s="115"/>
      <c r="AL809" s="115"/>
      <c r="AM809" s="115"/>
      <c r="AN809" s="115">
        <v>2</v>
      </c>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c r="BJ809" s="115"/>
      <c r="BK809" s="115"/>
      <c r="BL809" s="115"/>
      <c r="BM809" s="115"/>
      <c r="BN809" s="115"/>
      <c r="BO809" s="115"/>
      <c r="BP809" s="115"/>
      <c r="BQ809" s="115"/>
      <c r="BR809" s="115"/>
      <c r="BS809" s="115"/>
      <c r="BT809" s="115"/>
      <c r="BU809" s="115"/>
    </row>
    <row r="810" spans="1:73" ht="51" customHeight="1" x14ac:dyDescent="0.3">
      <c r="A810" s="67" t="s">
        <v>499</v>
      </c>
      <c r="B810" s="143" cm="1">
        <f t="array" ref="B810">IF(COUNTA(AF810:BU810)=0,"",_xlfn.XLOOKUP(INDEX(AF810:BU810,MATCH(FALSE,ISBLANK(AF810:BU810),0)),$AF810:$BU810,$AF$738:$BU$738,0))</f>
        <v>45937</v>
      </c>
      <c r="C810" s="67" t="s">
        <v>788</v>
      </c>
      <c r="D810" s="67" t="s">
        <v>819</v>
      </c>
      <c r="E810" s="67">
        <v>2504266871</v>
      </c>
      <c r="F810" s="12"/>
      <c r="G810" s="12"/>
      <c r="H810" s="12" t="s">
        <v>1501</v>
      </c>
      <c r="J810" s="14" t="s">
        <v>343</v>
      </c>
      <c r="K810" s="14">
        <f>_xlfn.XLOOKUP(CONCATENATE(O810," ",U810),'Liste BT'!$J:$J,'Liste BT'!$C:$C,0)</f>
        <v>0</v>
      </c>
      <c r="L810" s="14"/>
      <c r="M810" s="68" t="str">
        <f>IF(N810=0,"",_xlfn.XLOOKUP(N810,'Liste des sites'!$E:$E,'Liste des sites'!$O:$O,""))</f>
        <v>Jura</v>
      </c>
      <c r="N810" s="12" t="s">
        <v>2370</v>
      </c>
      <c r="O810" s="69" t="str">
        <f>IF(N810=0,"",_xlfn.XLOOKUP(N810,'Liste des sites'!$E:$E,'Liste des sites'!$D:$D,""))</f>
        <v>1755</v>
      </c>
      <c r="P810" s="12" t="s">
        <v>2370</v>
      </c>
      <c r="Q810" s="103" t="s">
        <v>543</v>
      </c>
      <c r="R810" s="69" t="str">
        <f t="shared" si="167"/>
        <v/>
      </c>
      <c r="S810" s="103"/>
      <c r="T810" s="14">
        <f>IF(S810="",0,_xlfn.XLOOKUP(S810,'Clés appart'!$D:$D,'Clés appart'!$G:$G,0))</f>
        <v>0</v>
      </c>
      <c r="U810" s="69"/>
      <c r="V810" s="69"/>
      <c r="W810" s="69" t="str">
        <f>_xlfn.XLOOKUP(R810,'Liste BT'!$J:$J,'Liste BT'!$K:$K,"")</f>
        <v/>
      </c>
      <c r="X810" s="105"/>
      <c r="Y810" s="13">
        <v>6</v>
      </c>
      <c r="Z810" s="70">
        <f t="shared" si="161"/>
        <v>6</v>
      </c>
      <c r="AA810" s="72">
        <f t="shared" si="162"/>
        <v>0</v>
      </c>
      <c r="AB810" s="72">
        <f t="shared" si="163"/>
        <v>0</v>
      </c>
      <c r="AC810" s="72">
        <f t="shared" si="164"/>
        <v>0</v>
      </c>
      <c r="AD810" s="72">
        <f t="shared" si="165"/>
        <v>0</v>
      </c>
      <c r="AE810" s="59"/>
      <c r="AF810" s="115"/>
      <c r="AG810" s="115"/>
      <c r="AH810" s="115"/>
      <c r="AI810" s="115"/>
      <c r="AJ810" s="115"/>
      <c r="AK810" s="115"/>
      <c r="AL810" s="115"/>
      <c r="AM810" s="115"/>
      <c r="AN810" s="115">
        <v>6</v>
      </c>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c r="BJ810" s="115"/>
      <c r="BK810" s="115"/>
      <c r="BL810" s="115"/>
      <c r="BM810" s="115"/>
      <c r="BN810" s="115"/>
      <c r="BO810" s="115"/>
      <c r="BP810" s="115"/>
      <c r="BQ810" s="115"/>
      <c r="BR810" s="115"/>
      <c r="BS810" s="115"/>
      <c r="BT810" s="115"/>
      <c r="BU810" s="115"/>
    </row>
    <row r="811" spans="1:73" ht="51" customHeight="1" x14ac:dyDescent="0.3">
      <c r="A811" s="67" t="s">
        <v>499</v>
      </c>
      <c r="B811" s="143" cm="1">
        <f t="array" ref="B811">IF(COUNTA(AF811:BU811)=0,"",_xlfn.XLOOKUP(INDEX(AF811:BU811,MATCH(FALSE,ISBLANK(AF811:BU811),0)),$AF811:$BU811,$AF$738:$BU$738,0))</f>
        <v>45938</v>
      </c>
      <c r="C811" s="67" t="s">
        <v>788</v>
      </c>
      <c r="D811" s="67" t="s">
        <v>819</v>
      </c>
      <c r="E811" s="67">
        <v>2504266871</v>
      </c>
      <c r="F811" s="12"/>
      <c r="G811" s="12"/>
      <c r="H811" s="12" t="s">
        <v>164</v>
      </c>
      <c r="I811" s="59" t="s">
        <v>596</v>
      </c>
      <c r="J811" s="14" t="s">
        <v>692</v>
      </c>
      <c r="K811" s="14" t="str">
        <f>_xlfn.XLOOKUP(CONCATENATE(O811," ",U811),'Liste BT'!$J:$J,'Liste BT'!$C:$C,0)</f>
        <v>17263B.18</v>
      </c>
      <c r="L811" s="14" t="s">
        <v>692</v>
      </c>
      <c r="M811" s="68" t="str">
        <f>IF(N811=0,"",_xlfn.XLOOKUP(N811,'Liste des sites'!$E:$E,'Liste des sites'!$O:$O,""))</f>
        <v>Berne</v>
      </c>
      <c r="N811" s="12" t="s">
        <v>184</v>
      </c>
      <c r="O811" s="69" t="str">
        <f>IF(N811=0,"",_xlfn.XLOOKUP(N811,'Liste des sites'!$E:$E,'Liste des sites'!$D:$D,""))</f>
        <v>1840</v>
      </c>
      <c r="P811" s="12" t="s">
        <v>184</v>
      </c>
      <c r="Q811" s="103" t="s">
        <v>746</v>
      </c>
      <c r="R811" s="69" t="str">
        <f t="shared" si="167"/>
        <v>1840 Vitrerie intérieure et extérieure</v>
      </c>
      <c r="S811" s="103"/>
      <c r="T811" s="14">
        <f>IF(S811="",0,_xlfn.XLOOKUP(S811,'Clés appart'!$D:$D,'Clés appart'!$G:$G,0))</f>
        <v>0</v>
      </c>
      <c r="U811" s="69" t="s">
        <v>544</v>
      </c>
      <c r="V811" s="69" t="s">
        <v>544</v>
      </c>
      <c r="W811" s="69" t="str">
        <f>_xlfn.XLOOKUP(R811,'Liste BT'!$J:$J,'Liste BT'!$K:$K,"")</f>
        <v>A02</v>
      </c>
      <c r="X811" s="105" t="s">
        <v>746</v>
      </c>
      <c r="Y811" s="13">
        <v>4</v>
      </c>
      <c r="Z811" s="70">
        <f t="shared" si="161"/>
        <v>4</v>
      </c>
      <c r="AA811" s="72">
        <f t="shared" si="162"/>
        <v>0</v>
      </c>
      <c r="AB811" s="72">
        <f t="shared" si="163"/>
        <v>0</v>
      </c>
      <c r="AC811" s="72">
        <f t="shared" si="164"/>
        <v>0</v>
      </c>
      <c r="AD811" s="72">
        <f t="shared" si="165"/>
        <v>0</v>
      </c>
      <c r="AE811" s="59" t="s">
        <v>596</v>
      </c>
      <c r="AF811" s="115"/>
      <c r="AG811" s="115"/>
      <c r="AH811" s="115"/>
      <c r="AI811" s="115"/>
      <c r="AJ811" s="115"/>
      <c r="AK811" s="115"/>
      <c r="AL811" s="115"/>
      <c r="AM811" s="115"/>
      <c r="AN811" s="115"/>
      <c r="AO811" s="115">
        <v>4</v>
      </c>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c r="BJ811" s="115"/>
      <c r="BK811" s="115"/>
      <c r="BL811" s="115"/>
      <c r="BM811" s="115"/>
      <c r="BN811" s="115"/>
      <c r="BO811" s="115"/>
      <c r="BP811" s="115"/>
      <c r="BQ811" s="115"/>
      <c r="BR811" s="115"/>
      <c r="BS811" s="115"/>
      <c r="BT811" s="115"/>
      <c r="BU811" s="115"/>
    </row>
    <row r="812" spans="1:73" ht="51" customHeight="1" x14ac:dyDescent="0.3">
      <c r="A812" s="67" t="s">
        <v>499</v>
      </c>
      <c r="B812" s="143" cm="1">
        <f t="array" ref="B812">IF(COUNTA(AF812:BU812)=0,"",_xlfn.XLOOKUP(INDEX(AF812:BU812,MATCH(FALSE,ISBLANK(AF812:BU812),0)),$AF812:$BU812,$AF$738:$BU$738,0))</f>
        <v>45939</v>
      </c>
      <c r="C812" s="67" t="s">
        <v>788</v>
      </c>
      <c r="D812" s="67" t="s">
        <v>819</v>
      </c>
      <c r="E812" s="67">
        <v>2504266871</v>
      </c>
      <c r="F812" s="12"/>
      <c r="G812" s="12"/>
      <c r="H812" s="12" t="s">
        <v>1501</v>
      </c>
      <c r="J812" s="14">
        <v>8611</v>
      </c>
      <c r="K812" s="14">
        <f>_xlfn.XLOOKUP(CONCATENATE(O812," ",U812),'Liste BT'!$J:$J,'Liste BT'!$C:$C,0)</f>
        <v>0</v>
      </c>
      <c r="L812" s="14"/>
      <c r="M812" s="68" t="str">
        <f>IF(N812=0,"",_xlfn.XLOOKUP(N812,'Liste des sites'!$E:$E,'Liste des sites'!$O:$O,""))</f>
        <v>Berne</v>
      </c>
      <c r="N812" s="12" t="s">
        <v>2484</v>
      </c>
      <c r="O812" s="69" t="str">
        <f>IF(N812=0,"",_xlfn.XLOOKUP(N812,'Liste des sites'!$E:$E,'Liste des sites'!$D:$D,""))</f>
        <v>1636</v>
      </c>
      <c r="P812" s="12" t="s">
        <v>2484</v>
      </c>
      <c r="Q812" s="103" t="s">
        <v>742</v>
      </c>
      <c r="R812" s="69" t="str">
        <f t="shared" si="167"/>
        <v>1636 Coop A fond trimestriel</v>
      </c>
      <c r="S812" s="103"/>
      <c r="T812" s="14">
        <f>IF(S812="",0,_xlfn.XLOOKUP(S812,'Clés appart'!$D:$D,'Clés appart'!$G:$G,0))</f>
        <v>0</v>
      </c>
      <c r="U812" s="69" t="s">
        <v>2591</v>
      </c>
      <c r="V812" s="69" t="s">
        <v>2591</v>
      </c>
      <c r="W812" s="69" t="str">
        <f>_xlfn.XLOOKUP(R812,'Liste BT'!$J:$J,'Liste BT'!$K:$K,"")</f>
        <v/>
      </c>
      <c r="X812" s="105"/>
      <c r="Y812" s="13">
        <v>2</v>
      </c>
      <c r="Z812" s="70">
        <f t="shared" si="161"/>
        <v>2</v>
      </c>
      <c r="AA812" s="72">
        <f t="shared" si="162"/>
        <v>0</v>
      </c>
      <c r="AB812" s="72">
        <f t="shared" si="163"/>
        <v>0</v>
      </c>
      <c r="AC812" s="72">
        <f t="shared" si="164"/>
        <v>0</v>
      </c>
      <c r="AD812" s="72">
        <f t="shared" si="165"/>
        <v>0</v>
      </c>
      <c r="AE812" s="59"/>
      <c r="AF812" s="115"/>
      <c r="AG812" s="115"/>
      <c r="AH812" s="115"/>
      <c r="AI812" s="115"/>
      <c r="AJ812" s="115"/>
      <c r="AK812" s="115"/>
      <c r="AL812" s="115"/>
      <c r="AM812" s="115"/>
      <c r="AN812" s="115"/>
      <c r="AO812" s="115"/>
      <c r="AP812" s="115">
        <v>2</v>
      </c>
      <c r="AQ812" s="115"/>
      <c r="AR812" s="115"/>
      <c r="AS812" s="115"/>
      <c r="AT812" s="115"/>
      <c r="AU812" s="115"/>
      <c r="AV812" s="115"/>
      <c r="AW812" s="115"/>
      <c r="AX812" s="115"/>
      <c r="AY812" s="115"/>
      <c r="AZ812" s="115"/>
      <c r="BA812" s="115"/>
      <c r="BB812" s="115"/>
      <c r="BC812" s="115"/>
      <c r="BD812" s="115"/>
      <c r="BE812" s="115"/>
      <c r="BF812" s="115"/>
      <c r="BG812" s="115"/>
      <c r="BH812" s="115"/>
      <c r="BI812" s="115"/>
      <c r="BJ812" s="115"/>
      <c r="BK812" s="115"/>
      <c r="BL812" s="115"/>
      <c r="BM812" s="115"/>
      <c r="BN812" s="115"/>
      <c r="BO812" s="115"/>
      <c r="BP812" s="115"/>
      <c r="BQ812" s="115"/>
      <c r="BR812" s="115"/>
      <c r="BS812" s="115"/>
      <c r="BT812" s="115"/>
      <c r="BU812" s="115"/>
    </row>
    <row r="813" spans="1:73" ht="51" customHeight="1" x14ac:dyDescent="0.3">
      <c r="A813" s="67" t="s">
        <v>499</v>
      </c>
      <c r="B813" s="143" cm="1">
        <f t="array" ref="B813">IF(COUNTA(AF813:BU813)=0,"",_xlfn.XLOOKUP(INDEX(AF813:BU813,MATCH(FALSE,ISBLANK(AF813:BU813),0)),$AF813:$BU813,$AF$738:$BU$738,0))</f>
        <v>45939</v>
      </c>
      <c r="C813" s="67" t="s">
        <v>788</v>
      </c>
      <c r="D813" s="67" t="s">
        <v>819</v>
      </c>
      <c r="E813" s="67">
        <v>2504266871</v>
      </c>
      <c r="F813" s="12"/>
      <c r="G813" s="12"/>
      <c r="H813" s="12" t="s">
        <v>1501</v>
      </c>
      <c r="J813" s="14">
        <v>10921</v>
      </c>
      <c r="K813" s="14" t="str">
        <f>_xlfn.XLOOKUP(CONCATENATE(O813," ",U813),'Liste BT'!$J:$J,'Liste BT'!$C:$C,0)</f>
        <v>10921</v>
      </c>
      <c r="L813" s="14"/>
      <c r="M813" s="68" t="str">
        <f>IF(N813=0,"",_xlfn.XLOOKUP(N813,'Liste des sites'!$E:$E,'Liste des sites'!$O:$O,""))</f>
        <v>Berne</v>
      </c>
      <c r="N813" s="12" t="s">
        <v>2484</v>
      </c>
      <c r="O813" s="69" t="str">
        <f>IF(N813=0,"",_xlfn.XLOOKUP(N813,'Liste des sites'!$E:$E,'Liste des sites'!$D:$D,""))</f>
        <v>1636</v>
      </c>
      <c r="P813" s="12" t="s">
        <v>2484</v>
      </c>
      <c r="Q813" s="103" t="s">
        <v>521</v>
      </c>
      <c r="R813" s="69" t="str">
        <f t="shared" si="167"/>
        <v>1636 Vitrerie intérieure et extérieure</v>
      </c>
      <c r="S813" s="103"/>
      <c r="T813" s="14">
        <f>IF(S813="",0,_xlfn.XLOOKUP(S813,'Clés appart'!$D:$D,'Clés appart'!$G:$G,0))</f>
        <v>0</v>
      </c>
      <c r="U813" s="69" t="s">
        <v>544</v>
      </c>
      <c r="V813" s="69" t="s">
        <v>544</v>
      </c>
      <c r="W813" s="69" t="str">
        <f>_xlfn.XLOOKUP(R813,'Liste BT'!$J:$J,'Liste BT'!$K:$K,"")</f>
        <v>A02</v>
      </c>
      <c r="X813" s="105"/>
      <c r="Y813" s="13">
        <v>1</v>
      </c>
      <c r="Z813" s="70">
        <f t="shared" si="161"/>
        <v>1</v>
      </c>
      <c r="AA813" s="72">
        <f t="shared" si="162"/>
        <v>0</v>
      </c>
      <c r="AB813" s="72">
        <f t="shared" si="163"/>
        <v>0</v>
      </c>
      <c r="AC813" s="72">
        <f t="shared" si="164"/>
        <v>0</v>
      </c>
      <c r="AD813" s="72">
        <f t="shared" si="165"/>
        <v>0</v>
      </c>
      <c r="AE813" s="59"/>
      <c r="AF813" s="115"/>
      <c r="AG813" s="115"/>
      <c r="AH813" s="115"/>
      <c r="AI813" s="115"/>
      <c r="AJ813" s="115"/>
      <c r="AK813" s="115"/>
      <c r="AL813" s="115"/>
      <c r="AM813" s="115"/>
      <c r="AN813" s="115"/>
      <c r="AO813" s="115"/>
      <c r="AP813" s="115">
        <v>1</v>
      </c>
      <c r="AQ813" s="115"/>
      <c r="AR813" s="115"/>
      <c r="AS813" s="115"/>
      <c r="AT813" s="115"/>
      <c r="AU813" s="115"/>
      <c r="AV813" s="115"/>
      <c r="AW813" s="115"/>
      <c r="AX813" s="115"/>
      <c r="AY813" s="115"/>
      <c r="AZ813" s="115"/>
      <c r="BA813" s="115"/>
      <c r="BB813" s="115"/>
      <c r="BC813" s="115"/>
      <c r="BD813" s="115"/>
      <c r="BE813" s="115"/>
      <c r="BF813" s="115"/>
      <c r="BG813" s="115"/>
      <c r="BH813" s="115"/>
      <c r="BI813" s="115"/>
      <c r="BJ813" s="115"/>
      <c r="BK813" s="115"/>
      <c r="BL813" s="115"/>
      <c r="BM813" s="115"/>
      <c r="BN813" s="115"/>
      <c r="BO813" s="115"/>
      <c r="BP813" s="115"/>
      <c r="BQ813" s="115"/>
      <c r="BR813" s="115"/>
      <c r="BS813" s="115"/>
      <c r="BT813" s="115"/>
      <c r="BU813" s="115"/>
    </row>
    <row r="814" spans="1:73" ht="51" customHeight="1" x14ac:dyDescent="0.3">
      <c r="A814" s="67" t="s">
        <v>499</v>
      </c>
      <c r="B814" s="143" cm="1">
        <f t="array" ref="B814">IF(COUNTA(AF814:BU814)=0,"",_xlfn.XLOOKUP(INDEX(AF814:BU814,MATCH(FALSE,ISBLANK(AF814:BU814),0)),$AF814:$BU814,$AF$738:$BU$738,0))</f>
        <v>45939</v>
      </c>
      <c r="C814" s="67" t="s">
        <v>788</v>
      </c>
      <c r="D814" s="67" t="s">
        <v>819</v>
      </c>
      <c r="E814" s="67">
        <v>2504266871</v>
      </c>
      <c r="F814" s="12" t="s">
        <v>878</v>
      </c>
      <c r="G814" s="12"/>
      <c r="H814" s="12" t="s">
        <v>164</v>
      </c>
      <c r="I814" s="59"/>
      <c r="J814" s="14" t="s">
        <v>1264</v>
      </c>
      <c r="K814" s="14">
        <f>_xlfn.XLOOKUP(CONCATENATE(O814," ",U814),'Liste BT'!$J:$J,'Liste BT'!$C:$C,0)</f>
        <v>0</v>
      </c>
      <c r="L814" s="14" t="s">
        <v>1264</v>
      </c>
      <c r="M814" s="68" t="str">
        <f>IF(N814=0,"",_xlfn.XLOOKUP(N814,'Liste des sites'!$E:$E,'Liste des sites'!$O:$O,""))</f>
        <v>Neuchâtel</v>
      </c>
      <c r="N814" s="12" t="s">
        <v>569</v>
      </c>
      <c r="O814" s="69">
        <f>IF(N814=0,"",_xlfn.XLOOKUP(N814,'Liste des sites'!$E:$E,'Liste des sites'!$D:$D,""))</f>
        <v>0</v>
      </c>
      <c r="P814" s="12" t="s">
        <v>569</v>
      </c>
      <c r="Q814" s="101" t="s">
        <v>738</v>
      </c>
      <c r="R814" s="69" t="str">
        <f t="shared" si="167"/>
        <v/>
      </c>
      <c r="S814" s="103"/>
      <c r="T814" s="14">
        <f>IF(S814="",0,_xlfn.XLOOKUP(S814,'Clés appart'!$D:$D,'Clés appart'!$G:$G,0))</f>
        <v>0</v>
      </c>
      <c r="U814" s="69"/>
      <c r="V814" s="69"/>
      <c r="W814" s="69" t="str">
        <f>_xlfn.XLOOKUP(R814,'Liste BT'!$J:$J,'Liste BT'!$K:$K,"")</f>
        <v/>
      </c>
      <c r="X814" s="105" t="s">
        <v>738</v>
      </c>
      <c r="Y814" s="19">
        <v>6</v>
      </c>
      <c r="Z814" s="70">
        <f t="shared" si="161"/>
        <v>6</v>
      </c>
      <c r="AA814" s="72">
        <f t="shared" si="162"/>
        <v>0</v>
      </c>
      <c r="AB814" s="72">
        <f t="shared" si="163"/>
        <v>0</v>
      </c>
      <c r="AC814" s="72">
        <f t="shared" si="164"/>
        <v>0</v>
      </c>
      <c r="AD814" s="72">
        <f t="shared" si="165"/>
        <v>0</v>
      </c>
      <c r="AE814" s="59" t="s">
        <v>596</v>
      </c>
      <c r="AF814" s="115"/>
      <c r="AG814" s="115"/>
      <c r="AH814" s="115"/>
      <c r="AI814" s="115"/>
      <c r="AJ814" s="115"/>
      <c r="AK814" s="115"/>
      <c r="AL814" s="115"/>
      <c r="AM814" s="115"/>
      <c r="AN814" s="115"/>
      <c r="AO814" s="115"/>
      <c r="AP814" s="115">
        <v>6</v>
      </c>
      <c r="AQ814" s="115"/>
      <c r="AR814" s="115"/>
      <c r="AS814" s="115"/>
      <c r="AT814" s="115"/>
      <c r="AU814" s="115"/>
      <c r="AV814" s="115"/>
      <c r="AW814" s="115"/>
      <c r="AX814" s="115"/>
      <c r="AY814" s="115"/>
      <c r="AZ814" s="115"/>
      <c r="BA814" s="115"/>
      <c r="BB814" s="115"/>
      <c r="BC814" s="115"/>
      <c r="BD814" s="115"/>
      <c r="BE814" s="115"/>
      <c r="BF814" s="115"/>
      <c r="BG814" s="115"/>
      <c r="BH814" s="115"/>
      <c r="BI814" s="115"/>
      <c r="BJ814" s="115"/>
      <c r="BK814" s="115"/>
      <c r="BL814" s="115"/>
      <c r="BM814" s="115"/>
      <c r="BN814" s="115"/>
      <c r="BO814" s="115"/>
      <c r="BP814" s="115"/>
      <c r="BQ814" s="115"/>
      <c r="BR814" s="115"/>
      <c r="BS814" s="115"/>
      <c r="BT814" s="115"/>
      <c r="BU814" s="115"/>
    </row>
    <row r="815" spans="1:73" ht="51" customHeight="1" x14ac:dyDescent="0.3">
      <c r="A815" s="67" t="s">
        <v>499</v>
      </c>
      <c r="B815" s="143" cm="1">
        <f t="array" ref="B815">IF(COUNTA(AF815:BU815)=0,"",_xlfn.XLOOKUP(INDEX(AF815:BU815,MATCH(FALSE,ISBLANK(AF815:BU815),0)),$AF815:$BU815,$AF$738:$BU$738,0))</f>
        <v>45940</v>
      </c>
      <c r="C815" s="67" t="s">
        <v>788</v>
      </c>
      <c r="D815" s="67" t="s">
        <v>819</v>
      </c>
      <c r="E815" s="67">
        <v>2504266871</v>
      </c>
      <c r="F815" s="12"/>
      <c r="G815" s="12"/>
      <c r="H815" s="12" t="s">
        <v>1501</v>
      </c>
      <c r="J815" s="14">
        <v>14097</v>
      </c>
      <c r="K815" s="14">
        <f>_xlfn.XLOOKUP(CONCATENATE(O815," ",U815),'Liste BT'!$J:$J,'Liste BT'!$C:$C,0)</f>
        <v>0</v>
      </c>
      <c r="L815" s="14"/>
      <c r="M815" s="68" t="str">
        <f>IF(N815=0,"",_xlfn.XLOOKUP(N815,'Liste des sites'!$E:$E,'Liste des sites'!$O:$O,""))</f>
        <v>Berne</v>
      </c>
      <c r="N815" s="12" t="s">
        <v>2505</v>
      </c>
      <c r="O815" s="69" t="str">
        <f>IF(N815=0,"",_xlfn.XLOOKUP(N815,'Liste des sites'!$E:$E,'Liste des sites'!$D:$D,""))</f>
        <v>18202</v>
      </c>
      <c r="P815" s="12" t="s">
        <v>2505</v>
      </c>
      <c r="Q815" s="103" t="s">
        <v>742</v>
      </c>
      <c r="R815" s="69" t="str">
        <f t="shared" si="167"/>
        <v>18202 Coop A fond trimestriel</v>
      </c>
      <c r="S815" s="103"/>
      <c r="T815" s="14">
        <f>IF(S815="",0,_xlfn.XLOOKUP(S815,'Clés appart'!$D:$D,'Clés appart'!$G:$G,0))</f>
        <v>0</v>
      </c>
      <c r="U815" s="69" t="s">
        <v>2591</v>
      </c>
      <c r="V815" s="69" t="s">
        <v>2591</v>
      </c>
      <c r="W815" s="69" t="str">
        <f>_xlfn.XLOOKUP(R815,'Liste BT'!$J:$J,'Liste BT'!$K:$K,"")</f>
        <v/>
      </c>
      <c r="X815" s="105"/>
      <c r="Y815" s="13">
        <v>2</v>
      </c>
      <c r="Z815" s="70">
        <f t="shared" si="161"/>
        <v>2</v>
      </c>
      <c r="AA815" s="72">
        <f t="shared" si="162"/>
        <v>0</v>
      </c>
      <c r="AB815" s="72">
        <f t="shared" si="163"/>
        <v>0</v>
      </c>
      <c r="AC815" s="72">
        <f t="shared" si="164"/>
        <v>0</v>
      </c>
      <c r="AD815" s="72">
        <f t="shared" si="165"/>
        <v>0</v>
      </c>
      <c r="AE815" s="59"/>
      <c r="AF815" s="115"/>
      <c r="AG815" s="115"/>
      <c r="AH815" s="115"/>
      <c r="AI815" s="115"/>
      <c r="AJ815" s="115"/>
      <c r="AK815" s="115"/>
      <c r="AL815" s="115"/>
      <c r="AM815" s="115"/>
      <c r="AN815" s="115"/>
      <c r="AO815" s="115"/>
      <c r="AP815" s="115"/>
      <c r="AQ815" s="115">
        <v>2</v>
      </c>
      <c r="AR815" s="115"/>
      <c r="AS815" s="115"/>
      <c r="AT815" s="115"/>
      <c r="AU815" s="115"/>
      <c r="AV815" s="115"/>
      <c r="AW815" s="115"/>
      <c r="AX815" s="115"/>
      <c r="AY815" s="115"/>
      <c r="AZ815" s="115"/>
      <c r="BA815" s="115"/>
      <c r="BB815" s="115"/>
      <c r="BC815" s="115"/>
      <c r="BD815" s="115"/>
      <c r="BE815" s="115"/>
      <c r="BF815" s="115"/>
      <c r="BG815" s="115"/>
      <c r="BH815" s="115"/>
      <c r="BI815" s="115"/>
      <c r="BJ815" s="115"/>
      <c r="BK815" s="115"/>
      <c r="BL815" s="115"/>
      <c r="BM815" s="115"/>
      <c r="BN815" s="115"/>
      <c r="BO815" s="115"/>
      <c r="BP815" s="115"/>
      <c r="BQ815" s="115"/>
      <c r="BR815" s="115"/>
      <c r="BS815" s="115"/>
      <c r="BT815" s="115"/>
      <c r="BU815" s="115"/>
    </row>
    <row r="816" spans="1:73" ht="51" customHeight="1" x14ac:dyDescent="0.3">
      <c r="A816" s="67" t="s">
        <v>499</v>
      </c>
      <c r="B816" s="143" cm="1">
        <f t="array" ref="B816">IF(COUNTA(AF816:BU816)=0,"",_xlfn.XLOOKUP(INDEX(AF816:BU816,MATCH(FALSE,ISBLANK(AF816:BU816),0)),$AF816:$BU816,$AF$738:$BU$738,0))</f>
        <v>45940</v>
      </c>
      <c r="C816" s="67" t="s">
        <v>788</v>
      </c>
      <c r="D816" s="67" t="s">
        <v>819</v>
      </c>
      <c r="E816" s="67">
        <v>2504266871</v>
      </c>
      <c r="F816" s="12"/>
      <c r="G816" s="12"/>
      <c r="H816" s="12" t="s">
        <v>1501</v>
      </c>
      <c r="J816" s="14">
        <v>14097</v>
      </c>
      <c r="K816" s="14" t="str">
        <f>_xlfn.XLOOKUP(CONCATENATE(O816," ",U816),'Liste BT'!$J:$J,'Liste BT'!$C:$C,0)</f>
        <v>14097</v>
      </c>
      <c r="L816" s="14"/>
      <c r="M816" s="68" t="str">
        <f>IF(N816=0,"",_xlfn.XLOOKUP(N816,'Liste des sites'!$E:$E,'Liste des sites'!$O:$O,""))</f>
        <v>Berne</v>
      </c>
      <c r="N816" s="12" t="s">
        <v>2505</v>
      </c>
      <c r="O816" s="69" t="str">
        <f>IF(N816=0,"",_xlfn.XLOOKUP(N816,'Liste des sites'!$E:$E,'Liste des sites'!$D:$D,""))</f>
        <v>18202</v>
      </c>
      <c r="P816" s="12" t="s">
        <v>2505</v>
      </c>
      <c r="Q816" s="103" t="s">
        <v>521</v>
      </c>
      <c r="R816" s="69" t="str">
        <f t="shared" si="167"/>
        <v>18202 Vitrerie intérieure et extérieure</v>
      </c>
      <c r="S816" s="103"/>
      <c r="T816" s="14">
        <f>IF(S816="",0,_xlfn.XLOOKUP(S816,'Clés appart'!$D:$D,'Clés appart'!$G:$G,0))</f>
        <v>0</v>
      </c>
      <c r="U816" s="69" t="s">
        <v>544</v>
      </c>
      <c r="V816" s="69" t="s">
        <v>544</v>
      </c>
      <c r="W816" s="69" t="str">
        <f>_xlfn.XLOOKUP(R816,'Liste BT'!$J:$J,'Liste BT'!$K:$K,"")</f>
        <v>A02</v>
      </c>
      <c r="X816" s="105"/>
      <c r="Y816" s="13">
        <v>1</v>
      </c>
      <c r="Z816" s="70">
        <f t="shared" si="161"/>
        <v>1</v>
      </c>
      <c r="AA816" s="72">
        <f t="shared" si="162"/>
        <v>0</v>
      </c>
      <c r="AB816" s="72">
        <f t="shared" si="163"/>
        <v>0</v>
      </c>
      <c r="AC816" s="72">
        <f t="shared" si="164"/>
        <v>0</v>
      </c>
      <c r="AD816" s="72">
        <f t="shared" si="165"/>
        <v>0</v>
      </c>
      <c r="AE816" s="59"/>
      <c r="AF816" s="115"/>
      <c r="AG816" s="115"/>
      <c r="AH816" s="115"/>
      <c r="AI816" s="115"/>
      <c r="AJ816" s="115"/>
      <c r="AK816" s="115"/>
      <c r="AL816" s="115"/>
      <c r="AM816" s="115"/>
      <c r="AN816" s="115"/>
      <c r="AO816" s="115"/>
      <c r="AP816" s="115"/>
      <c r="AQ816" s="115">
        <v>1</v>
      </c>
      <c r="AR816" s="115"/>
      <c r="AS816" s="115"/>
      <c r="AT816" s="115"/>
      <c r="AU816" s="115"/>
      <c r="AV816" s="115"/>
      <c r="AW816" s="115"/>
      <c r="AX816" s="115"/>
      <c r="AY816" s="115"/>
      <c r="AZ816" s="115"/>
      <c r="BA816" s="115"/>
      <c r="BB816" s="115"/>
      <c r="BC816" s="115"/>
      <c r="BD816" s="115"/>
      <c r="BE816" s="115"/>
      <c r="BF816" s="115"/>
      <c r="BG816" s="115"/>
      <c r="BH816" s="115"/>
      <c r="BI816" s="115"/>
      <c r="BJ816" s="115"/>
      <c r="BK816" s="115"/>
      <c r="BL816" s="115"/>
      <c r="BM816" s="115"/>
      <c r="BN816" s="115"/>
      <c r="BO816" s="115"/>
      <c r="BP816" s="115"/>
      <c r="BQ816" s="115"/>
      <c r="BR816" s="115"/>
      <c r="BS816" s="115"/>
      <c r="BT816" s="115"/>
      <c r="BU816" s="115"/>
    </row>
    <row r="817" spans="1:73" ht="51" customHeight="1" x14ac:dyDescent="0.3">
      <c r="A817" s="67" t="s">
        <v>499</v>
      </c>
      <c r="B817" s="143" cm="1">
        <f t="array" ref="B817">IF(COUNTA(AF817:BU817)=0,"",_xlfn.XLOOKUP(INDEX(AF817:BU817,MATCH(FALSE,ISBLANK(AF817:BU817),0)),$AF817:$BU817,$AF$738:$BU$738,0))</f>
        <v>45940</v>
      </c>
      <c r="C817" s="67" t="s">
        <v>788</v>
      </c>
      <c r="D817" s="67" t="s">
        <v>819</v>
      </c>
      <c r="E817" s="67">
        <v>2504266871</v>
      </c>
      <c r="F817" s="12"/>
      <c r="G817" s="12"/>
      <c r="H817" s="12" t="s">
        <v>2746</v>
      </c>
      <c r="J817" s="14"/>
      <c r="K817" s="14">
        <f>_xlfn.XLOOKUP(CONCATENATE(O817," ",U817),'Liste BT'!$J:$J,'Liste BT'!$C:$C,0)</f>
        <v>0</v>
      </c>
      <c r="L817" s="14"/>
      <c r="M817" s="68" t="str">
        <f>IF(N817=0,"",_xlfn.XLOOKUP(N817,'Liste des sites'!$E:$E,'Liste des sites'!$O:$O,""))</f>
        <v>Neuchâtel</v>
      </c>
      <c r="N817" s="12" t="s">
        <v>2298</v>
      </c>
      <c r="O817" s="69" t="str">
        <f>IF(N817=0,"",_xlfn.XLOOKUP(N817,'Liste des sites'!$E:$E,'Liste des sites'!$D:$D,""))</f>
        <v>19211</v>
      </c>
      <c r="P817" s="12" t="s">
        <v>2298</v>
      </c>
      <c r="Q817" s="103" t="s">
        <v>751</v>
      </c>
      <c r="R817" s="69" t="str">
        <f t="shared" si="167"/>
        <v/>
      </c>
      <c r="S817" s="103"/>
      <c r="T817" s="14">
        <f>IF(S817="",0,_xlfn.XLOOKUP(S817,'Clés appart'!$D:$D,'Clés appart'!$G:$G,0))</f>
        <v>0</v>
      </c>
      <c r="U817" s="69"/>
      <c r="V817" s="69"/>
      <c r="W817" s="69" t="str">
        <f>_xlfn.XLOOKUP(R817,'Liste BT'!$J:$J,'Liste BT'!$K:$K,"")</f>
        <v/>
      </c>
      <c r="X817" s="105" t="s">
        <v>751</v>
      </c>
      <c r="Y817" s="13">
        <v>1</v>
      </c>
      <c r="Z817" s="70">
        <f t="shared" si="161"/>
        <v>1</v>
      </c>
      <c r="AA817" s="72">
        <f t="shared" si="162"/>
        <v>0</v>
      </c>
      <c r="AB817" s="72">
        <f t="shared" si="163"/>
        <v>0</v>
      </c>
      <c r="AC817" s="72">
        <f t="shared" si="164"/>
        <v>0</v>
      </c>
      <c r="AD817" s="72">
        <f t="shared" si="165"/>
        <v>0</v>
      </c>
      <c r="AE817" s="59"/>
      <c r="AF817" s="115"/>
      <c r="AG817" s="115"/>
      <c r="AH817" s="115"/>
      <c r="AI817" s="115"/>
      <c r="AJ817" s="115"/>
      <c r="AK817" s="115"/>
      <c r="AL817" s="115"/>
      <c r="AM817" s="115"/>
      <c r="AN817" s="115"/>
      <c r="AO817" s="115"/>
      <c r="AP817" s="115"/>
      <c r="AQ817" s="115">
        <v>1</v>
      </c>
      <c r="AR817" s="115"/>
      <c r="AS817" s="115"/>
      <c r="AT817" s="115"/>
      <c r="AU817" s="115"/>
      <c r="AV817" s="115"/>
      <c r="AW817" s="115"/>
      <c r="AX817" s="115"/>
      <c r="AY817" s="115"/>
      <c r="AZ817" s="115"/>
      <c r="BA817" s="115"/>
      <c r="BB817" s="115"/>
      <c r="BC817" s="115"/>
      <c r="BD817" s="115"/>
      <c r="BE817" s="115"/>
      <c r="BF817" s="115"/>
      <c r="BG817" s="115"/>
      <c r="BH817" s="115"/>
      <c r="BI817" s="115"/>
      <c r="BJ817" s="115"/>
      <c r="BK817" s="115"/>
      <c r="BL817" s="115"/>
      <c r="BM817" s="115"/>
      <c r="BN817" s="115"/>
      <c r="BO817" s="115"/>
      <c r="BP817" s="115"/>
      <c r="BQ817" s="115"/>
      <c r="BR817" s="115"/>
      <c r="BS817" s="115"/>
      <c r="BT817" s="115"/>
      <c r="BU817" s="115"/>
    </row>
    <row r="818" spans="1:73" ht="62" customHeight="1" x14ac:dyDescent="0.3">
      <c r="A818" s="67" t="s">
        <v>499</v>
      </c>
      <c r="B818" s="143" cm="1">
        <f t="array" ref="B818">IF(COUNTA(AF818:BU818)=0,"",_xlfn.XLOOKUP(INDEX(AF818:BU818,MATCH(FALSE,ISBLANK(AF818:BU818),0)),$AF818:$BU818,$AF$738:$BU$738,0))</f>
        <v>45940</v>
      </c>
      <c r="C818" s="67" t="s">
        <v>788</v>
      </c>
      <c r="D818" s="67" t="s">
        <v>819</v>
      </c>
      <c r="E818" s="67">
        <v>2504266871</v>
      </c>
      <c r="F818" s="12" t="s">
        <v>861</v>
      </c>
      <c r="G818" s="12"/>
      <c r="H818" s="12" t="s">
        <v>164</v>
      </c>
      <c r="J818" s="14" t="s">
        <v>1521</v>
      </c>
      <c r="K818" s="14">
        <f>_xlfn.XLOOKUP(CONCATENATE(O818," ",U818),'Liste BT'!$J:$J,'Liste BT'!$C:$C,0)</f>
        <v>0</v>
      </c>
      <c r="L818" s="14" t="s">
        <v>1521</v>
      </c>
      <c r="M818" s="68" t="str">
        <f>IF(N818=0,"",_xlfn.XLOOKUP(N818,'Liste des sites'!$E:$E,'Liste des sites'!$O:$O,""))</f>
        <v>Neuchâtel</v>
      </c>
      <c r="N818" s="135" t="s">
        <v>180</v>
      </c>
      <c r="O818" s="69" t="str">
        <f>IF(N818=0,"",_xlfn.XLOOKUP(N818,'Liste des sites'!$E:$E,'Liste des sites'!$D:$D,""))</f>
        <v>17984</v>
      </c>
      <c r="P818" s="135" t="s">
        <v>180</v>
      </c>
      <c r="Q818" s="103" t="s">
        <v>700</v>
      </c>
      <c r="R818" s="69" t="str">
        <f t="shared" si="167"/>
        <v/>
      </c>
      <c r="S818" s="103"/>
      <c r="T818" s="14">
        <f>IF(S818="",0,_xlfn.XLOOKUP(S818,'Clés appart'!$D:$D,'Clés appart'!$G:$G,0))</f>
        <v>0</v>
      </c>
      <c r="U818" s="69"/>
      <c r="V818" s="69"/>
      <c r="W818" s="69" t="str">
        <f>_xlfn.XLOOKUP(R818,'Liste BT'!$J:$J,'Liste BT'!$K:$K,"")</f>
        <v/>
      </c>
      <c r="X818" s="105" t="s">
        <v>700</v>
      </c>
      <c r="Y818" s="13">
        <v>3</v>
      </c>
      <c r="Z818" s="70">
        <f t="shared" si="161"/>
        <v>3</v>
      </c>
      <c r="AA818" s="72">
        <f t="shared" si="162"/>
        <v>0</v>
      </c>
      <c r="AB818" s="72">
        <f t="shared" si="163"/>
        <v>0</v>
      </c>
      <c r="AC818" s="72">
        <f t="shared" si="164"/>
        <v>0</v>
      </c>
      <c r="AD818" s="72">
        <f t="shared" si="165"/>
        <v>0</v>
      </c>
      <c r="AE818" s="59"/>
      <c r="AF818" s="115"/>
      <c r="AG818" s="115"/>
      <c r="AH818" s="115"/>
      <c r="AI818" s="115"/>
      <c r="AJ818" s="115"/>
      <c r="AK818" s="115"/>
      <c r="AL818" s="115"/>
      <c r="AM818" s="115"/>
      <c r="AN818" s="115"/>
      <c r="AO818" s="115"/>
      <c r="AP818" s="115"/>
      <c r="AQ818" s="115">
        <v>3</v>
      </c>
      <c r="AR818" s="115"/>
      <c r="AS818" s="115"/>
      <c r="AT818" s="115"/>
      <c r="AU818" s="115"/>
      <c r="AV818" s="115"/>
      <c r="AW818" s="115"/>
      <c r="AX818" s="115"/>
      <c r="AY818" s="115"/>
      <c r="AZ818" s="115"/>
      <c r="BA818" s="115"/>
      <c r="BB818" s="115"/>
      <c r="BC818" s="115"/>
      <c r="BD818" s="115"/>
      <c r="BE818" s="115"/>
      <c r="BF818" s="115"/>
      <c r="BG818" s="115"/>
      <c r="BH818" s="115"/>
      <c r="BI818" s="115"/>
      <c r="BJ818" s="115"/>
      <c r="BK818" s="115"/>
      <c r="BL818" s="115"/>
      <c r="BM818" s="115"/>
      <c r="BN818" s="115"/>
      <c r="BO818" s="115"/>
      <c r="BP818" s="115"/>
      <c r="BQ818" s="115"/>
      <c r="BR818" s="115"/>
      <c r="BS818" s="115"/>
      <c r="BT818" s="115"/>
      <c r="BU818" s="115"/>
    </row>
    <row r="819" spans="1:73" ht="51" customHeight="1" x14ac:dyDescent="0.3">
      <c r="A819" s="67" t="s">
        <v>499</v>
      </c>
      <c r="B819" s="143" cm="1">
        <f t="array" ref="B819">IF(COUNTA(AF819:BU819)=0,"",_xlfn.XLOOKUP(INDEX(AF819:BU819,MATCH(FALSE,ISBLANK(AF819:BU819),0)),$AF819:$BU819,$AF$738:$BU$738,0))</f>
        <v>45940</v>
      </c>
      <c r="C819" s="67" t="s">
        <v>788</v>
      </c>
      <c r="D819" s="67" t="s">
        <v>819</v>
      </c>
      <c r="E819" s="67">
        <v>2504266871</v>
      </c>
      <c r="F819" s="12"/>
      <c r="G819" s="12"/>
      <c r="H819" s="12" t="s">
        <v>1501</v>
      </c>
      <c r="J819" s="14" t="s">
        <v>407</v>
      </c>
      <c r="K819" s="14" t="str">
        <f>_xlfn.XLOOKUP(CONCATENATE(O819," ",U819),'Liste BT'!$J:$J,'Liste BT'!$C:$C,0)</f>
        <v>11095</v>
      </c>
      <c r="L819" s="14"/>
      <c r="M819" s="68" t="str">
        <f>IF(N819=0,"",_xlfn.XLOOKUP(N819,'Liste des sites'!$E:$E,'Liste des sites'!$O:$O,""))</f>
        <v>Neuchâtel</v>
      </c>
      <c r="N819" s="12" t="s">
        <v>1589</v>
      </c>
      <c r="O819" s="69" t="str">
        <f>IF(N819=0,"",_xlfn.XLOOKUP(N819,'Liste des sites'!$E:$E,'Liste des sites'!$D:$D,""))</f>
        <v>18071</v>
      </c>
      <c r="P819" s="12" t="s">
        <v>1589</v>
      </c>
      <c r="Q819" s="103" t="s">
        <v>521</v>
      </c>
      <c r="R819" s="69" t="str">
        <f t="shared" si="167"/>
        <v>18071 Vitrerie extérieure</v>
      </c>
      <c r="S819" s="103"/>
      <c r="T819" s="14">
        <f>IF(S819="",0,_xlfn.XLOOKUP(S819,'Clés appart'!$D:$D,'Clés appart'!$G:$G,0))</f>
        <v>0</v>
      </c>
      <c r="U819" s="69" t="s">
        <v>744</v>
      </c>
      <c r="V819" s="69" t="s">
        <v>744</v>
      </c>
      <c r="W819" s="69" t="str">
        <f>_xlfn.XLOOKUP(R819,'Liste BT'!$J:$J,'Liste BT'!$K:$K,"")</f>
        <v>A02</v>
      </c>
      <c r="X819" s="105"/>
      <c r="Y819" s="13">
        <v>3.5</v>
      </c>
      <c r="Z819" s="70">
        <f t="shared" si="161"/>
        <v>3.5</v>
      </c>
      <c r="AA819" s="72">
        <f t="shared" si="162"/>
        <v>0</v>
      </c>
      <c r="AB819" s="72">
        <f t="shared" si="163"/>
        <v>0</v>
      </c>
      <c r="AC819" s="72">
        <f t="shared" si="164"/>
        <v>0</v>
      </c>
      <c r="AD819" s="72">
        <f t="shared" si="165"/>
        <v>0</v>
      </c>
      <c r="AE819" s="59"/>
      <c r="AF819" s="115"/>
      <c r="AG819" s="115"/>
      <c r="AH819" s="115"/>
      <c r="AI819" s="115"/>
      <c r="AJ819" s="115"/>
      <c r="AK819" s="115"/>
      <c r="AL819" s="115"/>
      <c r="AM819" s="115"/>
      <c r="AN819" s="115"/>
      <c r="AO819" s="115"/>
      <c r="AP819" s="115"/>
      <c r="AQ819" s="115">
        <v>3.5</v>
      </c>
      <c r="AR819" s="115"/>
      <c r="AS819" s="115"/>
      <c r="AT819" s="115"/>
      <c r="AU819" s="115"/>
      <c r="AV819" s="115"/>
      <c r="AW819" s="115"/>
      <c r="AX819" s="115"/>
      <c r="AY819" s="115"/>
      <c r="AZ819" s="115"/>
      <c r="BA819" s="115"/>
      <c r="BB819" s="115"/>
      <c r="BC819" s="115"/>
      <c r="BD819" s="115"/>
      <c r="BE819" s="115"/>
      <c r="BF819" s="115"/>
      <c r="BG819" s="115"/>
      <c r="BH819" s="115"/>
      <c r="BI819" s="115"/>
      <c r="BJ819" s="115"/>
      <c r="BK819" s="115"/>
      <c r="BL819" s="115"/>
      <c r="BM819" s="115"/>
      <c r="BN819" s="115"/>
      <c r="BO819" s="115"/>
      <c r="BP819" s="115"/>
      <c r="BQ819" s="115"/>
      <c r="BR819" s="115"/>
      <c r="BS819" s="115"/>
      <c r="BT819" s="115"/>
      <c r="BU819" s="115"/>
    </row>
    <row r="820" spans="1:73" ht="51" customHeight="1" x14ac:dyDescent="0.3">
      <c r="A820" s="67" t="s">
        <v>499</v>
      </c>
      <c r="B820" s="143" cm="1">
        <f t="array" ref="B820">IF(COUNTA(AF820:BU820)=0,"",_xlfn.XLOOKUP(INDEX(AF820:BU820,MATCH(FALSE,ISBLANK(AF820:BU820),0)),$AF820:$BU820,$AF$738:$BU$738,0))</f>
        <v>45936</v>
      </c>
      <c r="C820" s="67" t="s">
        <v>785</v>
      </c>
      <c r="D820" s="67" t="s">
        <v>812</v>
      </c>
      <c r="E820" s="67">
        <v>2404263110</v>
      </c>
      <c r="F820" s="12"/>
      <c r="G820" s="12"/>
      <c r="H820" s="12"/>
      <c r="J820" s="14"/>
      <c r="K820" s="14">
        <f>_xlfn.XLOOKUP(CONCATENATE(O820," ",U820),'Liste BT'!$J:$J,'Liste BT'!$C:$C,0)</f>
        <v>0</v>
      </c>
      <c r="L820" s="14"/>
      <c r="M820" s="68" t="str">
        <f>IF(N820=0,"",_xlfn.XLOOKUP(N820,'Liste des sites'!$E:$E,'Liste des sites'!$O:$O,""))</f>
        <v/>
      </c>
      <c r="N820" s="12"/>
      <c r="O820" s="69" t="str">
        <f>IF(N820=0,"",_xlfn.XLOOKUP(N820,'Liste des sites'!$E:$E,'Liste des sites'!$D:$D,""))</f>
        <v/>
      </c>
      <c r="P820" s="12"/>
      <c r="Q820" s="104" t="s">
        <v>702</v>
      </c>
      <c r="R820" s="69" t="str">
        <f t="shared" si="167"/>
        <v/>
      </c>
      <c r="S820" s="103"/>
      <c r="T820" s="14">
        <f>IF(S820="",0,_xlfn.XLOOKUP(S820,'Clés appart'!$D:$D,'Clés appart'!$G:$G,0))</f>
        <v>0</v>
      </c>
      <c r="U820" s="69"/>
      <c r="V820" s="69"/>
      <c r="W820" s="69" t="str">
        <f>_xlfn.XLOOKUP(R820,'Liste BT'!$J:$J,'Liste BT'!$K:$K,"")</f>
        <v/>
      </c>
      <c r="X820" s="105"/>
      <c r="Y820" s="13"/>
      <c r="Z820" s="70">
        <f t="shared" si="161"/>
        <v>0</v>
      </c>
      <c r="AA820" s="72">
        <f t="shared" si="162"/>
        <v>0</v>
      </c>
      <c r="AB820" s="72">
        <f t="shared" si="163"/>
        <v>0</v>
      </c>
      <c r="AC820" s="72">
        <f t="shared" si="164"/>
        <v>1</v>
      </c>
      <c r="AD820" s="72">
        <f t="shared" si="165"/>
        <v>0</v>
      </c>
      <c r="AE820" s="59"/>
      <c r="AF820" s="115"/>
      <c r="AG820" s="115"/>
      <c r="AH820" s="115"/>
      <c r="AI820" s="115"/>
      <c r="AJ820" s="115"/>
      <c r="AK820" s="115"/>
      <c r="AL820" s="115"/>
      <c r="AM820" s="115" t="s">
        <v>790</v>
      </c>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c r="BJ820" s="115"/>
      <c r="BK820" s="115"/>
      <c r="BL820" s="115"/>
      <c r="BM820" s="115"/>
      <c r="BN820" s="115"/>
      <c r="BO820" s="115"/>
      <c r="BP820" s="115"/>
      <c r="BQ820" s="115"/>
      <c r="BR820" s="115"/>
      <c r="BS820" s="115"/>
      <c r="BT820" s="115"/>
      <c r="BU820" s="115"/>
    </row>
    <row r="821" spans="1:73" ht="51" customHeight="1" x14ac:dyDescent="0.3">
      <c r="A821" s="67" t="s">
        <v>499</v>
      </c>
      <c r="B821" s="143" cm="1">
        <f t="array" ref="B821">IF(COUNTA(AF821:BU821)=0,"",_xlfn.XLOOKUP(INDEX(AF821:BU821,MATCH(FALSE,ISBLANK(AF821:BU821),0)),$AF821:$BU821,$AF$738:$BU$738,0))</f>
        <v>45937</v>
      </c>
      <c r="C821" s="67" t="s">
        <v>785</v>
      </c>
      <c r="D821" s="67" t="s">
        <v>812</v>
      </c>
      <c r="E821" s="67">
        <v>2404263110</v>
      </c>
      <c r="F821" s="12"/>
      <c r="G821" s="12"/>
      <c r="H821" s="12"/>
      <c r="J821" s="14"/>
      <c r="K821" s="14">
        <f>_xlfn.XLOOKUP(CONCATENATE(O821," ",U821),'Liste BT'!$J:$J,'Liste BT'!$C:$C,0)</f>
        <v>0</v>
      </c>
      <c r="L821" s="14"/>
      <c r="M821" s="68" t="str">
        <f>IF(N821=0,"",_xlfn.XLOOKUP(N821,'Liste des sites'!$E:$E,'Liste des sites'!$O:$O,""))</f>
        <v/>
      </c>
      <c r="N821" s="12"/>
      <c r="O821" s="69" t="str">
        <f>IF(N821=0,"",_xlfn.XLOOKUP(N821,'Liste des sites'!$E:$E,'Liste des sites'!$D:$D,""))</f>
        <v/>
      </c>
      <c r="P821" s="12"/>
      <c r="Q821" s="104" t="s">
        <v>702</v>
      </c>
      <c r="R821" s="69" t="str">
        <f t="shared" si="167"/>
        <v/>
      </c>
      <c r="S821" s="103"/>
      <c r="T821" s="14">
        <f>IF(S821="",0,_xlfn.XLOOKUP(S821,'Clés appart'!$D:$D,'Clés appart'!$G:$G,0))</f>
        <v>0</v>
      </c>
      <c r="U821" s="69"/>
      <c r="V821" s="69"/>
      <c r="W821" s="69" t="str">
        <f>_xlfn.XLOOKUP(R821,'Liste BT'!$J:$J,'Liste BT'!$K:$K,"")</f>
        <v/>
      </c>
      <c r="X821" s="105"/>
      <c r="Y821" s="13"/>
      <c r="Z821" s="70">
        <f t="shared" si="161"/>
        <v>0</v>
      </c>
      <c r="AA821" s="72">
        <f t="shared" si="162"/>
        <v>0</v>
      </c>
      <c r="AB821" s="72">
        <f t="shared" si="163"/>
        <v>0</v>
      </c>
      <c r="AC821" s="72">
        <f t="shared" si="164"/>
        <v>1</v>
      </c>
      <c r="AD821" s="72">
        <f t="shared" si="165"/>
        <v>0</v>
      </c>
      <c r="AE821" s="59"/>
      <c r="AF821" s="115"/>
      <c r="AG821" s="115"/>
      <c r="AH821" s="115"/>
      <c r="AI821" s="115"/>
      <c r="AJ821" s="115"/>
      <c r="AK821" s="115"/>
      <c r="AL821" s="115"/>
      <c r="AM821" s="115"/>
      <c r="AN821" s="115" t="s">
        <v>790</v>
      </c>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c r="BJ821" s="115"/>
      <c r="BK821" s="115"/>
      <c r="BL821" s="115"/>
      <c r="BM821" s="115"/>
      <c r="BN821" s="115"/>
      <c r="BO821" s="115"/>
      <c r="BP821" s="115"/>
      <c r="BQ821" s="115"/>
      <c r="BR821" s="115"/>
      <c r="BS821" s="115"/>
      <c r="BT821" s="115"/>
      <c r="BU821" s="115"/>
    </row>
    <row r="822" spans="1:73" ht="51" customHeight="1" x14ac:dyDescent="0.3">
      <c r="A822" s="67" t="s">
        <v>499</v>
      </c>
      <c r="B822" s="143" cm="1">
        <f t="array" ref="B822">IF(COUNTA(AF822:BU822)=0,"",_xlfn.XLOOKUP(INDEX(AF822:BU822,MATCH(FALSE,ISBLANK(AF822:BU822),0)),$AF822:$BU822,$AF$738:$BU$738,0))</f>
        <v>45938</v>
      </c>
      <c r="C822" s="67" t="s">
        <v>785</v>
      </c>
      <c r="D822" s="67" t="s">
        <v>812</v>
      </c>
      <c r="E822" s="67">
        <v>2404263110</v>
      </c>
      <c r="F822" s="12"/>
      <c r="G822" s="12"/>
      <c r="H822" s="12"/>
      <c r="J822" s="14"/>
      <c r="K822" s="14">
        <f>_xlfn.XLOOKUP(CONCATENATE(O822," ",U822),'Liste BT'!$J:$J,'Liste BT'!$C:$C,0)</f>
        <v>0</v>
      </c>
      <c r="L822" s="14"/>
      <c r="M822" s="68" t="str">
        <f>IF(N822=0,"",_xlfn.XLOOKUP(N822,'Liste des sites'!$E:$E,'Liste des sites'!$O:$O,""))</f>
        <v/>
      </c>
      <c r="N822" s="12"/>
      <c r="O822" s="69" t="str">
        <f>IF(N822=0,"",_xlfn.XLOOKUP(N822,'Liste des sites'!$E:$E,'Liste des sites'!$D:$D,""))</f>
        <v/>
      </c>
      <c r="P822" s="12"/>
      <c r="Q822" s="104" t="s">
        <v>702</v>
      </c>
      <c r="R822" s="69" t="str">
        <f t="shared" si="167"/>
        <v/>
      </c>
      <c r="S822" s="103"/>
      <c r="T822" s="14">
        <f>IF(S822="",0,_xlfn.XLOOKUP(S822,'Clés appart'!$D:$D,'Clés appart'!$G:$G,0))</f>
        <v>0</v>
      </c>
      <c r="U822" s="69"/>
      <c r="V822" s="69"/>
      <c r="W822" s="69" t="str">
        <f>_xlfn.XLOOKUP(R822,'Liste BT'!$J:$J,'Liste BT'!$K:$K,"")</f>
        <v/>
      </c>
      <c r="X822" s="105"/>
      <c r="Y822" s="13"/>
      <c r="Z822" s="70">
        <f t="shared" si="161"/>
        <v>0</v>
      </c>
      <c r="AA822" s="72">
        <f t="shared" si="162"/>
        <v>0</v>
      </c>
      <c r="AB822" s="72">
        <f t="shared" si="163"/>
        <v>0</v>
      </c>
      <c r="AC822" s="72">
        <f t="shared" si="164"/>
        <v>1</v>
      </c>
      <c r="AD822" s="72">
        <f t="shared" si="165"/>
        <v>0</v>
      </c>
      <c r="AE822" s="59"/>
      <c r="AF822" s="115"/>
      <c r="AG822" s="115"/>
      <c r="AH822" s="115"/>
      <c r="AI822" s="115"/>
      <c r="AJ822" s="115"/>
      <c r="AK822" s="115"/>
      <c r="AL822" s="115"/>
      <c r="AM822" s="115"/>
      <c r="AN822" s="115"/>
      <c r="AO822" s="115" t="s">
        <v>790</v>
      </c>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c r="BJ822" s="115"/>
      <c r="BK822" s="115"/>
      <c r="BL822" s="115"/>
      <c r="BM822" s="115"/>
      <c r="BN822" s="115"/>
      <c r="BO822" s="115"/>
      <c r="BP822" s="115"/>
      <c r="BQ822" s="115"/>
      <c r="BR822" s="115"/>
      <c r="BS822" s="115"/>
      <c r="BT822" s="115"/>
      <c r="BU822" s="115"/>
    </row>
    <row r="823" spans="1:73" ht="51" customHeight="1" x14ac:dyDescent="0.3">
      <c r="A823" s="67" t="s">
        <v>499</v>
      </c>
      <c r="B823" s="143" cm="1">
        <f t="array" ref="B823">IF(COUNTA(AF823:BU823)=0,"",_xlfn.XLOOKUP(INDEX(AF823:BU823,MATCH(FALSE,ISBLANK(AF823:BU823),0)),$AF823:$BU823,$AF$738:$BU$738,0))</f>
        <v>45939</v>
      </c>
      <c r="C823" s="67" t="s">
        <v>785</v>
      </c>
      <c r="D823" s="67" t="s">
        <v>812</v>
      </c>
      <c r="E823" s="67">
        <v>2404263110</v>
      </c>
      <c r="F823" s="12"/>
      <c r="G823" s="12"/>
      <c r="H823" s="12"/>
      <c r="J823" s="14"/>
      <c r="K823" s="14">
        <f>_xlfn.XLOOKUP(CONCATENATE(O823," ",U823),'Liste BT'!$J:$J,'Liste BT'!$C:$C,0)</f>
        <v>0</v>
      </c>
      <c r="L823" s="14"/>
      <c r="M823" s="68" t="str">
        <f>IF(N823=0,"",_xlfn.XLOOKUP(N823,'Liste des sites'!$E:$E,'Liste des sites'!$O:$O,""))</f>
        <v/>
      </c>
      <c r="N823" s="12"/>
      <c r="O823" s="69" t="str">
        <f>IF(N823=0,"",_xlfn.XLOOKUP(N823,'Liste des sites'!$E:$E,'Liste des sites'!$D:$D,""))</f>
        <v/>
      </c>
      <c r="P823" s="12"/>
      <c r="Q823" s="104" t="s">
        <v>702</v>
      </c>
      <c r="R823" s="69" t="str">
        <f t="shared" si="167"/>
        <v/>
      </c>
      <c r="S823" s="103"/>
      <c r="T823" s="14">
        <f>IF(S823="",0,_xlfn.XLOOKUP(S823,'Clés appart'!$D:$D,'Clés appart'!$G:$G,0))</f>
        <v>0</v>
      </c>
      <c r="U823" s="69"/>
      <c r="V823" s="69"/>
      <c r="W823" s="69" t="str">
        <f>_xlfn.XLOOKUP(R823,'Liste BT'!$J:$J,'Liste BT'!$K:$K,"")</f>
        <v/>
      </c>
      <c r="X823" s="105"/>
      <c r="Y823" s="13"/>
      <c r="Z823" s="70">
        <f t="shared" si="161"/>
        <v>0</v>
      </c>
      <c r="AA823" s="72">
        <f t="shared" si="162"/>
        <v>0</v>
      </c>
      <c r="AB823" s="72">
        <f t="shared" si="163"/>
        <v>0</v>
      </c>
      <c r="AC823" s="72">
        <f t="shared" si="164"/>
        <v>1</v>
      </c>
      <c r="AD823" s="72">
        <f t="shared" si="165"/>
        <v>0</v>
      </c>
      <c r="AE823" s="59"/>
      <c r="AF823" s="115"/>
      <c r="AG823" s="115"/>
      <c r="AH823" s="115"/>
      <c r="AI823" s="115"/>
      <c r="AJ823" s="115"/>
      <c r="AK823" s="115"/>
      <c r="AL823" s="115"/>
      <c r="AM823" s="115"/>
      <c r="AN823" s="115"/>
      <c r="AO823" s="115"/>
      <c r="AP823" s="115" t="s">
        <v>790</v>
      </c>
      <c r="AQ823" s="115"/>
      <c r="AR823" s="115"/>
      <c r="AS823" s="115"/>
      <c r="AT823" s="115"/>
      <c r="AU823" s="115"/>
      <c r="AV823" s="115"/>
      <c r="AW823" s="115"/>
      <c r="AX823" s="115"/>
      <c r="AY823" s="115"/>
      <c r="AZ823" s="115"/>
      <c r="BA823" s="115"/>
      <c r="BB823" s="115"/>
      <c r="BC823" s="115"/>
      <c r="BD823" s="115"/>
      <c r="BE823" s="115"/>
      <c r="BF823" s="115"/>
      <c r="BG823" s="115"/>
      <c r="BH823" s="115"/>
      <c r="BI823" s="115"/>
      <c r="BJ823" s="115"/>
      <c r="BK823" s="115"/>
      <c r="BL823" s="115"/>
      <c r="BM823" s="115"/>
      <c r="BN823" s="115"/>
      <c r="BO823" s="115"/>
      <c r="BP823" s="115"/>
      <c r="BQ823" s="115"/>
      <c r="BR823" s="115"/>
      <c r="BS823" s="115"/>
      <c r="BT823" s="115"/>
      <c r="BU823" s="115"/>
    </row>
    <row r="824" spans="1:73" ht="51" customHeight="1" x14ac:dyDescent="0.3">
      <c r="A824" s="67" t="s">
        <v>499</v>
      </c>
      <c r="B824" s="143" cm="1">
        <f t="array" ref="B824">IF(COUNTA(AF824:BU824)=0,"",_xlfn.XLOOKUP(INDEX(AF824:BU824,MATCH(FALSE,ISBLANK(AF824:BU824),0)),$AF824:$BU824,$AF$738:$BU$738,0))</f>
        <v>45940</v>
      </c>
      <c r="C824" s="67" t="s">
        <v>785</v>
      </c>
      <c r="D824" s="67" t="s">
        <v>812</v>
      </c>
      <c r="E824" s="67">
        <v>2404263110</v>
      </c>
      <c r="F824" s="12"/>
      <c r="G824" s="12"/>
      <c r="H824" s="12"/>
      <c r="J824" s="14"/>
      <c r="K824" s="14">
        <f>_xlfn.XLOOKUP(CONCATENATE(O824," ",U824),'Liste BT'!$J:$J,'Liste BT'!$C:$C,0)</f>
        <v>0</v>
      </c>
      <c r="L824" s="14"/>
      <c r="M824" s="68" t="str">
        <f>IF(N824=0,"",_xlfn.XLOOKUP(N824,'Liste des sites'!$E:$E,'Liste des sites'!$O:$O,""))</f>
        <v/>
      </c>
      <c r="N824" s="12"/>
      <c r="O824" s="69" t="str">
        <f>IF(N824=0,"",_xlfn.XLOOKUP(N824,'Liste des sites'!$E:$E,'Liste des sites'!$D:$D,""))</f>
        <v/>
      </c>
      <c r="P824" s="12"/>
      <c r="Q824" s="104" t="s">
        <v>702</v>
      </c>
      <c r="R824" s="69" t="str">
        <f t="shared" si="167"/>
        <v/>
      </c>
      <c r="S824" s="103"/>
      <c r="T824" s="14">
        <f>IF(S824="",0,_xlfn.XLOOKUP(S824,'Clés appart'!$D:$D,'Clés appart'!$G:$G,0))</f>
        <v>0</v>
      </c>
      <c r="U824" s="69"/>
      <c r="V824" s="69"/>
      <c r="W824" s="69" t="str">
        <f>_xlfn.XLOOKUP(R824,'Liste BT'!$J:$J,'Liste BT'!$K:$K,"")</f>
        <v/>
      </c>
      <c r="X824" s="105"/>
      <c r="Y824" s="13"/>
      <c r="Z824" s="70">
        <f t="shared" si="161"/>
        <v>0</v>
      </c>
      <c r="AA824" s="72">
        <f t="shared" si="162"/>
        <v>0</v>
      </c>
      <c r="AB824" s="72">
        <f t="shared" si="163"/>
        <v>0</v>
      </c>
      <c r="AC824" s="72">
        <f t="shared" si="164"/>
        <v>1</v>
      </c>
      <c r="AD824" s="72">
        <f t="shared" si="165"/>
        <v>0</v>
      </c>
      <c r="AE824" s="59"/>
      <c r="AF824" s="115"/>
      <c r="AG824" s="115"/>
      <c r="AH824" s="115"/>
      <c r="AI824" s="115"/>
      <c r="AJ824" s="115"/>
      <c r="AK824" s="115"/>
      <c r="AL824" s="115"/>
      <c r="AM824" s="115"/>
      <c r="AN824" s="115"/>
      <c r="AO824" s="115"/>
      <c r="AP824" s="115"/>
      <c r="AQ824" s="115" t="s">
        <v>790</v>
      </c>
      <c r="AR824" s="115"/>
      <c r="AS824" s="115"/>
      <c r="AT824" s="115"/>
      <c r="AU824" s="115"/>
      <c r="AV824" s="115"/>
      <c r="AW824" s="115"/>
      <c r="AX824" s="115"/>
      <c r="AY824" s="115"/>
      <c r="AZ824" s="115"/>
      <c r="BA824" s="115"/>
      <c r="BB824" s="115"/>
      <c r="BC824" s="115"/>
      <c r="BD824" s="115"/>
      <c r="BE824" s="115"/>
      <c r="BF824" s="115"/>
      <c r="BG824" s="115"/>
      <c r="BH824" s="115"/>
      <c r="BI824" s="115"/>
      <c r="BJ824" s="115"/>
      <c r="BK824" s="115"/>
      <c r="BL824" s="115"/>
      <c r="BM824" s="115"/>
      <c r="BN824" s="115"/>
      <c r="BO824" s="115"/>
      <c r="BP824" s="115"/>
      <c r="BQ824" s="115"/>
      <c r="BR824" s="115"/>
      <c r="BS824" s="115"/>
      <c r="BT824" s="115"/>
      <c r="BU824" s="115"/>
    </row>
    <row r="825" spans="1:73" ht="51" customHeight="1" x14ac:dyDescent="0.3">
      <c r="A825" s="67" t="s">
        <v>499</v>
      </c>
      <c r="B825" s="143" cm="1">
        <f t="array" ref="B825">IF(COUNTA(AF825:BU825)=0,"",_xlfn.XLOOKUP(INDEX(AF825:BU825,MATCH(FALSE,ISBLANK(AF825:BU825),0)),$AF825:$BU825,$AF$738:$BU$738,0))</f>
        <v>45943</v>
      </c>
      <c r="C825" s="67" t="s">
        <v>785</v>
      </c>
      <c r="D825" s="67" t="s">
        <v>812</v>
      </c>
      <c r="E825" s="67">
        <v>2404263110</v>
      </c>
      <c r="F825" s="12"/>
      <c r="G825" s="12"/>
      <c r="H825" s="12" t="s">
        <v>1501</v>
      </c>
      <c r="I825" s="59"/>
      <c r="J825" s="14" t="s">
        <v>440</v>
      </c>
      <c r="K825" s="14">
        <f>_xlfn.XLOOKUP(CONCATENATE(O825," ",U825),'Liste BT'!$J:$J,'Liste BT'!$C:$C,0)</f>
        <v>0</v>
      </c>
      <c r="L825" s="14"/>
      <c r="M825" s="68" t="str">
        <f>IF(N825=0,"",_xlfn.XLOOKUP(N825,'Liste des sites'!$E:$E,'Liste des sites'!$O:$O,""))</f>
        <v>Neuchâtel</v>
      </c>
      <c r="N825" s="12" t="s">
        <v>1840</v>
      </c>
      <c r="O825" s="69" t="str">
        <f>IF(N825=0,"",_xlfn.XLOOKUP(N825,'Liste des sites'!$E:$E,'Liste des sites'!$D:$D,""))</f>
        <v>1736</v>
      </c>
      <c r="P825" s="12" t="s">
        <v>1840</v>
      </c>
      <c r="Q825" s="103" t="s">
        <v>759</v>
      </c>
      <c r="R825" s="69" t="str">
        <f t="shared" si="167"/>
        <v>1736 Terasse et vitres</v>
      </c>
      <c r="S825" s="103"/>
      <c r="T825" s="14">
        <f>IF(S825="",0,_xlfn.XLOOKUP(S825,'Clés appart'!$D:$D,'Clés appart'!$G:$G,0))</f>
        <v>0</v>
      </c>
      <c r="U825" s="69" t="s">
        <v>545</v>
      </c>
      <c r="V825" s="69" t="s">
        <v>545</v>
      </c>
      <c r="W825" s="69" t="str">
        <f>_xlfn.XLOOKUP(R825,'Liste BT'!$J:$J,'Liste BT'!$K:$K,"")</f>
        <v/>
      </c>
      <c r="X825" s="105"/>
      <c r="Y825" s="13">
        <v>4</v>
      </c>
      <c r="Z825" s="70">
        <f t="shared" si="161"/>
        <v>4</v>
      </c>
      <c r="AA825" s="72">
        <f t="shared" si="162"/>
        <v>0</v>
      </c>
      <c r="AB825" s="72">
        <f t="shared" si="163"/>
        <v>0</v>
      </c>
      <c r="AC825" s="72">
        <f t="shared" si="164"/>
        <v>0</v>
      </c>
      <c r="AD825" s="72">
        <f t="shared" si="165"/>
        <v>0</v>
      </c>
      <c r="AE825" s="59"/>
      <c r="AF825" s="115"/>
      <c r="AG825" s="115"/>
      <c r="AH825" s="115"/>
      <c r="AI825" s="115"/>
      <c r="AJ825" s="115"/>
      <c r="AK825" s="115"/>
      <c r="AL825" s="115"/>
      <c r="AM825" s="115"/>
      <c r="AN825" s="115"/>
      <c r="AO825" s="115"/>
      <c r="AP825" s="115"/>
      <c r="AQ825" s="115"/>
      <c r="AR825" s="115"/>
      <c r="AS825" s="115"/>
      <c r="AT825" s="115">
        <v>4</v>
      </c>
      <c r="AU825" s="115"/>
      <c r="AV825" s="115"/>
      <c r="AW825" s="115"/>
      <c r="AX825" s="115"/>
      <c r="AY825" s="115"/>
      <c r="AZ825" s="115"/>
      <c r="BA825" s="115"/>
      <c r="BB825" s="115"/>
      <c r="BC825" s="115"/>
      <c r="BD825" s="115"/>
      <c r="BE825" s="115"/>
      <c r="BF825" s="115"/>
      <c r="BG825" s="115"/>
      <c r="BH825" s="115"/>
      <c r="BI825" s="115"/>
      <c r="BJ825" s="115"/>
      <c r="BK825" s="115"/>
      <c r="BL825" s="115"/>
      <c r="BM825" s="115"/>
      <c r="BN825" s="115"/>
      <c r="BO825" s="115"/>
      <c r="BP825" s="115"/>
      <c r="BQ825" s="115"/>
      <c r="BR825" s="115"/>
      <c r="BS825" s="115"/>
      <c r="BT825" s="115"/>
      <c r="BU825" s="115"/>
    </row>
    <row r="826" spans="1:73" ht="51" customHeight="1" x14ac:dyDescent="0.3">
      <c r="A826" s="67" t="s">
        <v>499</v>
      </c>
      <c r="B826" s="143" cm="1">
        <f t="array" ref="B826">IF(COUNTA(AF826:BU826)=0,"",_xlfn.XLOOKUP(INDEX(AF826:BU826,MATCH(FALSE,ISBLANK(AF826:BU826),0)),$AF826:$BU826,$AF$738:$BU$738,0))</f>
        <v>45943</v>
      </c>
      <c r="C826" s="67" t="s">
        <v>785</v>
      </c>
      <c r="D826" s="67" t="s">
        <v>812</v>
      </c>
      <c r="E826" s="67">
        <v>2404263110</v>
      </c>
      <c r="F826" s="12"/>
      <c r="G826" s="12"/>
      <c r="H826" s="12" t="s">
        <v>1501</v>
      </c>
      <c r="J826" s="14" t="s">
        <v>271</v>
      </c>
      <c r="K826" s="14" t="str">
        <f>_xlfn.XLOOKUP(CONCATENATE(O826," ",U826),'Liste BT'!$J:$J,'Liste BT'!$C:$C,0)</f>
        <v>15374</v>
      </c>
      <c r="L826" s="14"/>
      <c r="M826" s="68" t="str">
        <f>IF(N826=0,"",_xlfn.XLOOKUP(N826,'Liste des sites'!$E:$E,'Liste des sites'!$O:$O,""))</f>
        <v>Neuchâtel</v>
      </c>
      <c r="N826" s="12" t="s">
        <v>1644</v>
      </c>
      <c r="O826" s="69" t="str">
        <f>IF(N826=0,"",_xlfn.XLOOKUP(N826,'Liste des sites'!$E:$E,'Liste des sites'!$D:$D,""))</f>
        <v>18246</v>
      </c>
      <c r="P826" s="12" t="s">
        <v>1644</v>
      </c>
      <c r="Q826" s="103" t="s">
        <v>521</v>
      </c>
      <c r="R826" s="69" t="str">
        <f t="shared" si="167"/>
        <v>18246 Vitrerie intérieure et extérieure</v>
      </c>
      <c r="S826" s="103"/>
      <c r="T826" s="14">
        <f>IF(S826="",0,_xlfn.XLOOKUP(S826,'Clés appart'!$D:$D,'Clés appart'!$G:$G,0))</f>
        <v>0</v>
      </c>
      <c r="U826" s="69" t="s">
        <v>544</v>
      </c>
      <c r="V826" s="69" t="s">
        <v>544</v>
      </c>
      <c r="W826" s="69" t="str">
        <f>_xlfn.XLOOKUP(R826,'Liste BT'!$J:$J,'Liste BT'!$K:$K,"")</f>
        <v>H01</v>
      </c>
      <c r="X826" s="105"/>
      <c r="Y826" s="13">
        <v>1.58</v>
      </c>
      <c r="Z826" s="70">
        <f t="shared" si="161"/>
        <v>1.58</v>
      </c>
      <c r="AA826" s="72">
        <f t="shared" si="162"/>
        <v>0</v>
      </c>
      <c r="AB826" s="72">
        <f t="shared" si="163"/>
        <v>0</v>
      </c>
      <c r="AC826" s="72">
        <f t="shared" si="164"/>
        <v>0</v>
      </c>
      <c r="AD826" s="72">
        <f t="shared" si="165"/>
        <v>0</v>
      </c>
      <c r="AE826" s="59"/>
      <c r="AF826" s="115"/>
      <c r="AG826" s="115"/>
      <c r="AH826" s="115"/>
      <c r="AI826" s="115"/>
      <c r="AJ826" s="115"/>
      <c r="AK826" s="115"/>
      <c r="AL826" s="115"/>
      <c r="AM826" s="115"/>
      <c r="AN826" s="115"/>
      <c r="AO826" s="115"/>
      <c r="AP826" s="115"/>
      <c r="AQ826" s="115"/>
      <c r="AR826" s="115"/>
      <c r="AS826" s="115"/>
      <c r="AT826" s="115">
        <v>1.58</v>
      </c>
      <c r="AU826" s="115"/>
      <c r="AV826" s="115"/>
      <c r="AW826" s="115"/>
      <c r="AX826" s="115"/>
      <c r="AY826" s="115"/>
      <c r="AZ826" s="115"/>
      <c r="BA826" s="115"/>
      <c r="BB826" s="115"/>
      <c r="BC826" s="115"/>
      <c r="BD826" s="115"/>
      <c r="BE826" s="115"/>
      <c r="BF826" s="115"/>
      <c r="BG826" s="115"/>
      <c r="BH826" s="115"/>
      <c r="BI826" s="115"/>
      <c r="BJ826" s="115"/>
      <c r="BK826" s="115"/>
      <c r="BL826" s="115"/>
      <c r="BM826" s="115"/>
      <c r="BN826" s="115"/>
      <c r="BO826" s="115"/>
      <c r="BP826" s="115"/>
      <c r="BQ826" s="115"/>
      <c r="BR826" s="115"/>
      <c r="BS826" s="115"/>
      <c r="BT826" s="115"/>
      <c r="BU826" s="115"/>
    </row>
    <row r="827" spans="1:73" ht="51" customHeight="1" x14ac:dyDescent="0.3">
      <c r="A827" s="67" t="s">
        <v>499</v>
      </c>
      <c r="B827" s="143" cm="1">
        <f t="array" ref="B827">IF(COUNTA(AF827:BU827)=0,"",_xlfn.XLOOKUP(INDEX(AF827:BU827,MATCH(FALSE,ISBLANK(AF827:BU827),0)),$AF827:$BU827,$AF$738:$BU$738,0))</f>
        <v>45943</v>
      </c>
      <c r="C827" s="67" t="s">
        <v>785</v>
      </c>
      <c r="D827" s="67" t="s">
        <v>812</v>
      </c>
      <c r="E827" s="67">
        <v>2404263110</v>
      </c>
      <c r="F827" s="12"/>
      <c r="G827" s="12"/>
      <c r="H827" s="12" t="s">
        <v>164</v>
      </c>
      <c r="J827" s="14" t="s">
        <v>1160</v>
      </c>
      <c r="K827" s="14">
        <f>_xlfn.XLOOKUP(CONCATENATE(O827," ",U827),'Liste BT'!$J:$J,'Liste BT'!$C:$C,0)</f>
        <v>0</v>
      </c>
      <c r="L827" s="14" t="s">
        <v>1160</v>
      </c>
      <c r="M827" s="68" t="str">
        <f>IF(N827=0,"",_xlfn.XLOOKUP(N827,'Liste des sites'!$E:$E,'Liste des sites'!$O:$O,""))</f>
        <v>Neuchâtel</v>
      </c>
      <c r="N827" s="12" t="s">
        <v>1208</v>
      </c>
      <c r="O827" s="69" t="str">
        <f>IF(N827=0,"",_xlfn.XLOOKUP(N827,'Liste des sites'!$E:$E,'Liste des sites'!$D:$D,""))</f>
        <v>19229</v>
      </c>
      <c r="P827" s="12" t="s">
        <v>1829</v>
      </c>
      <c r="Q827" s="103" t="s">
        <v>2764</v>
      </c>
      <c r="R827" s="69" t="str">
        <f t="shared" si="167"/>
        <v/>
      </c>
      <c r="S827" s="103"/>
      <c r="T827" s="14">
        <f>IF(S827="",0,_xlfn.XLOOKUP(S827,'Clés appart'!$D:$D,'Clés appart'!$G:$G,0))</f>
        <v>0</v>
      </c>
      <c r="U827" s="69"/>
      <c r="V827" s="69"/>
      <c r="W827" s="69" t="str">
        <f>_xlfn.XLOOKUP(R827,'Liste BT'!$J:$J,'Liste BT'!$K:$K,"")</f>
        <v/>
      </c>
      <c r="X827" s="105" t="s">
        <v>2764</v>
      </c>
      <c r="Y827" s="13">
        <v>2</v>
      </c>
      <c r="Z827" s="70">
        <f t="shared" si="161"/>
        <v>2</v>
      </c>
      <c r="AA827" s="72">
        <f t="shared" si="162"/>
        <v>0</v>
      </c>
      <c r="AB827" s="72">
        <f t="shared" si="163"/>
        <v>0</v>
      </c>
      <c r="AC827" s="72">
        <f t="shared" si="164"/>
        <v>0</v>
      </c>
      <c r="AD827" s="72">
        <f t="shared" si="165"/>
        <v>0</v>
      </c>
      <c r="AE827" s="59"/>
      <c r="AF827" s="115"/>
      <c r="AG827" s="115"/>
      <c r="AH827" s="115"/>
      <c r="AI827" s="115"/>
      <c r="AJ827" s="115"/>
      <c r="AK827" s="115"/>
      <c r="AL827" s="115"/>
      <c r="AM827" s="115"/>
      <c r="AN827" s="115"/>
      <c r="AO827" s="115"/>
      <c r="AP827" s="115"/>
      <c r="AQ827" s="115"/>
      <c r="AR827" s="115"/>
      <c r="AS827" s="115"/>
      <c r="AT827" s="115">
        <v>2</v>
      </c>
      <c r="AU827" s="115"/>
      <c r="AV827" s="115"/>
      <c r="AW827" s="115"/>
      <c r="AX827" s="115"/>
      <c r="AY827" s="115"/>
      <c r="AZ827" s="115"/>
      <c r="BA827" s="115"/>
      <c r="BB827" s="115"/>
      <c r="BC827" s="115"/>
      <c r="BD827" s="115"/>
      <c r="BE827" s="115"/>
      <c r="BF827" s="115"/>
      <c r="BG827" s="115"/>
      <c r="BH827" s="115"/>
      <c r="BI827" s="115"/>
      <c r="BJ827" s="115"/>
      <c r="BK827" s="115"/>
      <c r="BL827" s="115"/>
      <c r="BM827" s="115"/>
      <c r="BN827" s="115"/>
      <c r="BO827" s="115"/>
      <c r="BP827" s="115"/>
      <c r="BQ827" s="115"/>
      <c r="BR827" s="115"/>
      <c r="BS827" s="115"/>
      <c r="BT827" s="115"/>
      <c r="BU827" s="115"/>
    </row>
    <row r="828" spans="1:73" ht="51" customHeight="1" x14ac:dyDescent="0.3">
      <c r="A828" s="67" t="s">
        <v>499</v>
      </c>
      <c r="B828" s="143" cm="1">
        <f t="array" ref="B828">IF(COUNTA(AF828:BU828)=0,"",_xlfn.XLOOKUP(INDEX(AF828:BU828,MATCH(FALSE,ISBLANK(AF828:BU828),0)),$AF828:$BU828,$AF$738:$BU$738,0))</f>
        <v>45943</v>
      </c>
      <c r="C828" s="67" t="s">
        <v>785</v>
      </c>
      <c r="D828" s="67" t="s">
        <v>812</v>
      </c>
      <c r="E828" s="67">
        <v>2404263110</v>
      </c>
      <c r="F828" s="12"/>
      <c r="G828" s="12"/>
      <c r="H828" s="12" t="s">
        <v>1501</v>
      </c>
      <c r="J828" s="14" t="s">
        <v>469</v>
      </c>
      <c r="K828" s="14" t="str">
        <f>_xlfn.XLOOKUP(CONCATENATE(O828," ",U828),'Liste BT'!$J:$J,'Liste BT'!$C:$C,0)</f>
        <v>5334</v>
      </c>
      <c r="L828" s="14"/>
      <c r="M828" s="68" t="str">
        <f>IF(N828=0,"",_xlfn.XLOOKUP(N828,'Liste des sites'!$E:$E,'Liste des sites'!$O:$O,""))</f>
        <v>Neuchâtel</v>
      </c>
      <c r="N828" s="12" t="s">
        <v>1829</v>
      </c>
      <c r="O828" s="69" t="str">
        <f>IF(N828=0,"",_xlfn.XLOOKUP(N828,'Liste des sites'!$E:$E,'Liste des sites'!$D:$D,""))</f>
        <v>1804</v>
      </c>
      <c r="P828" s="12" t="s">
        <v>1829</v>
      </c>
      <c r="Q828" s="103" t="s">
        <v>521</v>
      </c>
      <c r="R828" s="69" t="str">
        <f t="shared" si="167"/>
        <v>1804 Vitrerie intérieure et extérieure</v>
      </c>
      <c r="S828" s="103"/>
      <c r="T828" s="14">
        <f>IF(S828="",0,_xlfn.XLOOKUP(S828,'Clés appart'!$D:$D,'Clés appart'!$G:$G,0))</f>
        <v>0</v>
      </c>
      <c r="U828" s="69" t="s">
        <v>544</v>
      </c>
      <c r="V828" s="69" t="s">
        <v>544</v>
      </c>
      <c r="W828" s="69" t="str">
        <f>_xlfn.XLOOKUP(R828,'Liste BT'!$J:$J,'Liste BT'!$K:$K,"")</f>
        <v>A02</v>
      </c>
      <c r="X828" s="105"/>
      <c r="Y828" s="13">
        <v>1</v>
      </c>
      <c r="Z828" s="70">
        <f t="shared" si="161"/>
        <v>1</v>
      </c>
      <c r="AA828" s="72">
        <f t="shared" si="162"/>
        <v>0</v>
      </c>
      <c r="AB828" s="72">
        <f t="shared" si="163"/>
        <v>0</v>
      </c>
      <c r="AC828" s="72">
        <f t="shared" si="164"/>
        <v>0</v>
      </c>
      <c r="AD828" s="72">
        <f t="shared" si="165"/>
        <v>0</v>
      </c>
      <c r="AE828" s="59"/>
      <c r="AF828" s="115"/>
      <c r="AG828" s="115"/>
      <c r="AH828" s="115"/>
      <c r="AI828" s="115"/>
      <c r="AJ828" s="115"/>
      <c r="AK828" s="115"/>
      <c r="AL828" s="115"/>
      <c r="AM828" s="115"/>
      <c r="AN828" s="115"/>
      <c r="AO828" s="115"/>
      <c r="AP828" s="115"/>
      <c r="AQ828" s="115"/>
      <c r="AR828" s="115"/>
      <c r="AS828" s="115"/>
      <c r="AT828" s="115">
        <v>1</v>
      </c>
      <c r="AU828" s="115"/>
      <c r="AV828" s="115"/>
      <c r="AW828" s="115"/>
      <c r="AX828" s="115"/>
      <c r="AY828" s="115"/>
      <c r="AZ828" s="115"/>
      <c r="BA828" s="115"/>
      <c r="BB828" s="115"/>
      <c r="BC828" s="115"/>
      <c r="BD828" s="115"/>
      <c r="BE828" s="115"/>
      <c r="BF828" s="115"/>
      <c r="BG828" s="115"/>
      <c r="BH828" s="115"/>
      <c r="BI828" s="115"/>
      <c r="BJ828" s="115"/>
      <c r="BK828" s="115"/>
      <c r="BL828" s="115"/>
      <c r="BM828" s="115"/>
      <c r="BN828" s="115"/>
      <c r="BO828" s="115"/>
      <c r="BP828" s="115"/>
      <c r="BQ828" s="115"/>
      <c r="BR828" s="115"/>
      <c r="BS828" s="115"/>
      <c r="BT828" s="115"/>
      <c r="BU828" s="115"/>
    </row>
    <row r="829" spans="1:73" ht="51" customHeight="1" x14ac:dyDescent="0.3">
      <c r="A829" s="67" t="s">
        <v>499</v>
      </c>
      <c r="B829" s="143" cm="1">
        <f t="array" ref="B829">IF(COUNTA(AF829:BU829)=0,"",_xlfn.XLOOKUP(INDEX(AF829:BU829,MATCH(FALSE,ISBLANK(AF829:BU829),0)),$AF829:$BU829,$AF$738:$BU$738,0))</f>
        <v>45944</v>
      </c>
      <c r="C829" s="67" t="s">
        <v>785</v>
      </c>
      <c r="D829" s="67" t="s">
        <v>812</v>
      </c>
      <c r="E829" s="67">
        <v>2404263110</v>
      </c>
      <c r="F829" s="12" t="s">
        <v>1497</v>
      </c>
      <c r="G829" s="12"/>
      <c r="H829" s="12" t="s">
        <v>1501</v>
      </c>
      <c r="I829" s="59"/>
      <c r="J829" s="14" t="s">
        <v>329</v>
      </c>
      <c r="K829" s="14">
        <f>_xlfn.XLOOKUP(CONCATENATE(O829," ",U829),'Liste BT'!$J:$J,'Liste BT'!$C:$C,0)</f>
        <v>0</v>
      </c>
      <c r="L829" s="14"/>
      <c r="M829" s="68" t="str">
        <f>IF(N829=0,"",_xlfn.XLOOKUP(N829,'Liste des sites'!$E:$E,'Liste des sites'!$O:$O,""))</f>
        <v>Neuchâtel</v>
      </c>
      <c r="N829" s="12" t="s">
        <v>1840</v>
      </c>
      <c r="O829" s="69" t="str">
        <f>IF(N829=0,"",_xlfn.XLOOKUP(N829,'Liste des sites'!$E:$E,'Liste des sites'!$D:$D,""))</f>
        <v>1736</v>
      </c>
      <c r="P829" s="12" t="s">
        <v>1840</v>
      </c>
      <c r="Q829" s="103" t="s">
        <v>762</v>
      </c>
      <c r="R829" s="69" t="str">
        <f t="shared" si="167"/>
        <v/>
      </c>
      <c r="S829" s="103"/>
      <c r="T829" s="14">
        <f>IF(S829="",0,_xlfn.XLOOKUP(S829,'Clés appart'!$D:$D,'Clés appart'!$G:$G,0))</f>
        <v>0</v>
      </c>
      <c r="U829" s="69"/>
      <c r="V829" s="69"/>
      <c r="W829" s="69" t="str">
        <f>_xlfn.XLOOKUP(R829,'Liste BT'!$J:$J,'Liste BT'!$K:$K,"")</f>
        <v/>
      </c>
      <c r="X829" s="105" t="s">
        <v>762</v>
      </c>
      <c r="Y829" s="13">
        <v>2</v>
      </c>
      <c r="Z829" s="70">
        <f t="shared" si="161"/>
        <v>2</v>
      </c>
      <c r="AA829" s="72">
        <f t="shared" si="162"/>
        <v>0</v>
      </c>
      <c r="AB829" s="72">
        <f t="shared" si="163"/>
        <v>0</v>
      </c>
      <c r="AC829" s="72">
        <f t="shared" si="164"/>
        <v>0</v>
      </c>
      <c r="AD829" s="72">
        <f t="shared" si="165"/>
        <v>0</v>
      </c>
      <c r="AE829" s="59" t="s">
        <v>596</v>
      </c>
      <c r="AF829" s="115"/>
      <c r="AG829" s="115"/>
      <c r="AH829" s="115"/>
      <c r="AI829" s="115"/>
      <c r="AJ829" s="115"/>
      <c r="AK829" s="115"/>
      <c r="AL829" s="115"/>
      <c r="AM829" s="115"/>
      <c r="AN829" s="115"/>
      <c r="AO829" s="115"/>
      <c r="AP829" s="115"/>
      <c r="AQ829" s="115"/>
      <c r="AR829" s="115"/>
      <c r="AS829" s="115"/>
      <c r="AT829" s="115"/>
      <c r="AU829" s="115">
        <v>2</v>
      </c>
      <c r="AV829" s="115"/>
      <c r="AW829" s="115"/>
      <c r="AX829" s="115"/>
      <c r="AY829" s="115"/>
      <c r="AZ829" s="115"/>
      <c r="BA829" s="115"/>
      <c r="BB829" s="115"/>
      <c r="BC829" s="115"/>
      <c r="BD829" s="115"/>
      <c r="BE829" s="115"/>
      <c r="BF829" s="115"/>
      <c r="BG829" s="115"/>
      <c r="BH829" s="115"/>
      <c r="BI829" s="115"/>
      <c r="BJ829" s="115"/>
      <c r="BK829" s="115"/>
      <c r="BL829" s="115"/>
      <c r="BM829" s="115"/>
      <c r="BN829" s="115"/>
      <c r="BO829" s="115"/>
      <c r="BP829" s="115"/>
      <c r="BQ829" s="115"/>
      <c r="BR829" s="115"/>
      <c r="BS829" s="115"/>
      <c r="BT829" s="115"/>
      <c r="BU829" s="115"/>
    </row>
    <row r="830" spans="1:73" ht="51" customHeight="1" x14ac:dyDescent="0.3">
      <c r="A830" s="67" t="s">
        <v>499</v>
      </c>
      <c r="B830" s="143" cm="1">
        <f t="array" ref="B830">IF(COUNTA(AF830:BU830)=0,"",_xlfn.XLOOKUP(INDEX(AF830:BU830,MATCH(FALSE,ISBLANK(AF830:BU830),0)),$AF830:$BU830,$AF$738:$BU$738,0))</f>
        <v>45944</v>
      </c>
      <c r="C830" s="67" t="s">
        <v>785</v>
      </c>
      <c r="D830" s="67" t="s">
        <v>812</v>
      </c>
      <c r="E830" s="67">
        <v>2404263110</v>
      </c>
      <c r="F830" s="12"/>
      <c r="G830" s="12"/>
      <c r="H830" s="12" t="s">
        <v>1501</v>
      </c>
      <c r="J830" s="14" t="s">
        <v>407</v>
      </c>
      <c r="K830" s="14" t="str">
        <f>_xlfn.XLOOKUP(CONCATENATE(O830," ",U830),'Liste BT'!$J:$J,'Liste BT'!$C:$C,0)</f>
        <v>11095</v>
      </c>
      <c r="L830" s="14"/>
      <c r="M830" s="68" t="str">
        <f>IF(N830=0,"",_xlfn.XLOOKUP(N830,'Liste des sites'!$E:$E,'Liste des sites'!$O:$O,""))</f>
        <v>Neuchâtel</v>
      </c>
      <c r="N830" s="12" t="s">
        <v>1596</v>
      </c>
      <c r="O830" s="69" t="str">
        <f>IF(N830=0,"",_xlfn.XLOOKUP(N830,'Liste des sites'!$E:$E,'Liste des sites'!$D:$D,""))</f>
        <v>18073</v>
      </c>
      <c r="P830" s="12" t="s">
        <v>1596</v>
      </c>
      <c r="Q830" s="103" t="s">
        <v>521</v>
      </c>
      <c r="R830" s="69" t="str">
        <f t="shared" si="167"/>
        <v>18073 Vitrerie extérieure</v>
      </c>
      <c r="S830" s="103"/>
      <c r="T830" s="14">
        <f>IF(S830="",0,_xlfn.XLOOKUP(S830,'Clés appart'!$D:$D,'Clés appart'!$G:$G,0))</f>
        <v>0</v>
      </c>
      <c r="U830" s="69" t="s">
        <v>744</v>
      </c>
      <c r="V830" s="69" t="s">
        <v>744</v>
      </c>
      <c r="W830" s="69" t="str">
        <f>_xlfn.XLOOKUP(R830,'Liste BT'!$J:$J,'Liste BT'!$K:$K,"")</f>
        <v>A02</v>
      </c>
      <c r="X830" s="105"/>
      <c r="Y830" s="13">
        <v>4</v>
      </c>
      <c r="Z830" s="70">
        <f t="shared" si="161"/>
        <v>4</v>
      </c>
      <c r="AA830" s="72">
        <f t="shared" si="162"/>
        <v>0</v>
      </c>
      <c r="AB830" s="72">
        <f t="shared" si="163"/>
        <v>0</v>
      </c>
      <c r="AC830" s="72">
        <f t="shared" si="164"/>
        <v>0</v>
      </c>
      <c r="AD830" s="72">
        <f t="shared" si="165"/>
        <v>0</v>
      </c>
      <c r="AE830" s="59"/>
      <c r="AF830" s="115"/>
      <c r="AG830" s="115"/>
      <c r="AH830" s="115"/>
      <c r="AI830" s="115"/>
      <c r="AJ830" s="115"/>
      <c r="AK830" s="115"/>
      <c r="AL830" s="115"/>
      <c r="AM830" s="115"/>
      <c r="AN830" s="115"/>
      <c r="AO830" s="115"/>
      <c r="AP830" s="115"/>
      <c r="AQ830" s="115"/>
      <c r="AR830" s="115"/>
      <c r="AS830" s="115"/>
      <c r="AT830" s="115"/>
      <c r="AU830" s="115">
        <v>4</v>
      </c>
      <c r="AV830" s="115"/>
      <c r="AW830" s="115"/>
      <c r="AX830" s="115"/>
      <c r="AY830" s="115"/>
      <c r="AZ830" s="115"/>
      <c r="BA830" s="115"/>
      <c r="BB830" s="115"/>
      <c r="BC830" s="115"/>
      <c r="BD830" s="115"/>
      <c r="BE830" s="115"/>
      <c r="BF830" s="115"/>
      <c r="BG830" s="115"/>
      <c r="BH830" s="115"/>
      <c r="BI830" s="115"/>
      <c r="BJ830" s="115"/>
      <c r="BK830" s="115"/>
      <c r="BL830" s="115"/>
      <c r="BM830" s="115"/>
      <c r="BN830" s="115"/>
      <c r="BO830" s="115"/>
      <c r="BP830" s="115"/>
      <c r="BQ830" s="115"/>
      <c r="BR830" s="115"/>
      <c r="BS830" s="115"/>
      <c r="BT830" s="115"/>
      <c r="BU830" s="115"/>
    </row>
    <row r="831" spans="1:73" ht="51" customHeight="1" x14ac:dyDescent="0.3">
      <c r="A831" s="67" t="s">
        <v>499</v>
      </c>
      <c r="B831" s="143" cm="1">
        <f t="array" ref="B831">IF(COUNTA(AF831:BU831)=0,"",_xlfn.XLOOKUP(INDEX(AF831:BU831,MATCH(FALSE,ISBLANK(AF831:BU831),0)),$AF831:$BU831,$AF$738:$BU$738,0))</f>
        <v>45944</v>
      </c>
      <c r="C831" s="67" t="s">
        <v>785</v>
      </c>
      <c r="D831" s="67" t="s">
        <v>812</v>
      </c>
      <c r="E831" s="67">
        <v>2404263110</v>
      </c>
      <c r="F831" s="12"/>
      <c r="G831" s="12"/>
      <c r="H831" s="12" t="s">
        <v>1501</v>
      </c>
      <c r="I831" s="59"/>
      <c r="J831" s="14" t="s">
        <v>237</v>
      </c>
      <c r="K831" s="14" t="str">
        <f>_xlfn.XLOOKUP(CONCATENATE(O831," ",U831),'Liste BT'!$J:$J,'Liste BT'!$C:$C,0)</f>
        <v>17263B.29</v>
      </c>
      <c r="L831" s="14"/>
      <c r="M831" s="68" t="str">
        <f>IF(N831=0,"",_xlfn.XLOOKUP(N831,'Liste des sites'!$E:$E,'Liste des sites'!$O:$O,""))</f>
        <v>Neuchâtel</v>
      </c>
      <c r="N831" s="12" t="s">
        <v>1792</v>
      </c>
      <c r="O831" s="69" t="str">
        <f>IF(N831=0,"",_xlfn.XLOOKUP(N831,'Liste des sites'!$E:$E,'Liste des sites'!$D:$D,""))</f>
        <v>1746</v>
      </c>
      <c r="P831" s="12" t="s">
        <v>1792</v>
      </c>
      <c r="Q831" s="103" t="s">
        <v>521</v>
      </c>
      <c r="R831" s="69" t="str">
        <f t="shared" si="167"/>
        <v>1746 Vitrerie intérieure et extérieure</v>
      </c>
      <c r="S831" s="103"/>
      <c r="T831" s="14">
        <f>IF(S831="",0,_xlfn.XLOOKUP(S831,'Clés appart'!$D:$D,'Clés appart'!$G:$G,0))</f>
        <v>0</v>
      </c>
      <c r="U831" s="69" t="s">
        <v>544</v>
      </c>
      <c r="V831" s="69" t="s">
        <v>544</v>
      </c>
      <c r="W831" s="69" t="str">
        <f>_xlfn.XLOOKUP(R831,'Liste BT'!$J:$J,'Liste BT'!$K:$K,"")</f>
        <v>A04</v>
      </c>
      <c r="X831" s="105"/>
      <c r="Y831" s="13">
        <v>1</v>
      </c>
      <c r="Z831" s="70">
        <f t="shared" ref="Z831:Z838" si="168">SUM(AF831:BU831)</f>
        <v>1</v>
      </c>
      <c r="AA831" s="72">
        <f t="shared" si="162"/>
        <v>0</v>
      </c>
      <c r="AB831" s="72">
        <f t="shared" si="163"/>
        <v>0</v>
      </c>
      <c r="AC831" s="72">
        <f t="shared" si="164"/>
        <v>0</v>
      </c>
      <c r="AD831" s="72">
        <f t="shared" si="165"/>
        <v>0</v>
      </c>
      <c r="AE831" s="59"/>
      <c r="AF831" s="115"/>
      <c r="AG831" s="115"/>
      <c r="AH831" s="115"/>
      <c r="AI831" s="115"/>
      <c r="AJ831" s="115"/>
      <c r="AK831" s="115"/>
      <c r="AL831" s="115"/>
      <c r="AM831" s="115"/>
      <c r="AN831" s="115"/>
      <c r="AO831" s="115"/>
      <c r="AP831" s="115"/>
      <c r="AQ831" s="115"/>
      <c r="AR831" s="115"/>
      <c r="AS831" s="115"/>
      <c r="AT831" s="115"/>
      <c r="AU831" s="115">
        <v>1</v>
      </c>
      <c r="AV831" s="115"/>
      <c r="AW831" s="115"/>
      <c r="AX831" s="115"/>
      <c r="AY831" s="115"/>
      <c r="AZ831" s="115"/>
      <c r="BA831" s="115"/>
      <c r="BB831" s="115"/>
      <c r="BC831" s="115"/>
      <c r="BD831" s="115"/>
      <c r="BE831" s="115"/>
      <c r="BF831" s="115"/>
      <c r="BG831" s="115"/>
      <c r="BH831" s="115"/>
      <c r="BI831" s="115"/>
      <c r="BJ831" s="115"/>
      <c r="BK831" s="115"/>
      <c r="BL831" s="115"/>
      <c r="BM831" s="115"/>
      <c r="BN831" s="115"/>
      <c r="BO831" s="115"/>
      <c r="BP831" s="115"/>
      <c r="BQ831" s="115"/>
      <c r="BR831" s="115"/>
      <c r="BS831" s="115"/>
      <c r="BT831" s="115"/>
      <c r="BU831" s="115"/>
    </row>
    <row r="832" spans="1:73" ht="51" customHeight="1" x14ac:dyDescent="0.3">
      <c r="A832" s="67" t="s">
        <v>499</v>
      </c>
      <c r="B832" s="143" cm="1">
        <f t="array" ref="B832">IF(COUNTA(AF832:BU832)=0,"",_xlfn.XLOOKUP(INDEX(AF832:BU832,MATCH(FALSE,ISBLANK(AF832:BU832),0)),$AF832:$BU832,$AF$738:$BU$738,0))</f>
        <v>45945</v>
      </c>
      <c r="C832" s="67" t="s">
        <v>785</v>
      </c>
      <c r="D832" s="67" t="s">
        <v>812</v>
      </c>
      <c r="E832" s="67">
        <v>2404263110</v>
      </c>
      <c r="F832" s="12"/>
      <c r="G832" s="12"/>
      <c r="H832" s="12" t="s">
        <v>1501</v>
      </c>
      <c r="J832" s="14" t="s">
        <v>278</v>
      </c>
      <c r="K832" s="14">
        <f>_xlfn.XLOOKUP(CONCATENATE(O832," ",U832),'Liste BT'!$J:$J,'Liste BT'!$C:$C,0)</f>
        <v>0</v>
      </c>
      <c r="L832" s="14"/>
      <c r="M832" s="68" t="str">
        <f>IF(N832=0,"",_xlfn.XLOOKUP(N832,'Liste des sites'!$E:$E,'Liste des sites'!$O:$O,""))</f>
        <v>Neuchâtel</v>
      </c>
      <c r="N832" s="12" t="s">
        <v>2143</v>
      </c>
      <c r="O832" s="69" t="str">
        <f>IF(N832=0,"",_xlfn.XLOOKUP(N832,'Liste des sites'!$E:$E,'Liste des sites'!$D:$D,""))</f>
        <v>20025</v>
      </c>
      <c r="P832" s="12" t="s">
        <v>2143</v>
      </c>
      <c r="Q832" s="103" t="s">
        <v>521</v>
      </c>
      <c r="R832" s="69" t="str">
        <f t="shared" si="167"/>
        <v>20025 Vitrerie intérieure et extérieure</v>
      </c>
      <c r="S832" s="103"/>
      <c r="T832" s="14">
        <f>IF(S832="",0,_xlfn.XLOOKUP(S832,'Clés appart'!$D:$D,'Clés appart'!$G:$G,0))</f>
        <v>0</v>
      </c>
      <c r="U832" s="69" t="s">
        <v>544</v>
      </c>
      <c r="V832" s="69" t="s">
        <v>544</v>
      </c>
      <c r="W832" s="69" t="str">
        <f>_xlfn.XLOOKUP(R832,'Liste BT'!$J:$J,'Liste BT'!$K:$K,"")</f>
        <v/>
      </c>
      <c r="X832" s="105"/>
      <c r="Y832" s="13">
        <v>0.78</v>
      </c>
      <c r="Z832" s="70">
        <f t="shared" si="168"/>
        <v>2</v>
      </c>
      <c r="AA832" s="72">
        <f t="shared" si="162"/>
        <v>0</v>
      </c>
      <c r="AB832" s="72">
        <f t="shared" si="163"/>
        <v>0</v>
      </c>
      <c r="AC832" s="72">
        <f t="shared" si="164"/>
        <v>0</v>
      </c>
      <c r="AD832" s="72">
        <f t="shared" si="165"/>
        <v>0</v>
      </c>
      <c r="AE832" s="59"/>
      <c r="AF832" s="115"/>
      <c r="AG832" s="115"/>
      <c r="AH832" s="115"/>
      <c r="AI832" s="115"/>
      <c r="AJ832" s="115"/>
      <c r="AK832" s="115"/>
      <c r="AL832" s="115"/>
      <c r="AM832" s="115"/>
      <c r="AN832" s="115"/>
      <c r="AO832" s="115"/>
      <c r="AP832" s="115"/>
      <c r="AQ832" s="115"/>
      <c r="AR832" s="115"/>
      <c r="AS832" s="115"/>
      <c r="AT832" s="115"/>
      <c r="AU832" s="115"/>
      <c r="AV832" s="115">
        <v>2</v>
      </c>
      <c r="AW832" s="115"/>
      <c r="AX832" s="115"/>
      <c r="AY832" s="115"/>
      <c r="AZ832" s="115"/>
      <c r="BA832" s="115"/>
      <c r="BB832" s="115"/>
      <c r="BC832" s="115"/>
      <c r="BD832" s="115"/>
      <c r="BE832" s="115"/>
      <c r="BF832" s="115"/>
      <c r="BG832" s="115"/>
      <c r="BH832" s="115"/>
      <c r="BI832" s="115"/>
      <c r="BJ832" s="115"/>
      <c r="BK832" s="115"/>
      <c r="BL832" s="115"/>
      <c r="BM832" s="115"/>
      <c r="BN832" s="115"/>
      <c r="BO832" s="115"/>
      <c r="BP832" s="115"/>
      <c r="BQ832" s="115"/>
      <c r="BR832" s="115"/>
      <c r="BS832" s="115"/>
      <c r="BT832" s="115"/>
      <c r="BU832" s="115"/>
    </row>
    <row r="833" spans="1:73" ht="51" customHeight="1" x14ac:dyDescent="0.3">
      <c r="A833" s="67" t="s">
        <v>499</v>
      </c>
      <c r="B833" s="143" cm="1">
        <f t="array" ref="B833">IF(COUNTA(AF833:BU833)=0,"",_xlfn.XLOOKUP(INDEX(AF833:BU833,MATCH(FALSE,ISBLANK(AF833:BU833),0)),$AF833:$BU833,$AF$738:$BU$738,0))</f>
        <v>45945</v>
      </c>
      <c r="C833" s="67" t="s">
        <v>785</v>
      </c>
      <c r="D833" s="67" t="s">
        <v>812</v>
      </c>
      <c r="E833" s="67">
        <v>2404263110</v>
      </c>
      <c r="F833" s="12"/>
      <c r="G833" s="12"/>
      <c r="H833" s="12" t="s">
        <v>1501</v>
      </c>
      <c r="J833" s="14" t="s">
        <v>407</v>
      </c>
      <c r="K833" s="14" t="str">
        <f>_xlfn.XLOOKUP(CONCATENATE(O833," ",U833),'Liste BT'!$J:$J,'Liste BT'!$C:$C,0)</f>
        <v>11095</v>
      </c>
      <c r="L833" s="14"/>
      <c r="M833" s="68" t="str">
        <f>IF(N833=0,"",_xlfn.XLOOKUP(N833,'Liste des sites'!$E:$E,'Liste des sites'!$O:$O,""))</f>
        <v>Neuchâtel</v>
      </c>
      <c r="N833" s="12" t="s">
        <v>1598</v>
      </c>
      <c r="O833" s="69" t="str">
        <f>IF(N833=0,"",_xlfn.XLOOKUP(N833,'Liste des sites'!$E:$E,'Liste des sites'!$D:$D,""))</f>
        <v>18074</v>
      </c>
      <c r="P833" s="12" t="s">
        <v>1598</v>
      </c>
      <c r="Q833" s="103" t="s">
        <v>521</v>
      </c>
      <c r="R833" s="69" t="str">
        <f t="shared" si="167"/>
        <v>18074 Vitrerie extérieure</v>
      </c>
      <c r="S833" s="103"/>
      <c r="T833" s="14">
        <f>IF(S833="",0,_xlfn.XLOOKUP(S833,'Clés appart'!$D:$D,'Clés appart'!$G:$G,0))</f>
        <v>0</v>
      </c>
      <c r="U833" s="69" t="s">
        <v>744</v>
      </c>
      <c r="V833" s="69" t="s">
        <v>744</v>
      </c>
      <c r="W833" s="69" t="str">
        <f>_xlfn.XLOOKUP(R833,'Liste BT'!$J:$J,'Liste BT'!$K:$K,"")</f>
        <v>A02</v>
      </c>
      <c r="X833" s="105"/>
      <c r="Y833" s="13">
        <v>4.5</v>
      </c>
      <c r="Z833" s="70">
        <f t="shared" si="168"/>
        <v>5</v>
      </c>
      <c r="AA833" s="72">
        <f t="shared" si="162"/>
        <v>0</v>
      </c>
      <c r="AB833" s="72">
        <f t="shared" si="163"/>
        <v>0</v>
      </c>
      <c r="AC833" s="72">
        <f t="shared" si="164"/>
        <v>0</v>
      </c>
      <c r="AD833" s="72">
        <f t="shared" si="165"/>
        <v>0</v>
      </c>
      <c r="AE833" s="59"/>
      <c r="AF833" s="115"/>
      <c r="AG833" s="115"/>
      <c r="AH833" s="115"/>
      <c r="AI833" s="115"/>
      <c r="AJ833" s="115"/>
      <c r="AK833" s="115"/>
      <c r="AL833" s="115"/>
      <c r="AM833" s="115"/>
      <c r="AN833" s="115"/>
      <c r="AO833" s="115"/>
      <c r="AP833" s="115"/>
      <c r="AQ833" s="115"/>
      <c r="AR833" s="115"/>
      <c r="AS833" s="115"/>
      <c r="AT833" s="115"/>
      <c r="AU833" s="115"/>
      <c r="AV833" s="115">
        <v>5</v>
      </c>
      <c r="AW833" s="115"/>
      <c r="AX833" s="115"/>
      <c r="AY833" s="115"/>
      <c r="AZ833" s="115"/>
      <c r="BA833" s="115"/>
      <c r="BB833" s="115"/>
      <c r="BC833" s="115"/>
      <c r="BD833" s="115"/>
      <c r="BE833" s="115"/>
      <c r="BF833" s="115"/>
      <c r="BG833" s="115"/>
      <c r="BH833" s="115"/>
      <c r="BI833" s="115"/>
      <c r="BJ833" s="115"/>
      <c r="BK833" s="115"/>
      <c r="BL833" s="115"/>
      <c r="BM833" s="115"/>
      <c r="BN833" s="115"/>
      <c r="BO833" s="115"/>
      <c r="BP833" s="115"/>
      <c r="BQ833" s="115"/>
      <c r="BR833" s="115"/>
      <c r="BS833" s="115"/>
      <c r="BT833" s="115"/>
      <c r="BU833" s="115"/>
    </row>
    <row r="834" spans="1:73" ht="51" customHeight="1" x14ac:dyDescent="0.3">
      <c r="A834" s="67" t="s">
        <v>499</v>
      </c>
      <c r="B834" s="143" cm="1">
        <f t="array" ref="B834">IF(COUNTA(AF834:BU834)=0,"",_xlfn.XLOOKUP(INDEX(AF834:BU834,MATCH(FALSE,ISBLANK(AF834:BU834),0)),$AF834:$BU834,$AF$738:$BU$738,0))</f>
        <v>45945</v>
      </c>
      <c r="C834" s="67" t="s">
        <v>785</v>
      </c>
      <c r="D834" s="67" t="s">
        <v>812</v>
      </c>
      <c r="E834" s="67">
        <v>2404263110</v>
      </c>
      <c r="F834" s="12"/>
      <c r="G834" s="12"/>
      <c r="H834" s="12" t="s">
        <v>1501</v>
      </c>
      <c r="J834" s="14" t="s">
        <v>407</v>
      </c>
      <c r="K834" s="14" t="str">
        <f>_xlfn.XLOOKUP(CONCATENATE(O834," ",U834),'Liste BT'!$J:$J,'Liste BT'!$C:$C,0)</f>
        <v>11095</v>
      </c>
      <c r="L834" s="14"/>
      <c r="M834" s="68" t="str">
        <f>IF(N834=0,"",_xlfn.XLOOKUP(N834,'Liste des sites'!$E:$E,'Liste des sites'!$O:$O,""))</f>
        <v>Neuchâtel</v>
      </c>
      <c r="N834" s="12" t="s">
        <v>1589</v>
      </c>
      <c r="O834" s="69" t="str">
        <f>IF(N834=0,"",_xlfn.XLOOKUP(N834,'Liste des sites'!$E:$E,'Liste des sites'!$D:$D,""))</f>
        <v>18071</v>
      </c>
      <c r="P834" s="12" t="s">
        <v>1589</v>
      </c>
      <c r="Q834" s="103" t="s">
        <v>521</v>
      </c>
      <c r="R834" s="69" t="str">
        <f t="shared" si="167"/>
        <v>18071 Vitrerie extérieure</v>
      </c>
      <c r="S834" s="103"/>
      <c r="T834" s="14">
        <f>IF(S834="",0,_xlfn.XLOOKUP(S834,'Clés appart'!$D:$D,'Clés appart'!$G:$G,0))</f>
        <v>0</v>
      </c>
      <c r="U834" s="69" t="s">
        <v>744</v>
      </c>
      <c r="V834" s="69" t="s">
        <v>744</v>
      </c>
      <c r="W834" s="69" t="str">
        <f>_xlfn.XLOOKUP(R834,'Liste BT'!$J:$J,'Liste BT'!$K:$K,"")</f>
        <v>A02</v>
      </c>
      <c r="X834" s="105"/>
      <c r="Y834" s="13">
        <v>3.5</v>
      </c>
      <c r="Z834" s="70">
        <f t="shared" si="168"/>
        <v>4</v>
      </c>
      <c r="AA834" s="72">
        <f t="shared" si="162"/>
        <v>0</v>
      </c>
      <c r="AB834" s="72">
        <f t="shared" si="163"/>
        <v>0</v>
      </c>
      <c r="AC834" s="72">
        <f t="shared" si="164"/>
        <v>0</v>
      </c>
      <c r="AD834" s="72">
        <f t="shared" si="165"/>
        <v>0</v>
      </c>
      <c r="AE834" s="59"/>
      <c r="AF834" s="115"/>
      <c r="AG834" s="115"/>
      <c r="AH834" s="115"/>
      <c r="AI834" s="115"/>
      <c r="AJ834" s="115"/>
      <c r="AK834" s="115"/>
      <c r="AL834" s="115"/>
      <c r="AM834" s="115"/>
      <c r="AN834" s="115"/>
      <c r="AO834" s="115"/>
      <c r="AP834" s="115"/>
      <c r="AQ834" s="115"/>
      <c r="AR834" s="115"/>
      <c r="AS834" s="115"/>
      <c r="AT834" s="115"/>
      <c r="AU834" s="115"/>
      <c r="AV834" s="115">
        <v>4</v>
      </c>
      <c r="AW834" s="115"/>
      <c r="AX834" s="115"/>
      <c r="AY834" s="115"/>
      <c r="AZ834" s="115"/>
      <c r="BA834" s="115"/>
      <c r="BB834" s="115"/>
      <c r="BC834" s="115"/>
      <c r="BD834" s="115"/>
      <c r="BE834" s="115"/>
      <c r="BF834" s="115"/>
      <c r="BG834" s="115"/>
      <c r="BH834" s="115"/>
      <c r="BI834" s="115"/>
      <c r="BJ834" s="115"/>
      <c r="BK834" s="115"/>
      <c r="BL834" s="115"/>
      <c r="BM834" s="115"/>
      <c r="BN834" s="115"/>
      <c r="BO834" s="115"/>
      <c r="BP834" s="115"/>
      <c r="BQ834" s="115"/>
      <c r="BR834" s="115"/>
      <c r="BS834" s="115"/>
      <c r="BT834" s="115"/>
      <c r="BU834" s="115"/>
    </row>
    <row r="835" spans="1:73" ht="51" customHeight="1" x14ac:dyDescent="0.3">
      <c r="A835" s="67" t="s">
        <v>499</v>
      </c>
      <c r="B835" s="143" cm="1">
        <f t="array" ref="B835">IF(COUNTA(AF835:BU835)=0,"",_xlfn.XLOOKUP(INDEX(AF835:BU835,MATCH(FALSE,ISBLANK(AF835:BU835),0)),$AF835:$BU835,$AF$738:$BU$738,0))</f>
        <v>45946</v>
      </c>
      <c r="C835" s="67" t="s">
        <v>785</v>
      </c>
      <c r="D835" s="67" t="s">
        <v>812</v>
      </c>
      <c r="E835" s="67">
        <v>2404263110</v>
      </c>
      <c r="F835" s="12"/>
      <c r="G835" s="12"/>
      <c r="H835" s="12" t="s">
        <v>1501</v>
      </c>
      <c r="I835" s="59"/>
      <c r="J835" s="14" t="s">
        <v>276</v>
      </c>
      <c r="K835" s="14" t="str">
        <f>_xlfn.XLOOKUP(CONCATENATE(O835," ",U835),'Liste BT'!$J:$J,'Liste BT'!$C:$C,0)</f>
        <v>14244</v>
      </c>
      <c r="L835" s="14"/>
      <c r="M835" s="68" t="str">
        <f>IF(N835=0,"",_xlfn.XLOOKUP(N835,'Liste des sites'!$E:$E,'Liste des sites'!$O:$O,""))</f>
        <v>Neuchâtel</v>
      </c>
      <c r="N835" s="12" t="s">
        <v>1379</v>
      </c>
      <c r="O835" s="69" t="str">
        <f>IF(N835=0,"",_xlfn.XLOOKUP(N835,'Liste des sites'!$E:$E,'Liste des sites'!$D:$D,""))</f>
        <v>10038</v>
      </c>
      <c r="P835" s="12" t="s">
        <v>1379</v>
      </c>
      <c r="Q835" s="103" t="s">
        <v>521</v>
      </c>
      <c r="R835" s="69" t="str">
        <f t="shared" si="167"/>
        <v>10038 Vitrerie extérieure</v>
      </c>
      <c r="S835" s="103"/>
      <c r="T835" s="14">
        <f>IF(S835="",0,_xlfn.XLOOKUP(S835,'Clés appart'!$D:$D,'Clés appart'!$G:$G,0))</f>
        <v>0</v>
      </c>
      <c r="U835" s="69" t="s">
        <v>744</v>
      </c>
      <c r="V835" s="69" t="s">
        <v>744</v>
      </c>
      <c r="W835" s="69" t="str">
        <f>_xlfn.XLOOKUP(R835,'Liste BT'!$J:$J,'Liste BT'!$K:$K,"")</f>
        <v>A04</v>
      </c>
      <c r="X835" s="105"/>
      <c r="Y835" s="13">
        <v>1.04</v>
      </c>
      <c r="Z835" s="70">
        <f t="shared" si="168"/>
        <v>1</v>
      </c>
      <c r="AA835" s="72">
        <f t="shared" si="162"/>
        <v>0</v>
      </c>
      <c r="AB835" s="72">
        <f t="shared" si="163"/>
        <v>0</v>
      </c>
      <c r="AC835" s="72">
        <f t="shared" si="164"/>
        <v>0</v>
      </c>
      <c r="AD835" s="72">
        <f t="shared" si="165"/>
        <v>0</v>
      </c>
      <c r="AE835" s="59"/>
      <c r="AF835" s="115"/>
      <c r="AG835" s="115"/>
      <c r="AH835" s="115"/>
      <c r="AI835" s="115"/>
      <c r="AJ835" s="115"/>
      <c r="AK835" s="115"/>
      <c r="AL835" s="115"/>
      <c r="AM835" s="115"/>
      <c r="AN835" s="115"/>
      <c r="AO835" s="115"/>
      <c r="AP835" s="115"/>
      <c r="AQ835" s="115"/>
      <c r="AR835" s="115"/>
      <c r="AS835" s="115"/>
      <c r="AT835" s="115"/>
      <c r="AU835" s="115"/>
      <c r="AV835" s="115"/>
      <c r="AW835" s="115">
        <v>1</v>
      </c>
      <c r="AX835" s="115"/>
      <c r="AY835" s="115"/>
      <c r="AZ835" s="115"/>
      <c r="BA835" s="115"/>
      <c r="BB835" s="115"/>
      <c r="BC835" s="115"/>
      <c r="BD835" s="115"/>
      <c r="BE835" s="115"/>
      <c r="BF835" s="115"/>
      <c r="BG835" s="115"/>
      <c r="BH835" s="115"/>
      <c r="BI835" s="115"/>
      <c r="BJ835" s="115"/>
      <c r="BK835" s="115"/>
      <c r="BL835" s="115"/>
      <c r="BM835" s="115"/>
      <c r="BN835" s="115"/>
      <c r="BO835" s="115"/>
      <c r="BP835" s="115"/>
      <c r="BQ835" s="115"/>
      <c r="BR835" s="115"/>
      <c r="BS835" s="115"/>
      <c r="BT835" s="115"/>
      <c r="BU835" s="115"/>
    </row>
    <row r="836" spans="1:73" ht="51" customHeight="1" x14ac:dyDescent="0.3">
      <c r="A836" s="67" t="s">
        <v>499</v>
      </c>
      <c r="B836" s="143" cm="1">
        <f t="array" ref="B836">IF(COUNTA(AF836:BU836)=0,"",_xlfn.XLOOKUP(INDEX(AF836:BU836,MATCH(FALSE,ISBLANK(AF836:BU836),0)),$AF836:$BU836,$AF$738:$BU$738,0))</f>
        <v>45946</v>
      </c>
      <c r="C836" s="67" t="s">
        <v>785</v>
      </c>
      <c r="D836" s="67" t="s">
        <v>812</v>
      </c>
      <c r="E836" s="67">
        <v>2404263110</v>
      </c>
      <c r="F836" s="12"/>
      <c r="G836" s="12"/>
      <c r="H836" s="12" t="s">
        <v>1501</v>
      </c>
      <c r="J836" s="14" t="s">
        <v>263</v>
      </c>
      <c r="K836" s="14">
        <f>_xlfn.XLOOKUP(CONCATENATE(O836," ",U836),'Liste BT'!$J:$J,'Liste BT'!$C:$C,0)</f>
        <v>0</v>
      </c>
      <c r="L836" s="14"/>
      <c r="M836" s="68" t="str">
        <f>IF(N836=0,"",_xlfn.XLOOKUP(N836,'Liste des sites'!$E:$E,'Liste des sites'!$O:$O,""))</f>
        <v>Neuchâtel</v>
      </c>
      <c r="N836" s="12" t="s">
        <v>2139</v>
      </c>
      <c r="O836" s="69" t="str">
        <f>IF(N836=0,"",_xlfn.XLOOKUP(N836,'Liste des sites'!$E:$E,'Liste des sites'!$D:$D,""))</f>
        <v>10079</v>
      </c>
      <c r="P836" s="12" t="s">
        <v>2139</v>
      </c>
      <c r="Q836" s="103" t="s">
        <v>521</v>
      </c>
      <c r="R836" s="69" t="str">
        <f t="shared" si="167"/>
        <v>10079 Vitrerie intérieure et extérieure</v>
      </c>
      <c r="S836" s="103"/>
      <c r="T836" s="14">
        <f>IF(S836="",0,_xlfn.XLOOKUP(S836,'Clés appart'!$D:$D,'Clés appart'!$G:$G,0))</f>
        <v>0</v>
      </c>
      <c r="U836" s="69" t="s">
        <v>544</v>
      </c>
      <c r="V836" s="69" t="s">
        <v>544</v>
      </c>
      <c r="W836" s="69" t="str">
        <f>_xlfn.XLOOKUP(R836,'Liste BT'!$J:$J,'Liste BT'!$K:$K,"")</f>
        <v/>
      </c>
      <c r="X836" s="105"/>
      <c r="Y836" s="13">
        <v>1.0900000000000001</v>
      </c>
      <c r="Z836" s="70">
        <f t="shared" si="168"/>
        <v>1</v>
      </c>
      <c r="AA836" s="72">
        <f t="shared" si="162"/>
        <v>0</v>
      </c>
      <c r="AB836" s="72">
        <f t="shared" si="163"/>
        <v>0</v>
      </c>
      <c r="AC836" s="72">
        <f t="shared" si="164"/>
        <v>0</v>
      </c>
      <c r="AD836" s="72">
        <f t="shared" si="165"/>
        <v>0</v>
      </c>
      <c r="AE836" s="59"/>
      <c r="AF836" s="115"/>
      <c r="AG836" s="115"/>
      <c r="AH836" s="115"/>
      <c r="AI836" s="115"/>
      <c r="AJ836" s="115"/>
      <c r="AK836" s="115"/>
      <c r="AL836" s="115"/>
      <c r="AM836" s="115"/>
      <c r="AN836" s="115"/>
      <c r="AO836" s="115"/>
      <c r="AP836" s="115"/>
      <c r="AQ836" s="115"/>
      <c r="AR836" s="115"/>
      <c r="AS836" s="115"/>
      <c r="AT836" s="115"/>
      <c r="AU836" s="115"/>
      <c r="AV836" s="115"/>
      <c r="AW836" s="115">
        <v>1</v>
      </c>
      <c r="AX836" s="115"/>
      <c r="AY836" s="115"/>
      <c r="AZ836" s="115"/>
      <c r="BA836" s="115"/>
      <c r="BB836" s="115"/>
      <c r="BC836" s="115"/>
      <c r="BD836" s="115"/>
      <c r="BE836" s="115"/>
      <c r="BF836" s="115"/>
      <c r="BG836" s="115"/>
      <c r="BH836" s="115"/>
      <c r="BI836" s="115"/>
      <c r="BJ836" s="115"/>
      <c r="BK836" s="115"/>
      <c r="BL836" s="115"/>
      <c r="BM836" s="115"/>
      <c r="BN836" s="115"/>
      <c r="BO836" s="115"/>
      <c r="BP836" s="115"/>
      <c r="BQ836" s="115"/>
      <c r="BR836" s="115"/>
      <c r="BS836" s="115"/>
      <c r="BT836" s="115"/>
      <c r="BU836" s="115"/>
    </row>
    <row r="837" spans="1:73" ht="51" customHeight="1" x14ac:dyDescent="0.3">
      <c r="A837" s="67" t="s">
        <v>499</v>
      </c>
      <c r="B837" s="143" cm="1">
        <f t="array" ref="B837">IF(COUNTA(AF837:BU837)=0,"",_xlfn.XLOOKUP(INDEX(AF837:BU837,MATCH(FALSE,ISBLANK(AF837:BU837),0)),$AF837:$BU837,$AF$738:$BU$738,0))</f>
        <v>45946</v>
      </c>
      <c r="C837" s="67" t="s">
        <v>785</v>
      </c>
      <c r="D837" s="67" t="s">
        <v>812</v>
      </c>
      <c r="E837" s="67">
        <v>2404263110</v>
      </c>
      <c r="F837" s="12"/>
      <c r="G837" s="12"/>
      <c r="H837" s="12" t="s">
        <v>1501</v>
      </c>
      <c r="J837" s="14" t="s">
        <v>606</v>
      </c>
      <c r="K837" s="14">
        <f>_xlfn.XLOOKUP(CONCATENATE(O837," ",U837),'Liste BT'!$J:$J,'Liste BT'!$C:$C,0)</f>
        <v>0</v>
      </c>
      <c r="L837" s="14"/>
      <c r="M837" s="68" t="str">
        <f>IF(N837=0,"",_xlfn.XLOOKUP(N837,'Liste des sites'!$E:$E,'Liste des sites'!$O:$O,""))</f>
        <v>Berne</v>
      </c>
      <c r="N837" s="12" t="s">
        <v>2500</v>
      </c>
      <c r="O837" s="69" t="str">
        <f>IF(N837=0,"",_xlfn.XLOOKUP(N837,'Liste des sites'!$E:$E,'Liste des sites'!$D:$D,""))</f>
        <v>1852</v>
      </c>
      <c r="P837" s="12" t="s">
        <v>2500</v>
      </c>
      <c r="Q837" s="103" t="s">
        <v>608</v>
      </c>
      <c r="R837" s="69" t="str">
        <f t="shared" si="167"/>
        <v>1852 ENT - Entretien Extérieur</v>
      </c>
      <c r="S837" s="103"/>
      <c r="T837" s="14">
        <f>IF(S837="",0,_xlfn.XLOOKUP(S837,'Clés appart'!$D:$D,'Clés appart'!$G:$G,0))</f>
        <v>0</v>
      </c>
      <c r="U837" s="69" t="s">
        <v>608</v>
      </c>
      <c r="V837" s="69" t="s">
        <v>608</v>
      </c>
      <c r="W837" s="69" t="str">
        <f>_xlfn.XLOOKUP(R837,'Liste BT'!$J:$J,'Liste BT'!$K:$K,"")</f>
        <v/>
      </c>
      <c r="X837" s="105"/>
      <c r="Y837" s="13">
        <v>6</v>
      </c>
      <c r="Z837" s="70">
        <f t="shared" si="168"/>
        <v>6</v>
      </c>
      <c r="AA837" s="72">
        <f t="shared" si="162"/>
        <v>0</v>
      </c>
      <c r="AB837" s="72">
        <f t="shared" si="163"/>
        <v>0</v>
      </c>
      <c r="AC837" s="72">
        <f t="shared" si="164"/>
        <v>0</v>
      </c>
      <c r="AD837" s="72">
        <f t="shared" si="165"/>
        <v>0</v>
      </c>
      <c r="AE837" s="59"/>
      <c r="AF837" s="115"/>
      <c r="AG837" s="115"/>
      <c r="AH837" s="115"/>
      <c r="AI837" s="115"/>
      <c r="AJ837" s="115"/>
      <c r="AK837" s="115"/>
      <c r="AL837" s="115"/>
      <c r="AM837" s="115"/>
      <c r="AN837" s="115"/>
      <c r="AO837" s="115"/>
      <c r="AP837" s="115"/>
      <c r="AQ837" s="115"/>
      <c r="AR837" s="115"/>
      <c r="AS837" s="115"/>
      <c r="AT837" s="115"/>
      <c r="AU837" s="115"/>
      <c r="AV837" s="115"/>
      <c r="AW837" s="115">
        <v>6</v>
      </c>
      <c r="AX837" s="115"/>
      <c r="AY837" s="115"/>
      <c r="AZ837" s="115"/>
      <c r="BA837" s="115"/>
      <c r="BB837" s="115"/>
      <c r="BC837" s="115"/>
      <c r="BD837" s="115"/>
      <c r="BE837" s="115"/>
      <c r="BF837" s="115"/>
      <c r="BG837" s="115"/>
      <c r="BH837" s="115"/>
      <c r="BI837" s="115"/>
      <c r="BJ837" s="115"/>
      <c r="BK837" s="115"/>
      <c r="BL837" s="115"/>
      <c r="BM837" s="115"/>
      <c r="BN837" s="115"/>
      <c r="BO837" s="115"/>
      <c r="BP837" s="115"/>
      <c r="BQ837" s="115"/>
      <c r="BR837" s="115"/>
      <c r="BS837" s="115"/>
      <c r="BT837" s="115"/>
      <c r="BU837" s="115"/>
    </row>
    <row r="838" spans="1:73" ht="51" customHeight="1" x14ac:dyDescent="0.3">
      <c r="A838" s="67" t="s">
        <v>499</v>
      </c>
      <c r="B838" s="143" cm="1">
        <f t="array" ref="B838">IF(COUNTA(AF838:BU838)=0,"",_xlfn.XLOOKUP(INDEX(AF838:BU838,MATCH(FALSE,ISBLANK(AF838:BU838),0)),$AF838:$BU838,$AF$738:$BU$738,0))</f>
        <v>45947</v>
      </c>
      <c r="C838" s="67" t="s">
        <v>785</v>
      </c>
      <c r="D838" s="67" t="s">
        <v>812</v>
      </c>
      <c r="E838" s="67">
        <v>2404263110</v>
      </c>
      <c r="F838" s="12" t="s">
        <v>1123</v>
      </c>
      <c r="G838" s="12"/>
      <c r="H838" s="12" t="s">
        <v>164</v>
      </c>
      <c r="I838" s="59"/>
      <c r="J838" s="14" t="s">
        <v>1192</v>
      </c>
      <c r="K838" s="14">
        <f>_xlfn.XLOOKUP(CONCATENATE(O838," ",U838),'Liste BT'!$J:$J,'Liste BT'!$C:$C,0)</f>
        <v>0</v>
      </c>
      <c r="L838" s="14" t="s">
        <v>1192</v>
      </c>
      <c r="M838" s="68" t="str">
        <f>IF(N838=0,"",_xlfn.XLOOKUP(N838,'Liste des sites'!$E:$E,'Liste des sites'!$O:$O,""))</f>
        <v>Neuchâtel</v>
      </c>
      <c r="N838" s="12" t="s">
        <v>1194</v>
      </c>
      <c r="O838" s="69" t="str">
        <f>IF(N838=0,"",_xlfn.XLOOKUP(N838,'Liste des sites'!$E:$E,'Liste des sites'!$D:$D,""))</f>
        <v>1767</v>
      </c>
      <c r="P838" s="12" t="s">
        <v>1194</v>
      </c>
      <c r="Q838" s="103" t="s">
        <v>756</v>
      </c>
      <c r="R838" s="69" t="str">
        <f t="shared" si="167"/>
        <v/>
      </c>
      <c r="S838" s="103"/>
      <c r="T838" s="14">
        <f>IF(S838="",0,_xlfn.XLOOKUP(S838,'Clés appart'!$D:$D,'Clés appart'!$G:$G,0))</f>
        <v>0</v>
      </c>
      <c r="U838" s="69"/>
      <c r="V838" s="69"/>
      <c r="W838" s="69" t="str">
        <f>_xlfn.XLOOKUP(R838,'Liste BT'!$J:$J,'Liste BT'!$K:$K,"")</f>
        <v/>
      </c>
      <c r="X838" s="105" t="s">
        <v>756</v>
      </c>
      <c r="Y838" s="13">
        <v>7</v>
      </c>
      <c r="Z838" s="70">
        <f t="shared" si="168"/>
        <v>7</v>
      </c>
      <c r="AA838" s="72">
        <f t="shared" si="162"/>
        <v>0</v>
      </c>
      <c r="AB838" s="72">
        <f t="shared" si="163"/>
        <v>0</v>
      </c>
      <c r="AC838" s="72">
        <f t="shared" si="164"/>
        <v>0</v>
      </c>
      <c r="AD838" s="72">
        <f t="shared" si="165"/>
        <v>0</v>
      </c>
      <c r="AE838" s="59" t="s">
        <v>596</v>
      </c>
      <c r="AF838" s="115"/>
      <c r="AG838" s="115"/>
      <c r="AH838" s="115"/>
      <c r="AI838" s="115"/>
      <c r="AJ838" s="115"/>
      <c r="AK838" s="115"/>
      <c r="AL838" s="115"/>
      <c r="AM838" s="115"/>
      <c r="AN838" s="115"/>
      <c r="AO838" s="115"/>
      <c r="AP838" s="115"/>
      <c r="AQ838" s="115"/>
      <c r="AR838" s="115"/>
      <c r="AS838" s="115"/>
      <c r="AT838" s="115"/>
      <c r="AU838" s="115"/>
      <c r="AV838" s="115"/>
      <c r="AW838" s="115"/>
      <c r="AX838" s="115">
        <v>7</v>
      </c>
      <c r="AY838" s="115"/>
      <c r="AZ838" s="115"/>
      <c r="BA838" s="115"/>
      <c r="BB838" s="115"/>
      <c r="BC838" s="115"/>
      <c r="BD838" s="115"/>
      <c r="BE838" s="115"/>
      <c r="BF838" s="115"/>
      <c r="BG838" s="115"/>
      <c r="BH838" s="115"/>
      <c r="BI838" s="115"/>
      <c r="BJ838" s="115"/>
      <c r="BK838" s="115"/>
      <c r="BL838" s="115"/>
      <c r="BM838" s="115"/>
      <c r="BN838" s="115"/>
      <c r="BO838" s="115"/>
      <c r="BP838" s="115"/>
      <c r="BQ838" s="115"/>
      <c r="BR838" s="115"/>
      <c r="BS838" s="115"/>
      <c r="BT838" s="115"/>
      <c r="BU838" s="115"/>
    </row>
    <row r="839" spans="1:73" ht="51" customHeight="1" x14ac:dyDescent="0.3">
      <c r="A839" s="67" t="s">
        <v>499</v>
      </c>
      <c r="B839" s="143" cm="1">
        <f t="array" ref="B839">IF(COUNTA(AF839:BU839)=0,"",_xlfn.XLOOKUP(INDEX(AF839:BU839,MATCH(FALSE,ISBLANK(AF839:BU839),0)),$AF839:$BU839,$AF$738:$BU$738,0))</f>
        <v>45947</v>
      </c>
      <c r="C839" s="67" t="s">
        <v>785</v>
      </c>
      <c r="D839" s="67" t="s">
        <v>812</v>
      </c>
      <c r="E839" s="67">
        <v>2404263110</v>
      </c>
      <c r="F839" s="12"/>
      <c r="G839" s="12"/>
      <c r="H839" s="12" t="s">
        <v>1501</v>
      </c>
      <c r="J839" s="14" t="s">
        <v>275</v>
      </c>
      <c r="K839" s="14" t="str">
        <f>_xlfn.XLOOKUP(CONCATENATE(O839," ",U839),'Liste BT'!$J:$J,'Liste BT'!$C:$C,0)</f>
        <v>6862</v>
      </c>
      <c r="L839" s="14"/>
      <c r="M839" s="68" t="str">
        <f>IF(N839=0,"",_xlfn.XLOOKUP(N839,'Liste des sites'!$E:$E,'Liste des sites'!$O:$O,""))</f>
        <v>Neuchâtel</v>
      </c>
      <c r="N839" s="12" t="s">
        <v>1825</v>
      </c>
      <c r="O839" s="69" t="str">
        <f>IF(N839=0,"",_xlfn.XLOOKUP(N839,'Liste des sites'!$E:$E,'Liste des sites'!$D:$D,""))</f>
        <v>1763</v>
      </c>
      <c r="P839" s="12" t="s">
        <v>1825</v>
      </c>
      <c r="Q839" s="103" t="s">
        <v>551</v>
      </c>
      <c r="R839" s="69" t="str">
        <f t="shared" si="167"/>
        <v>1763 Balayage parking + Poubelles</v>
      </c>
      <c r="S839" s="103"/>
      <c r="T839" s="14">
        <f>IF(S839="",0,_xlfn.XLOOKUP(S839,'Clés appart'!$D:$D,'Clés appart'!$G:$G,0))</f>
        <v>0</v>
      </c>
      <c r="U839" s="69" t="s">
        <v>551</v>
      </c>
      <c r="V839" s="69" t="s">
        <v>551</v>
      </c>
      <c r="W839" s="69">
        <f>_xlfn.XLOOKUP(R839,'Liste BT'!$J:$J,'Liste BT'!$K:$K,"")</f>
        <v>0</v>
      </c>
      <c r="X839" s="105"/>
      <c r="Y839" s="13">
        <v>0.5</v>
      </c>
      <c r="Z839" s="70">
        <f t="shared" ref="Z839:Z1037" si="169">SUM(AF839:BU839)</f>
        <v>0.5</v>
      </c>
      <c r="AA839" s="72">
        <f t="shared" si="162"/>
        <v>0</v>
      </c>
      <c r="AB839" s="72">
        <f t="shared" si="163"/>
        <v>0</v>
      </c>
      <c r="AC839" s="72">
        <f t="shared" si="164"/>
        <v>0</v>
      </c>
      <c r="AD839" s="72">
        <f t="shared" si="165"/>
        <v>0</v>
      </c>
      <c r="AE839" s="59"/>
      <c r="AF839" s="115"/>
      <c r="AG839" s="115"/>
      <c r="AH839" s="115"/>
      <c r="AI839" s="115"/>
      <c r="AJ839" s="115"/>
      <c r="AK839" s="115"/>
      <c r="AL839" s="115"/>
      <c r="AM839" s="115"/>
      <c r="AN839" s="115"/>
      <c r="AO839" s="115"/>
      <c r="AP839" s="115"/>
      <c r="AQ839" s="115"/>
      <c r="AR839" s="115"/>
      <c r="AS839" s="115"/>
      <c r="AT839" s="115"/>
      <c r="AU839" s="115"/>
      <c r="AV839" s="115"/>
      <c r="AW839" s="115"/>
      <c r="AX839" s="115">
        <v>0.5</v>
      </c>
      <c r="AY839" s="115"/>
      <c r="AZ839" s="115"/>
      <c r="BA839" s="115"/>
      <c r="BB839" s="115"/>
      <c r="BC839" s="115"/>
      <c r="BD839" s="115"/>
      <c r="BE839" s="115"/>
      <c r="BF839" s="115"/>
      <c r="BG839" s="115"/>
      <c r="BH839" s="115"/>
      <c r="BI839" s="115"/>
      <c r="BJ839" s="115"/>
      <c r="BK839" s="115"/>
      <c r="BL839" s="115"/>
      <c r="BM839" s="115"/>
      <c r="BN839" s="115"/>
      <c r="BO839" s="115"/>
      <c r="BP839" s="115"/>
      <c r="BQ839" s="115"/>
      <c r="BR839" s="115"/>
      <c r="BS839" s="115"/>
      <c r="BT839" s="115"/>
      <c r="BU839" s="115"/>
    </row>
    <row r="840" spans="1:73" ht="51" customHeight="1" x14ac:dyDescent="0.3">
      <c r="A840" s="67" t="s">
        <v>499</v>
      </c>
      <c r="B840" s="143" cm="1">
        <f t="array" ref="B840">IF(COUNTA(AF840:BU840)=0,"",_xlfn.XLOOKUP(INDEX(AF840:BU840,MATCH(FALSE,ISBLANK(AF840:BU840),0)),$AF840:$BU840,$AF$738:$BU$738,0))</f>
        <v>45943</v>
      </c>
      <c r="C840" s="67" t="s">
        <v>788</v>
      </c>
      <c r="D840" s="67" t="s">
        <v>819</v>
      </c>
      <c r="E840" s="67">
        <v>2504266871</v>
      </c>
      <c r="F840" s="12" t="s">
        <v>916</v>
      </c>
      <c r="G840" s="12"/>
      <c r="H840" s="12" t="s">
        <v>164</v>
      </c>
      <c r="I840" s="59"/>
      <c r="J840" s="14" t="s">
        <v>760</v>
      </c>
      <c r="K840" s="14">
        <f>_xlfn.XLOOKUP(CONCATENATE(O840," ",U840),'Liste BT'!$J:$J,'Liste BT'!$C:$C,0)</f>
        <v>0</v>
      </c>
      <c r="L840" s="14" t="s">
        <v>760</v>
      </c>
      <c r="M840" s="68" t="str">
        <f>IF(N840=0,"",_xlfn.XLOOKUP(N840,'Liste des sites'!$E:$E,'Liste des sites'!$O:$O,""))</f>
        <v>Neuchâtel</v>
      </c>
      <c r="N840" s="12" t="s">
        <v>194</v>
      </c>
      <c r="O840" s="69" t="str">
        <f>IF(N840=0,"",_xlfn.XLOOKUP(N840,'Liste des sites'!$E:$E,'Liste des sites'!$D:$D,""))</f>
        <v>144</v>
      </c>
      <c r="P840" s="12" t="s">
        <v>194</v>
      </c>
      <c r="Q840" s="103" t="s">
        <v>906</v>
      </c>
      <c r="R840" s="69" t="str">
        <f t="shared" si="167"/>
        <v/>
      </c>
      <c r="S840" s="103"/>
      <c r="T840" s="14">
        <f>IF(S840="",0,_xlfn.XLOOKUP(S840,'Clés appart'!$D:$D,'Clés appart'!$G:$G,0))</f>
        <v>0</v>
      </c>
      <c r="U840" s="69"/>
      <c r="V840" s="69"/>
      <c r="W840" s="69" t="str">
        <f>_xlfn.XLOOKUP(R840,'Liste BT'!$J:$J,'Liste BT'!$K:$K,"")</f>
        <v/>
      </c>
      <c r="X840" s="105" t="s">
        <v>906</v>
      </c>
      <c r="Y840" s="13">
        <v>8.5</v>
      </c>
      <c r="Z840" s="70">
        <f>SUM(AF840:BU840)</f>
        <v>8.5</v>
      </c>
      <c r="AA840" s="72">
        <f>COUNTIF($AF840:$BU840,"Abs")</f>
        <v>0</v>
      </c>
      <c r="AB840" s="72">
        <f>COUNTIF($AF840:$BU840,"CP")</f>
        <v>0</v>
      </c>
      <c r="AC840" s="72">
        <f>COUNTIF($AF840:$BU840,"MA")</f>
        <v>0</v>
      </c>
      <c r="AD840" s="72">
        <f>COUNTIF($AF840:$BU840,"F")</f>
        <v>0</v>
      </c>
      <c r="AE840" s="59"/>
      <c r="AF840" s="115"/>
      <c r="AG840" s="115"/>
      <c r="AH840" s="115"/>
      <c r="AI840" s="115"/>
      <c r="AJ840" s="115"/>
      <c r="AK840" s="115"/>
      <c r="AL840" s="115"/>
      <c r="AM840" s="115"/>
      <c r="AN840" s="115"/>
      <c r="AO840" s="115"/>
      <c r="AP840" s="115"/>
      <c r="AQ840" s="115"/>
      <c r="AR840" s="115"/>
      <c r="AS840" s="115"/>
      <c r="AT840" s="115">
        <v>8.5</v>
      </c>
      <c r="AU840" s="115"/>
      <c r="AV840" s="115"/>
      <c r="AW840" s="115"/>
      <c r="AX840" s="115"/>
      <c r="AY840" s="115"/>
      <c r="AZ840" s="115"/>
      <c r="BA840" s="115"/>
      <c r="BB840" s="115"/>
      <c r="BC840" s="115"/>
      <c r="BD840" s="115"/>
      <c r="BE840" s="115"/>
      <c r="BF840" s="115"/>
      <c r="BG840" s="115"/>
      <c r="BH840" s="115"/>
      <c r="BI840" s="115"/>
      <c r="BJ840" s="115"/>
      <c r="BK840" s="115"/>
      <c r="BL840" s="115"/>
      <c r="BM840" s="115"/>
      <c r="BN840" s="115"/>
      <c r="BO840" s="115"/>
      <c r="BP840" s="115"/>
      <c r="BQ840" s="115"/>
      <c r="BR840" s="115"/>
      <c r="BS840" s="115"/>
      <c r="BT840" s="115"/>
      <c r="BU840" s="115"/>
    </row>
    <row r="841" spans="1:73" ht="51" customHeight="1" x14ac:dyDescent="0.3">
      <c r="A841" s="67" t="s">
        <v>499</v>
      </c>
      <c r="B841" s="143" cm="1">
        <f t="array" ref="B841">IF(COUNTA(AF841:BU841)=0,"",_xlfn.XLOOKUP(INDEX(AF841:BU841,MATCH(FALSE,ISBLANK(AF841:BU841),0)),$AF841:$BU841,$AF$738:$BU$738,0))</f>
        <v>45951</v>
      </c>
      <c r="C841" s="67" t="s">
        <v>788</v>
      </c>
      <c r="D841" s="67" t="s">
        <v>819</v>
      </c>
      <c r="E841" s="67">
        <v>2504266871</v>
      </c>
      <c r="F841" s="12"/>
      <c r="G841" s="12"/>
      <c r="H841" s="12" t="s">
        <v>164</v>
      </c>
      <c r="J841" s="14" t="s">
        <v>1160</v>
      </c>
      <c r="K841" s="14">
        <f>_xlfn.XLOOKUP(CONCATENATE(O841," ",U841),'Liste BT'!$J:$J,'Liste BT'!$C:$C,0)</f>
        <v>0</v>
      </c>
      <c r="L841" s="14" t="s">
        <v>1160</v>
      </c>
      <c r="M841" s="68" t="str">
        <f>IF(N841=0,"",_xlfn.XLOOKUP(N841,'Liste des sites'!$E:$E,'Liste des sites'!$O:$O,""))</f>
        <v>Neuchâtel</v>
      </c>
      <c r="N841" s="12" t="s">
        <v>1208</v>
      </c>
      <c r="O841" s="69" t="str">
        <f>IF(N841=0,"",_xlfn.XLOOKUP(N841,'Liste des sites'!$E:$E,'Liste des sites'!$D:$D,""))</f>
        <v>19229</v>
      </c>
      <c r="P841" s="12" t="s">
        <v>1208</v>
      </c>
      <c r="Q841" s="103" t="s">
        <v>2764</v>
      </c>
      <c r="R841" s="69" t="str">
        <f t="shared" si="167"/>
        <v/>
      </c>
      <c r="S841" s="103"/>
      <c r="T841" s="14">
        <f>IF(S841="",0,_xlfn.XLOOKUP(S841,'Clés appart'!$D:$D,'Clés appart'!$G:$G,0))</f>
        <v>0</v>
      </c>
      <c r="U841" s="69"/>
      <c r="V841" s="69"/>
      <c r="W841" s="69" t="str">
        <f>_xlfn.XLOOKUP(R841,'Liste BT'!$J:$J,'Liste BT'!$K:$K,"")</f>
        <v/>
      </c>
      <c r="X841" s="105" t="s">
        <v>2764</v>
      </c>
      <c r="Y841" s="13">
        <v>3</v>
      </c>
      <c r="Z841" s="70">
        <f t="shared" si="169"/>
        <v>3</v>
      </c>
      <c r="AA841" s="72">
        <f t="shared" si="162"/>
        <v>0</v>
      </c>
      <c r="AB841" s="72">
        <f t="shared" si="163"/>
        <v>0</v>
      </c>
      <c r="AC841" s="72">
        <f t="shared" si="164"/>
        <v>0</v>
      </c>
      <c r="AD841" s="72">
        <f t="shared" si="165"/>
        <v>0</v>
      </c>
      <c r="AE841" s="59"/>
      <c r="AF841" s="115"/>
      <c r="AG841" s="115"/>
      <c r="AH841" s="115"/>
      <c r="AI841" s="115"/>
      <c r="AJ841" s="115"/>
      <c r="AK841" s="115"/>
      <c r="AL841" s="115"/>
      <c r="AM841" s="115"/>
      <c r="AN841" s="115"/>
      <c r="AO841" s="115"/>
      <c r="AP841" s="115"/>
      <c r="AQ841" s="115"/>
      <c r="AR841" s="115"/>
      <c r="AS841" s="115"/>
      <c r="AT841" s="115"/>
      <c r="AU841" s="115"/>
      <c r="AV841" s="115"/>
      <c r="AW841" s="115"/>
      <c r="AX841" s="115"/>
      <c r="AY841" s="115"/>
      <c r="AZ841" s="115"/>
      <c r="BA841" s="115"/>
      <c r="BB841" s="115">
        <v>3</v>
      </c>
      <c r="BC841" s="115"/>
      <c r="BD841" s="115"/>
      <c r="BE841" s="115"/>
      <c r="BF841" s="115"/>
      <c r="BG841" s="115"/>
      <c r="BH841" s="115"/>
      <c r="BI841" s="115"/>
      <c r="BJ841" s="115"/>
      <c r="BK841" s="115"/>
      <c r="BL841" s="115"/>
      <c r="BM841" s="115"/>
      <c r="BN841" s="115"/>
      <c r="BO841" s="115"/>
      <c r="BP841" s="115"/>
      <c r="BQ841" s="115"/>
      <c r="BR841" s="115"/>
      <c r="BS841" s="115"/>
      <c r="BT841" s="115"/>
      <c r="BU841" s="115"/>
    </row>
    <row r="842" spans="1:73" ht="51" customHeight="1" x14ac:dyDescent="0.3">
      <c r="A842" s="67" t="s">
        <v>499</v>
      </c>
      <c r="B842" s="143" cm="1">
        <f t="array" ref="B842">IF(COUNTA(AF842:BU842)=0,"",_xlfn.XLOOKUP(INDEX(AF842:BU842,MATCH(FALSE,ISBLANK(AF842:BU842),0)),$AF842:$BU842,$AF$738:$BU$738,0))</f>
        <v>45944</v>
      </c>
      <c r="C842" s="67" t="s">
        <v>788</v>
      </c>
      <c r="D842" s="67" t="s">
        <v>819</v>
      </c>
      <c r="E842" s="67">
        <v>2504266871</v>
      </c>
      <c r="F842" s="12"/>
      <c r="G842" s="12"/>
      <c r="H842" s="12" t="s">
        <v>1501</v>
      </c>
      <c r="I842" s="59" t="s">
        <v>596</v>
      </c>
      <c r="J842" s="14" t="s">
        <v>1160</v>
      </c>
      <c r="K842" s="14" t="str">
        <f>_xlfn.XLOOKUP(CONCATENATE(O842," ",U842),'Liste BT'!$J:$J,'Liste BT'!$C:$C,0)</f>
        <v>17958</v>
      </c>
      <c r="L842" s="14"/>
      <c r="M842" s="68" t="str">
        <f>IF(N842=0,"",_xlfn.XLOOKUP(N842,'Liste des sites'!$E:$E,'Liste des sites'!$O:$O,""))</f>
        <v>Neuchâtel</v>
      </c>
      <c r="N842" s="12" t="s">
        <v>1208</v>
      </c>
      <c r="O842" s="69" t="str">
        <f>IF(N842=0,"",_xlfn.XLOOKUP(N842,'Liste des sites'!$E:$E,'Liste des sites'!$D:$D,""))</f>
        <v>19229</v>
      </c>
      <c r="P842" s="12" t="s">
        <v>1208</v>
      </c>
      <c r="Q842" s="103" t="s">
        <v>907</v>
      </c>
      <c r="R842" s="69" t="str">
        <f t="shared" si="167"/>
        <v>19229 Vitrerie intérieure et extérieure</v>
      </c>
      <c r="S842" s="103"/>
      <c r="T842" s="14">
        <f>IF(S842="",0,_xlfn.XLOOKUP(S842,'Clés appart'!$D:$D,'Clés appart'!$G:$G,0))</f>
        <v>0</v>
      </c>
      <c r="U842" s="69" t="s">
        <v>544</v>
      </c>
      <c r="V842" s="69" t="s">
        <v>544</v>
      </c>
      <c r="W842" s="69" t="str">
        <f>_xlfn.XLOOKUP(R842,'Liste BT'!$J:$J,'Liste BT'!$K:$K,"")</f>
        <v>A01</v>
      </c>
      <c r="X842" s="105"/>
      <c r="Y842" s="13">
        <v>6</v>
      </c>
      <c r="Z842" s="70">
        <f t="shared" si="169"/>
        <v>6</v>
      </c>
      <c r="AA842" s="72">
        <f t="shared" si="162"/>
        <v>0</v>
      </c>
      <c r="AB842" s="72">
        <f t="shared" si="163"/>
        <v>0</v>
      </c>
      <c r="AC842" s="72">
        <f t="shared" si="164"/>
        <v>0</v>
      </c>
      <c r="AD842" s="72">
        <f t="shared" si="165"/>
        <v>0</v>
      </c>
      <c r="AE842" s="59"/>
      <c r="AF842" s="115"/>
      <c r="AG842" s="115"/>
      <c r="AH842" s="115"/>
      <c r="AI842" s="115"/>
      <c r="AJ842" s="115"/>
      <c r="AK842" s="115"/>
      <c r="AL842" s="115"/>
      <c r="AM842" s="115"/>
      <c r="AN842" s="115"/>
      <c r="AO842" s="115"/>
      <c r="AP842" s="115"/>
      <c r="AQ842" s="115"/>
      <c r="AR842" s="115"/>
      <c r="AS842" s="115"/>
      <c r="AT842" s="115"/>
      <c r="AU842" s="115">
        <v>6</v>
      </c>
      <c r="AV842" s="115"/>
      <c r="AW842" s="115"/>
      <c r="AX842" s="115"/>
      <c r="AY842" s="115"/>
      <c r="AZ842" s="115"/>
      <c r="BA842" s="115"/>
      <c r="BB842" s="115"/>
      <c r="BC842" s="115"/>
      <c r="BD842" s="115"/>
      <c r="BE842" s="115"/>
      <c r="BF842" s="115"/>
      <c r="BG842" s="115"/>
      <c r="BH842" s="115"/>
      <c r="BI842" s="115"/>
      <c r="BJ842" s="115"/>
      <c r="BK842" s="115"/>
      <c r="BL842" s="115"/>
      <c r="BM842" s="115"/>
      <c r="BN842" s="115"/>
      <c r="BO842" s="115"/>
      <c r="BP842" s="115"/>
      <c r="BQ842" s="115"/>
      <c r="BR842" s="115"/>
      <c r="BS842" s="115"/>
      <c r="BT842" s="115"/>
      <c r="BU842" s="115"/>
    </row>
    <row r="843" spans="1:73" ht="51" customHeight="1" x14ac:dyDescent="0.3">
      <c r="A843" s="67" t="s">
        <v>499</v>
      </c>
      <c r="B843" s="143" cm="1">
        <f t="array" ref="B843">IF(COUNTA(AF843:BU843)=0,"",_xlfn.XLOOKUP(INDEX(AF843:BU843,MATCH(FALSE,ISBLANK(AF843:BU843),0)),$AF843:$BU843,$AF$738:$BU$738,0))</f>
        <v>45944</v>
      </c>
      <c r="C843" s="67" t="s">
        <v>788</v>
      </c>
      <c r="D843" s="67" t="s">
        <v>819</v>
      </c>
      <c r="E843" s="67">
        <v>2504266871</v>
      </c>
      <c r="F843" s="12"/>
      <c r="G843" s="12"/>
      <c r="H843" s="12" t="s">
        <v>164</v>
      </c>
      <c r="J843" s="14" t="s">
        <v>1160</v>
      </c>
      <c r="K843" s="14">
        <f>_xlfn.XLOOKUP(CONCATENATE(O843," ",U843),'Liste BT'!$J:$J,'Liste BT'!$C:$C,0)</f>
        <v>0</v>
      </c>
      <c r="L843" s="14" t="s">
        <v>1160</v>
      </c>
      <c r="M843" s="68" t="str">
        <f>IF(N843=0,"",_xlfn.XLOOKUP(N843,'Liste des sites'!$E:$E,'Liste des sites'!$O:$O,""))</f>
        <v>Neuchâtel</v>
      </c>
      <c r="N843" s="12" t="s">
        <v>1208</v>
      </c>
      <c r="O843" s="69" t="str">
        <f>IF(N843=0,"",_xlfn.XLOOKUP(N843,'Liste des sites'!$E:$E,'Liste des sites'!$D:$D,""))</f>
        <v>19229</v>
      </c>
      <c r="P843" s="12" t="s">
        <v>1208</v>
      </c>
      <c r="Q843" s="103" t="s">
        <v>2764</v>
      </c>
      <c r="R843" s="69" t="str">
        <f t="shared" si="167"/>
        <v/>
      </c>
      <c r="S843" s="103"/>
      <c r="T843" s="14">
        <f>IF(S843="",0,_xlfn.XLOOKUP(S843,'Clés appart'!$D:$D,'Clés appart'!$G:$G,0))</f>
        <v>0</v>
      </c>
      <c r="U843" s="69"/>
      <c r="V843" s="69"/>
      <c r="W843" s="69" t="str">
        <f>_xlfn.XLOOKUP(R843,'Liste BT'!$J:$J,'Liste BT'!$K:$K,"")</f>
        <v/>
      </c>
      <c r="X843" s="105" t="s">
        <v>2764</v>
      </c>
      <c r="Y843" s="13">
        <v>4</v>
      </c>
      <c r="Z843" s="70">
        <f t="shared" si="169"/>
        <v>4</v>
      </c>
      <c r="AA843" s="72">
        <f t="shared" si="162"/>
        <v>0</v>
      </c>
      <c r="AB843" s="72">
        <f t="shared" si="163"/>
        <v>0</v>
      </c>
      <c r="AC843" s="72">
        <f t="shared" si="164"/>
        <v>0</v>
      </c>
      <c r="AD843" s="72">
        <f t="shared" si="165"/>
        <v>0</v>
      </c>
      <c r="AE843" s="59"/>
      <c r="AF843" s="115"/>
      <c r="AG843" s="115"/>
      <c r="AH843" s="115"/>
      <c r="AI843" s="115"/>
      <c r="AJ843" s="115"/>
      <c r="AK843" s="115"/>
      <c r="AL843" s="115"/>
      <c r="AM843" s="115"/>
      <c r="AN843" s="115"/>
      <c r="AO843" s="115"/>
      <c r="AP843" s="115"/>
      <c r="AQ843" s="115"/>
      <c r="AR843" s="115"/>
      <c r="AS843" s="115"/>
      <c r="AT843" s="115"/>
      <c r="AU843" s="115">
        <v>4</v>
      </c>
      <c r="AV843" s="115"/>
      <c r="AW843" s="115"/>
      <c r="AX843" s="115"/>
      <c r="AY843" s="115"/>
      <c r="AZ843" s="115"/>
      <c r="BA843" s="115"/>
      <c r="BB843" s="115"/>
      <c r="BC843" s="115"/>
      <c r="BD843" s="115"/>
      <c r="BE843" s="115"/>
      <c r="BF843" s="115"/>
      <c r="BG843" s="115"/>
      <c r="BH843" s="115"/>
      <c r="BI843" s="115"/>
      <c r="BJ843" s="115"/>
      <c r="BK843" s="115"/>
      <c r="BL843" s="115"/>
      <c r="BM843" s="115"/>
      <c r="BN843" s="115"/>
      <c r="BO843" s="115"/>
      <c r="BP843" s="115"/>
      <c r="BQ843" s="115"/>
      <c r="BR843" s="115"/>
      <c r="BS843" s="115"/>
      <c r="BT843" s="115"/>
      <c r="BU843" s="115"/>
    </row>
    <row r="844" spans="1:73" ht="51" customHeight="1" x14ac:dyDescent="0.3">
      <c r="A844" s="67" t="s">
        <v>499</v>
      </c>
      <c r="B844" s="143" cm="1">
        <f t="array" ref="B844">IF(COUNTA(AF844:BU844)=0,"",_xlfn.XLOOKUP(INDEX(AF844:BU844,MATCH(FALSE,ISBLANK(AF844:BU844),0)),$AF844:$BU844,$AF$738:$BU$738,0))</f>
        <v>45952</v>
      </c>
      <c r="C844" s="67" t="s">
        <v>788</v>
      </c>
      <c r="D844" s="67" t="s">
        <v>819</v>
      </c>
      <c r="E844" s="67">
        <v>2504266871</v>
      </c>
      <c r="F844" s="12"/>
      <c r="G844" s="12"/>
      <c r="H844" s="12" t="s">
        <v>1501</v>
      </c>
      <c r="J844" s="14" t="s">
        <v>638</v>
      </c>
      <c r="K844" s="14">
        <f>_xlfn.XLOOKUP(CONCATENATE(O844," ",U844),'Liste BT'!$J:$J,'Liste BT'!$C:$C,0)</f>
        <v>0</v>
      </c>
      <c r="L844" s="14"/>
      <c r="M844" s="68" t="str">
        <f>IF(N844=0,"",_xlfn.XLOOKUP(N844,'Liste des sites'!$E:$E,'Liste des sites'!$O:$O,""))</f>
        <v>Berne</v>
      </c>
      <c r="N844" s="12" t="s">
        <v>2510</v>
      </c>
      <c r="O844" s="69" t="str">
        <f>IF(N844=0,"",_xlfn.XLOOKUP(N844,'Liste des sites'!$E:$E,'Liste des sites'!$D:$D,""))</f>
        <v>1855</v>
      </c>
      <c r="P844" s="12" t="s">
        <v>2510</v>
      </c>
      <c r="Q844" s="103" t="s">
        <v>758</v>
      </c>
      <c r="R844" s="69" t="str">
        <f t="shared" si="167"/>
        <v>1855 Coop A fond trimestriel</v>
      </c>
      <c r="S844" s="103"/>
      <c r="T844" s="14">
        <f>IF(S844="",0,_xlfn.XLOOKUP(S844,'Clés appart'!$D:$D,'Clés appart'!$G:$G,0))</f>
        <v>0</v>
      </c>
      <c r="U844" s="69" t="s">
        <v>2591</v>
      </c>
      <c r="V844" s="69" t="s">
        <v>2591</v>
      </c>
      <c r="W844" s="69" t="str">
        <f>_xlfn.XLOOKUP(R844,'Liste BT'!$J:$J,'Liste BT'!$K:$K,"")</f>
        <v/>
      </c>
      <c r="X844" s="105"/>
      <c r="Y844" s="13">
        <v>2</v>
      </c>
      <c r="Z844" s="70">
        <f t="shared" si="169"/>
        <v>2</v>
      </c>
      <c r="AA844" s="72">
        <f t="shared" si="162"/>
        <v>0</v>
      </c>
      <c r="AB844" s="72">
        <f t="shared" si="163"/>
        <v>0</v>
      </c>
      <c r="AC844" s="72">
        <f t="shared" si="164"/>
        <v>0</v>
      </c>
      <c r="AD844" s="72">
        <f t="shared" si="165"/>
        <v>0</v>
      </c>
      <c r="AE844" s="59"/>
      <c r="AF844" s="115"/>
      <c r="AG844" s="115"/>
      <c r="AH844" s="115"/>
      <c r="AI844" s="115"/>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v>2</v>
      </c>
      <c r="BD844" s="115"/>
      <c r="BE844" s="115"/>
      <c r="BF844" s="115"/>
      <c r="BG844" s="115"/>
      <c r="BH844" s="115"/>
      <c r="BI844" s="115"/>
      <c r="BJ844" s="115"/>
      <c r="BK844" s="115"/>
      <c r="BL844" s="115"/>
      <c r="BM844" s="115"/>
      <c r="BN844" s="115"/>
      <c r="BO844" s="115"/>
      <c r="BP844" s="115"/>
      <c r="BQ844" s="115"/>
      <c r="BR844" s="115"/>
      <c r="BS844" s="115"/>
      <c r="BT844" s="115"/>
      <c r="BU844" s="115"/>
    </row>
    <row r="845" spans="1:73" ht="51" customHeight="1" x14ac:dyDescent="0.3">
      <c r="A845" s="67" t="s">
        <v>499</v>
      </c>
      <c r="B845" s="143" cm="1">
        <f t="array" ref="B845">IF(COUNTA(AF845:BU845)=0,"",_xlfn.XLOOKUP(INDEX(AF845:BU845,MATCH(FALSE,ISBLANK(AF845:BU845),0)),$AF845:$BU845,$AF$738:$BU$738,0))</f>
        <v>45945</v>
      </c>
      <c r="C845" s="67" t="s">
        <v>788</v>
      </c>
      <c r="D845" s="67" t="s">
        <v>819</v>
      </c>
      <c r="E845" s="67">
        <v>2504266871</v>
      </c>
      <c r="F845" s="12"/>
      <c r="G845" s="12"/>
      <c r="H845" s="12" t="s">
        <v>1501</v>
      </c>
      <c r="J845" s="14" t="s">
        <v>638</v>
      </c>
      <c r="K845" s="14" t="str">
        <f>_xlfn.XLOOKUP(CONCATENATE(O845," ",U845),'Liste BT'!$J:$J,'Liste BT'!$C:$C,0)</f>
        <v>12489</v>
      </c>
      <c r="L845" s="14"/>
      <c r="M845" s="68" t="str">
        <f>IF(N845=0,"",_xlfn.XLOOKUP(N845,'Liste des sites'!$E:$E,'Liste des sites'!$O:$O,""))</f>
        <v>Berne</v>
      </c>
      <c r="N845" s="12" t="s">
        <v>2510</v>
      </c>
      <c r="O845" s="69" t="str">
        <f>IF(N845=0,"",_xlfn.XLOOKUP(N845,'Liste des sites'!$E:$E,'Liste des sites'!$D:$D,""))</f>
        <v>1855</v>
      </c>
      <c r="P845" s="12" t="s">
        <v>2510</v>
      </c>
      <c r="Q845" s="103" t="s">
        <v>521</v>
      </c>
      <c r="R845" s="69" t="str">
        <f t="shared" si="167"/>
        <v>1855 Vitrerie intérieure et extérieure</v>
      </c>
      <c r="S845" s="103"/>
      <c r="T845" s="14">
        <f>IF(S845="",0,_xlfn.XLOOKUP(S845,'Clés appart'!$D:$D,'Clés appart'!$G:$G,0))</f>
        <v>0</v>
      </c>
      <c r="U845" s="69" t="s">
        <v>544</v>
      </c>
      <c r="V845" s="69" t="s">
        <v>544</v>
      </c>
      <c r="W845" s="69" t="str">
        <f>_xlfn.XLOOKUP(R845,'Liste BT'!$J:$J,'Liste BT'!$K:$K,"")</f>
        <v>A01</v>
      </c>
      <c r="X845" s="105"/>
      <c r="Y845" s="13">
        <v>1</v>
      </c>
      <c r="Z845" s="70">
        <f t="shared" si="169"/>
        <v>1</v>
      </c>
      <c r="AA845" s="72">
        <f t="shared" si="162"/>
        <v>0</v>
      </c>
      <c r="AB845" s="72">
        <f t="shared" si="163"/>
        <v>0</v>
      </c>
      <c r="AC845" s="72">
        <f t="shared" si="164"/>
        <v>0</v>
      </c>
      <c r="AD845" s="72">
        <f t="shared" si="165"/>
        <v>0</v>
      </c>
      <c r="AE845" s="59"/>
      <c r="AF845" s="115"/>
      <c r="AG845" s="115"/>
      <c r="AH845" s="115"/>
      <c r="AI845" s="115"/>
      <c r="AJ845" s="115"/>
      <c r="AK845" s="115"/>
      <c r="AL845" s="115"/>
      <c r="AM845" s="115"/>
      <c r="AN845" s="115"/>
      <c r="AO845" s="115"/>
      <c r="AP845" s="115"/>
      <c r="AQ845" s="115"/>
      <c r="AR845" s="115"/>
      <c r="AS845" s="115"/>
      <c r="AT845" s="115"/>
      <c r="AU845" s="115"/>
      <c r="AV845" s="115">
        <v>1</v>
      </c>
      <c r="AW845" s="115"/>
      <c r="AX845" s="115"/>
      <c r="AY845" s="115"/>
      <c r="AZ845" s="115"/>
      <c r="BA845" s="115"/>
      <c r="BB845" s="115"/>
      <c r="BC845" s="115"/>
      <c r="BD845" s="115"/>
      <c r="BE845" s="115"/>
      <c r="BF845" s="115"/>
      <c r="BG845" s="115"/>
      <c r="BH845" s="115"/>
      <c r="BI845" s="115"/>
      <c r="BJ845" s="115"/>
      <c r="BK845" s="115"/>
      <c r="BL845" s="115"/>
      <c r="BM845" s="115"/>
      <c r="BN845" s="115"/>
      <c r="BO845" s="115"/>
      <c r="BP845" s="115"/>
      <c r="BQ845" s="115"/>
      <c r="BR845" s="115"/>
      <c r="BS845" s="115"/>
      <c r="BT845" s="115"/>
      <c r="BU845" s="115"/>
    </row>
    <row r="846" spans="1:73" ht="51" customHeight="1" x14ac:dyDescent="0.3">
      <c r="A846" s="67" t="s">
        <v>499</v>
      </c>
      <c r="B846" s="143" cm="1">
        <f t="array" ref="B846">IF(COUNTA(AF846:BU846)=0,"",_xlfn.XLOOKUP(INDEX(AF846:BU846,MATCH(FALSE,ISBLANK(AF846:BU846),0)),$AF846:$BU846,$AF$738:$BU$738,0))</f>
        <v>45945</v>
      </c>
      <c r="C846" s="67" t="s">
        <v>788</v>
      </c>
      <c r="D846" s="67" t="s">
        <v>819</v>
      </c>
      <c r="E846" s="67">
        <v>2504266871</v>
      </c>
      <c r="F846" s="12"/>
      <c r="G846" s="12"/>
      <c r="H846" s="12" t="s">
        <v>1501</v>
      </c>
      <c r="J846" s="14" t="s">
        <v>682</v>
      </c>
      <c r="K846" s="14" t="str">
        <f>_xlfn.XLOOKUP(CONCATENATE(O846," ",U846),'Liste BT'!$J:$J,'Liste BT'!$C:$C,0)</f>
        <v>17958</v>
      </c>
      <c r="L846" s="14"/>
      <c r="M846" s="68" t="str">
        <f>IF(N846=0,"",_xlfn.XLOOKUP(N846,'Liste des sites'!$E:$E,'Liste des sites'!$O:$O,""))</f>
        <v>Neuchâtel</v>
      </c>
      <c r="N846" s="12" t="s">
        <v>1208</v>
      </c>
      <c r="O846" s="69" t="str">
        <f>IF(N846=0,"",_xlfn.XLOOKUP(N846,'Liste des sites'!$E:$E,'Liste des sites'!$D:$D,""))</f>
        <v>19229</v>
      </c>
      <c r="P846" s="12" t="s">
        <v>1208</v>
      </c>
      <c r="Q846" s="103" t="s">
        <v>763</v>
      </c>
      <c r="R846" s="69" t="str">
        <f t="shared" si="167"/>
        <v>19229 Vitrerie intérieure et extérieure</v>
      </c>
      <c r="S846" s="103"/>
      <c r="T846" s="14">
        <f>IF(S846="",0,_xlfn.XLOOKUP(S846,'Clés appart'!$D:$D,'Clés appart'!$G:$G,0))</f>
        <v>0</v>
      </c>
      <c r="U846" s="69" t="s">
        <v>544</v>
      </c>
      <c r="V846" s="69" t="s">
        <v>544</v>
      </c>
      <c r="W846" s="69" t="str">
        <f>_xlfn.XLOOKUP(R846,'Liste BT'!$J:$J,'Liste BT'!$K:$K,"")</f>
        <v>A01</v>
      </c>
      <c r="X846" s="105"/>
      <c r="Y846" s="13">
        <v>6</v>
      </c>
      <c r="Z846" s="70">
        <f t="shared" si="169"/>
        <v>6</v>
      </c>
      <c r="AA846" s="72">
        <f t="shared" si="162"/>
        <v>0</v>
      </c>
      <c r="AB846" s="72">
        <f t="shared" si="163"/>
        <v>0</v>
      </c>
      <c r="AC846" s="72">
        <f t="shared" si="164"/>
        <v>0</v>
      </c>
      <c r="AD846" s="72">
        <f t="shared" si="165"/>
        <v>0</v>
      </c>
      <c r="AE846" s="59"/>
      <c r="AF846" s="115"/>
      <c r="AG846" s="115"/>
      <c r="AH846" s="115"/>
      <c r="AI846" s="115"/>
      <c r="AJ846" s="115"/>
      <c r="AK846" s="115"/>
      <c r="AL846" s="115"/>
      <c r="AM846" s="115"/>
      <c r="AN846" s="115"/>
      <c r="AO846" s="115"/>
      <c r="AP846" s="115"/>
      <c r="AQ846" s="115"/>
      <c r="AR846" s="115"/>
      <c r="AS846" s="115"/>
      <c r="AT846" s="115"/>
      <c r="AU846" s="115"/>
      <c r="AV846" s="115">
        <v>6</v>
      </c>
      <c r="AW846" s="115"/>
      <c r="AX846" s="115"/>
      <c r="AY846" s="115"/>
      <c r="AZ846" s="115"/>
      <c r="BA846" s="115"/>
      <c r="BB846" s="115"/>
      <c r="BC846" s="115"/>
      <c r="BD846" s="115"/>
      <c r="BE846" s="115"/>
      <c r="BF846" s="115"/>
      <c r="BG846" s="115"/>
      <c r="BH846" s="115"/>
      <c r="BI846" s="115"/>
      <c r="BJ846" s="115"/>
      <c r="BK846" s="115"/>
      <c r="BL846" s="115"/>
      <c r="BM846" s="115"/>
      <c r="BN846" s="115"/>
      <c r="BO846" s="115"/>
      <c r="BP846" s="115"/>
      <c r="BQ846" s="115"/>
      <c r="BR846" s="115"/>
      <c r="BS846" s="115"/>
      <c r="BT846" s="115"/>
      <c r="BU846" s="115"/>
    </row>
    <row r="847" spans="1:73" ht="67" customHeight="1" x14ac:dyDescent="0.3">
      <c r="A847" s="67" t="s">
        <v>499</v>
      </c>
      <c r="B847" s="143" cm="1">
        <f t="array" ref="B847">IF(COUNTA(AF847:BU847)=0,"",_xlfn.XLOOKUP(INDEX(AF847:BU847,MATCH(FALSE,ISBLANK(AF847:BU847),0)),$AF847:$BU847,$AF$738:$BU$738,0))</f>
        <v>45946</v>
      </c>
      <c r="C847" s="67" t="s">
        <v>788</v>
      </c>
      <c r="D847" s="67" t="s">
        <v>819</v>
      </c>
      <c r="E847" s="67">
        <v>2504266871</v>
      </c>
      <c r="F847" s="12"/>
      <c r="G847" s="12"/>
      <c r="H847" s="12" t="s">
        <v>164</v>
      </c>
      <c r="I847" s="59" t="s">
        <v>596</v>
      </c>
      <c r="J847" s="14" t="s">
        <v>692</v>
      </c>
      <c r="K847" s="14" t="str">
        <f>_xlfn.XLOOKUP(CONCATENATE(O847," ",U847),'Liste BT'!$J:$J,'Liste BT'!$C:$C,0)</f>
        <v>17263B.18</v>
      </c>
      <c r="L847" s="14" t="s">
        <v>692</v>
      </c>
      <c r="M847" s="68" t="str">
        <f>IF(N847=0,"",_xlfn.XLOOKUP(N847,'Liste des sites'!$E:$E,'Liste des sites'!$O:$O,""))</f>
        <v>Berne</v>
      </c>
      <c r="N847" s="12" t="s">
        <v>184</v>
      </c>
      <c r="O847" s="69" t="str">
        <f>IF(N847=0,"",_xlfn.XLOOKUP(N847,'Liste des sites'!$E:$E,'Liste des sites'!$D:$D,""))</f>
        <v>1840</v>
      </c>
      <c r="P847" s="12" t="s">
        <v>184</v>
      </c>
      <c r="Q847" s="103" t="s">
        <v>761</v>
      </c>
      <c r="R847" s="69" t="str">
        <f t="shared" si="167"/>
        <v>1840 Vitrerie intérieure et extérieure</v>
      </c>
      <c r="S847" s="103"/>
      <c r="T847" s="14">
        <f>IF(S847="",0,_xlfn.XLOOKUP(S847,'Clés appart'!$D:$D,'Clés appart'!$G:$G,0))</f>
        <v>0</v>
      </c>
      <c r="U847" s="69" t="s">
        <v>544</v>
      </c>
      <c r="V847" s="69" t="s">
        <v>544</v>
      </c>
      <c r="W847" s="69" t="str">
        <f>_xlfn.XLOOKUP(R847,'Liste BT'!$J:$J,'Liste BT'!$K:$K,"")</f>
        <v>A02</v>
      </c>
      <c r="X847" s="105"/>
      <c r="Y847" s="13">
        <v>4</v>
      </c>
      <c r="Z847" s="70">
        <f t="shared" si="169"/>
        <v>4</v>
      </c>
      <c r="AA847" s="72">
        <f t="shared" si="162"/>
        <v>0</v>
      </c>
      <c r="AB847" s="72">
        <f t="shared" si="163"/>
        <v>0</v>
      </c>
      <c r="AC847" s="72">
        <f t="shared" si="164"/>
        <v>0</v>
      </c>
      <c r="AD847" s="72">
        <f t="shared" si="165"/>
        <v>0</v>
      </c>
      <c r="AE847" s="59" t="s">
        <v>596</v>
      </c>
      <c r="AF847" s="115"/>
      <c r="AG847" s="115"/>
      <c r="AH847" s="115"/>
      <c r="AI847" s="115"/>
      <c r="AJ847" s="115"/>
      <c r="AK847" s="115"/>
      <c r="AL847" s="115"/>
      <c r="AM847" s="115"/>
      <c r="AN847" s="115"/>
      <c r="AO847" s="115"/>
      <c r="AP847" s="115"/>
      <c r="AQ847" s="115"/>
      <c r="AR847" s="115"/>
      <c r="AS847" s="115"/>
      <c r="AT847" s="115"/>
      <c r="AU847" s="115"/>
      <c r="AV847" s="115"/>
      <c r="AW847" s="115">
        <v>4</v>
      </c>
      <c r="AX847" s="115"/>
      <c r="AY847" s="115"/>
      <c r="AZ847" s="115"/>
      <c r="BA847" s="115"/>
      <c r="BB847" s="115"/>
      <c r="BC847" s="115"/>
      <c r="BD847" s="115"/>
      <c r="BE847" s="115"/>
      <c r="BF847" s="115"/>
      <c r="BG847" s="115"/>
      <c r="BH847" s="115"/>
      <c r="BI847" s="115"/>
      <c r="BJ847" s="115"/>
      <c r="BK847" s="115"/>
      <c r="BL847" s="115"/>
      <c r="BM847" s="115"/>
      <c r="BN847" s="115"/>
      <c r="BO847" s="115"/>
      <c r="BP847" s="115"/>
      <c r="BQ847" s="115"/>
      <c r="BR847" s="115"/>
      <c r="BS847" s="115"/>
      <c r="BT847" s="115"/>
      <c r="BU847" s="115"/>
    </row>
    <row r="848" spans="1:73" ht="51" customHeight="1" x14ac:dyDescent="0.3">
      <c r="A848" s="67" t="s">
        <v>499</v>
      </c>
      <c r="B848" s="143" cm="1">
        <f t="array" ref="B848">IF(COUNTA(AF848:BU848)=0,"",_xlfn.XLOOKUP(INDEX(AF848:BU848,MATCH(FALSE,ISBLANK(AF848:BU848),0)),$AF848:$BU848,$AF$738:$BU$738,0))</f>
        <v>45946</v>
      </c>
      <c r="C848" s="67" t="s">
        <v>788</v>
      </c>
      <c r="D848" s="67" t="s">
        <v>819</v>
      </c>
      <c r="E848" s="67">
        <v>2504266871</v>
      </c>
      <c r="F848" s="12"/>
      <c r="G848" s="12"/>
      <c r="H848" s="12" t="s">
        <v>164</v>
      </c>
      <c r="J848" s="14" t="s">
        <v>1160</v>
      </c>
      <c r="K848" s="14">
        <f>_xlfn.XLOOKUP(CONCATENATE(O848," ",U848),'Liste BT'!$J:$J,'Liste BT'!$C:$C,0)</f>
        <v>0</v>
      </c>
      <c r="L848" s="14" t="s">
        <v>1160</v>
      </c>
      <c r="M848" s="68" t="str">
        <f>IF(N848=0,"",_xlfn.XLOOKUP(N848,'Liste des sites'!$E:$E,'Liste des sites'!$O:$O,""))</f>
        <v>Neuchâtel</v>
      </c>
      <c r="N848" s="12" t="s">
        <v>1208</v>
      </c>
      <c r="O848" s="69" t="str">
        <f>IF(N848=0,"",_xlfn.XLOOKUP(N848,'Liste des sites'!$E:$E,'Liste des sites'!$D:$D,""))</f>
        <v>19229</v>
      </c>
      <c r="P848" s="12" t="s">
        <v>1208</v>
      </c>
      <c r="Q848" s="103" t="s">
        <v>2764</v>
      </c>
      <c r="R848" s="69" t="str">
        <f t="shared" si="167"/>
        <v/>
      </c>
      <c r="S848" s="103"/>
      <c r="T848" s="14">
        <f>IF(S848="",0,_xlfn.XLOOKUP(S848,'Clés appart'!$D:$D,'Clés appart'!$G:$G,0))</f>
        <v>0</v>
      </c>
      <c r="U848" s="69"/>
      <c r="V848" s="69"/>
      <c r="W848" s="69" t="str">
        <f>_xlfn.XLOOKUP(R848,'Liste BT'!$J:$J,'Liste BT'!$K:$K,"")</f>
        <v/>
      </c>
      <c r="X848" s="105" t="s">
        <v>2764</v>
      </c>
      <c r="Y848" s="13">
        <v>5</v>
      </c>
      <c r="Z848" s="70">
        <f t="shared" si="169"/>
        <v>5</v>
      </c>
      <c r="AA848" s="72">
        <f t="shared" ref="AA848:AA878" si="170">COUNTIF($AF848:$BU848,"Abs")</f>
        <v>0</v>
      </c>
      <c r="AB848" s="72">
        <f t="shared" ref="AB848:AB878" si="171">COUNTIF($AF848:$BU848,"CP")</f>
        <v>0</v>
      </c>
      <c r="AC848" s="72">
        <f t="shared" ref="AC848:AC878" si="172">COUNTIF($AF848:$BU848,"MA")</f>
        <v>0</v>
      </c>
      <c r="AD848" s="72">
        <f t="shared" ref="AD848:AD878" si="173">COUNTIF($AF848:$BU848,"F")</f>
        <v>0</v>
      </c>
      <c r="AE848" s="59"/>
      <c r="AF848" s="115"/>
      <c r="AG848" s="115"/>
      <c r="AH848" s="115"/>
      <c r="AI848" s="115"/>
      <c r="AJ848" s="115"/>
      <c r="AK848" s="115"/>
      <c r="AL848" s="115"/>
      <c r="AM848" s="115"/>
      <c r="AN848" s="115"/>
      <c r="AO848" s="115"/>
      <c r="AP848" s="115"/>
      <c r="AQ848" s="115"/>
      <c r="AR848" s="115"/>
      <c r="AS848" s="115"/>
      <c r="AT848" s="115"/>
      <c r="AU848" s="115"/>
      <c r="AV848" s="115"/>
      <c r="AW848" s="115">
        <v>5</v>
      </c>
      <c r="AX848" s="115"/>
      <c r="AY848" s="115"/>
      <c r="AZ848" s="115"/>
      <c r="BA848" s="115"/>
      <c r="BB848" s="115"/>
      <c r="BC848" s="115"/>
      <c r="BD848" s="115"/>
      <c r="BE848" s="115"/>
      <c r="BF848" s="115"/>
      <c r="BG848" s="115"/>
      <c r="BH848" s="115"/>
      <c r="BI848" s="115"/>
      <c r="BJ848" s="115"/>
      <c r="BK848" s="115"/>
      <c r="BL848" s="115"/>
      <c r="BM848" s="115"/>
      <c r="BN848" s="115"/>
      <c r="BO848" s="115"/>
      <c r="BP848" s="115"/>
      <c r="BQ848" s="115"/>
      <c r="BR848" s="115"/>
      <c r="BS848" s="115"/>
      <c r="BT848" s="115"/>
      <c r="BU848" s="115"/>
    </row>
    <row r="849" spans="1:73" ht="51" customHeight="1" x14ac:dyDescent="0.3">
      <c r="A849" s="67" t="s">
        <v>499</v>
      </c>
      <c r="B849" s="143" cm="1">
        <f t="array" ref="B849">IF(COUNTA(AF849:BU849)=0,"",_xlfn.XLOOKUP(INDEX(AF849:BU849,MATCH(FALSE,ISBLANK(AF849:BU849),0)),$AF849:$BU849,$AF$738:$BU$738,0))</f>
        <v>45952</v>
      </c>
      <c r="C849" s="67" t="s">
        <v>788</v>
      </c>
      <c r="D849" s="67" t="s">
        <v>819</v>
      </c>
      <c r="E849" s="67">
        <v>2504266871</v>
      </c>
      <c r="F849" s="12"/>
      <c r="G849" s="12"/>
      <c r="H849" s="12" t="s">
        <v>164</v>
      </c>
      <c r="I849" s="59"/>
      <c r="J849" s="14" t="s">
        <v>1264</v>
      </c>
      <c r="K849" s="14">
        <f>_xlfn.XLOOKUP(CONCATENATE(O849," ",U849),'Liste BT'!$J:$J,'Liste BT'!$C:$C,0)</f>
        <v>0</v>
      </c>
      <c r="L849" s="14" t="s">
        <v>1264</v>
      </c>
      <c r="M849" s="68" t="str">
        <f>IF(N849=0,"",_xlfn.XLOOKUP(N849,'Liste des sites'!$E:$E,'Liste des sites'!$O:$O,""))</f>
        <v>Neuchâtel</v>
      </c>
      <c r="N849" s="12" t="s">
        <v>569</v>
      </c>
      <c r="O849" s="69">
        <f>IF(N849=0,"",_xlfn.XLOOKUP(N849,'Liste des sites'!$E:$E,'Liste des sites'!$D:$D,""))</f>
        <v>0</v>
      </c>
      <c r="P849" s="12" t="s">
        <v>1179</v>
      </c>
      <c r="Q849" s="103" t="s">
        <v>2765</v>
      </c>
      <c r="R849" s="69" t="str">
        <f t="shared" si="167"/>
        <v/>
      </c>
      <c r="S849" s="103"/>
      <c r="T849" s="14">
        <f>IF(S849="",0,_xlfn.XLOOKUP(S849,'Clés appart'!$D:$D,'Clés appart'!$G:$G,0))</f>
        <v>0</v>
      </c>
      <c r="U849" s="69"/>
      <c r="V849" s="69"/>
      <c r="W849" s="69" t="str">
        <f>_xlfn.XLOOKUP(R849,'Liste BT'!$J:$J,'Liste BT'!$K:$K,"")</f>
        <v/>
      </c>
      <c r="X849" s="105" t="s">
        <v>2765</v>
      </c>
      <c r="Y849" s="13">
        <v>1</v>
      </c>
      <c r="Z849" s="70">
        <f t="shared" si="169"/>
        <v>1</v>
      </c>
      <c r="AA849" s="72">
        <f t="shared" si="170"/>
        <v>0</v>
      </c>
      <c r="AB849" s="72">
        <f t="shared" si="171"/>
        <v>0</v>
      </c>
      <c r="AC849" s="72">
        <f t="shared" si="172"/>
        <v>0</v>
      </c>
      <c r="AD849" s="72">
        <f t="shared" si="173"/>
        <v>0</v>
      </c>
      <c r="AE849" s="59"/>
      <c r="AF849" s="115"/>
      <c r="AG849" s="115"/>
      <c r="AH849" s="115"/>
      <c r="AI849" s="115"/>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v>1</v>
      </c>
      <c r="BD849" s="115"/>
      <c r="BE849" s="115"/>
      <c r="BF849" s="115"/>
      <c r="BG849" s="115"/>
      <c r="BH849" s="115"/>
      <c r="BI849" s="115"/>
      <c r="BJ849" s="115"/>
      <c r="BK849" s="115"/>
      <c r="BL849" s="115"/>
      <c r="BM849" s="115"/>
      <c r="BN849" s="115"/>
      <c r="BO849" s="115"/>
      <c r="BP849" s="115"/>
      <c r="BQ849" s="115"/>
      <c r="BR849" s="115"/>
      <c r="BS849" s="115"/>
      <c r="BT849" s="115"/>
      <c r="BU849" s="115"/>
    </row>
    <row r="850" spans="1:73" ht="51" customHeight="1" x14ac:dyDescent="0.3">
      <c r="A850" s="67" t="s">
        <v>499</v>
      </c>
      <c r="B850" s="143" cm="1">
        <f t="array" ref="B850">IF(COUNTA(AF850:BU850)=0,"",_xlfn.XLOOKUP(INDEX(AF850:BU850,MATCH(FALSE,ISBLANK(AF850:BU850),0)),$AF850:$BU850,$AF$738:$BU$738,0))</f>
        <v>45947</v>
      </c>
      <c r="C850" s="67" t="s">
        <v>788</v>
      </c>
      <c r="D850" s="67" t="s">
        <v>819</v>
      </c>
      <c r="E850" s="67">
        <v>2504266871</v>
      </c>
      <c r="F850" s="12"/>
      <c r="G850" s="12"/>
      <c r="H850" s="12" t="s">
        <v>164</v>
      </c>
      <c r="J850" s="14" t="s">
        <v>1264</v>
      </c>
      <c r="K850" s="14">
        <f>_xlfn.XLOOKUP(CONCATENATE(O850," ",U850),'Liste BT'!$J:$J,'Liste BT'!$C:$C,0)</f>
        <v>0</v>
      </c>
      <c r="L850" s="14" t="s">
        <v>1264</v>
      </c>
      <c r="M850" s="68" t="str">
        <f>IF(N850=0,"",_xlfn.XLOOKUP(N850,'Liste des sites'!$E:$E,'Liste des sites'!$O:$O,""))</f>
        <v>Neuchâtel</v>
      </c>
      <c r="N850" s="12" t="s">
        <v>569</v>
      </c>
      <c r="O850" s="69">
        <f>IF(N850=0,"",_xlfn.XLOOKUP(N850,'Liste des sites'!$E:$E,'Liste des sites'!$D:$D,""))</f>
        <v>0</v>
      </c>
      <c r="P850" s="12" t="s">
        <v>1208</v>
      </c>
      <c r="Q850" s="103" t="s">
        <v>2765</v>
      </c>
      <c r="R850" s="69" t="str">
        <f t="shared" si="167"/>
        <v/>
      </c>
      <c r="S850" s="103"/>
      <c r="T850" s="14">
        <f>IF(S850="",0,_xlfn.XLOOKUP(S850,'Clés appart'!$D:$D,'Clés appart'!$G:$G,0))</f>
        <v>0</v>
      </c>
      <c r="U850" s="69"/>
      <c r="V850" s="69"/>
      <c r="W850" s="69" t="str">
        <f>_xlfn.XLOOKUP(R850,'Liste BT'!$J:$J,'Liste BT'!$K:$K,"")</f>
        <v/>
      </c>
      <c r="X850" s="105" t="s">
        <v>2765</v>
      </c>
      <c r="Y850" s="13">
        <v>7</v>
      </c>
      <c r="Z850" s="70">
        <f t="shared" si="169"/>
        <v>7</v>
      </c>
      <c r="AA850" s="72">
        <f t="shared" si="170"/>
        <v>0</v>
      </c>
      <c r="AB850" s="72">
        <f t="shared" si="171"/>
        <v>0</v>
      </c>
      <c r="AC850" s="72">
        <f t="shared" si="172"/>
        <v>0</v>
      </c>
      <c r="AD850" s="72">
        <f t="shared" si="173"/>
        <v>0</v>
      </c>
      <c r="AE850" s="59"/>
      <c r="AF850" s="115"/>
      <c r="AG850" s="115"/>
      <c r="AH850" s="115"/>
      <c r="AI850" s="115"/>
      <c r="AJ850" s="115"/>
      <c r="AK850" s="115"/>
      <c r="AL850" s="115"/>
      <c r="AM850" s="115"/>
      <c r="AN850" s="115"/>
      <c r="AO850" s="115"/>
      <c r="AP850" s="115"/>
      <c r="AQ850" s="115"/>
      <c r="AR850" s="115"/>
      <c r="AS850" s="115"/>
      <c r="AT850" s="115"/>
      <c r="AU850" s="115"/>
      <c r="AV850" s="115"/>
      <c r="AW850" s="115"/>
      <c r="AX850" s="115">
        <v>7</v>
      </c>
      <c r="AY850" s="115"/>
      <c r="AZ850" s="115"/>
      <c r="BA850" s="115"/>
      <c r="BB850" s="115"/>
      <c r="BC850" s="115"/>
      <c r="BD850" s="115"/>
      <c r="BE850" s="115"/>
      <c r="BF850" s="115"/>
      <c r="BG850" s="115"/>
      <c r="BH850" s="115"/>
      <c r="BI850" s="115"/>
      <c r="BJ850" s="115"/>
      <c r="BK850" s="115"/>
      <c r="BL850" s="115"/>
      <c r="BM850" s="115"/>
      <c r="BN850" s="115"/>
      <c r="BO850" s="115"/>
      <c r="BP850" s="115"/>
      <c r="BQ850" s="115"/>
      <c r="BR850" s="115"/>
      <c r="BS850" s="115"/>
      <c r="BT850" s="115"/>
      <c r="BU850" s="115"/>
    </row>
    <row r="851" spans="1:73" ht="51" customHeight="1" x14ac:dyDescent="0.3">
      <c r="A851" s="67" t="s">
        <v>499</v>
      </c>
      <c r="B851" s="143" cm="1">
        <f t="array" ref="B851">IF(COUNTA(AF851:BU851)=0,"",_xlfn.XLOOKUP(INDEX(AF851:BU851,MATCH(FALSE,ISBLANK(AF851:BU851),0)),$AF851:$BU851,$AF$738:$BU$738,0))</f>
        <v>45943</v>
      </c>
      <c r="C851" s="67" t="s">
        <v>786</v>
      </c>
      <c r="D851" s="67" t="s">
        <v>815</v>
      </c>
      <c r="E851" s="67">
        <v>2504266786</v>
      </c>
      <c r="F851" s="12"/>
      <c r="G851" s="12"/>
      <c r="H851" s="12" t="s">
        <v>1501</v>
      </c>
      <c r="J851" s="14" t="s">
        <v>302</v>
      </c>
      <c r="K851" s="14">
        <f>_xlfn.XLOOKUP(CONCATENATE(O851," ",U851),'Liste BT'!$J:$J,'Liste BT'!$C:$C,0)</f>
        <v>0</v>
      </c>
      <c r="L851" s="14"/>
      <c r="M851" s="68" t="str">
        <f>IF(N851=0,"",_xlfn.XLOOKUP(N851,'Liste des sites'!$E:$E,'Liste des sites'!$O:$O,""))</f>
        <v>Jura</v>
      </c>
      <c r="N851" s="12" t="s">
        <v>2376</v>
      </c>
      <c r="O851" s="69" t="str">
        <f>IF(N851=0,"",_xlfn.XLOOKUP(N851,'Liste des sites'!$E:$E,'Liste des sites'!$D:$D,""))</f>
        <v>3096</v>
      </c>
      <c r="P851" s="12" t="s">
        <v>2376</v>
      </c>
      <c r="Q851" s="103" t="s">
        <v>754</v>
      </c>
      <c r="R851" s="69" t="str">
        <f t="shared" si="167"/>
        <v>3096 Parking autolaveuse</v>
      </c>
      <c r="S851" s="103"/>
      <c r="T851" s="14">
        <f>IF(S851="",0,_xlfn.XLOOKUP(S851,'Clés appart'!$D:$D,'Clés appart'!$G:$G,0))</f>
        <v>0</v>
      </c>
      <c r="U851" s="69" t="s">
        <v>553</v>
      </c>
      <c r="V851" s="69" t="s">
        <v>553</v>
      </c>
      <c r="W851" s="69" t="str">
        <f>_xlfn.XLOOKUP(R851,'Liste BT'!$J:$J,'Liste BT'!$K:$K,"")</f>
        <v/>
      </c>
      <c r="X851" s="105"/>
      <c r="Y851" s="13">
        <v>6</v>
      </c>
      <c r="Z851" s="70">
        <f t="shared" si="169"/>
        <v>6.5</v>
      </c>
      <c r="AA851" s="72">
        <f t="shared" si="170"/>
        <v>0</v>
      </c>
      <c r="AB851" s="72">
        <f t="shared" si="171"/>
        <v>0</v>
      </c>
      <c r="AC851" s="72">
        <f t="shared" si="172"/>
        <v>0</v>
      </c>
      <c r="AD851" s="72">
        <f t="shared" si="173"/>
        <v>0</v>
      </c>
      <c r="AF851" s="115"/>
      <c r="AG851" s="115"/>
      <c r="AH851" s="115"/>
      <c r="AI851" s="115"/>
      <c r="AJ851" s="115"/>
      <c r="AK851" s="115"/>
      <c r="AL851" s="115"/>
      <c r="AM851" s="115"/>
      <c r="AN851" s="115"/>
      <c r="AO851" s="115"/>
      <c r="AP851" s="115"/>
      <c r="AQ851" s="115"/>
      <c r="AR851" s="115"/>
      <c r="AS851" s="115"/>
      <c r="AT851" s="115">
        <v>6.5</v>
      </c>
      <c r="AU851" s="115"/>
      <c r="AV851" s="115"/>
      <c r="AW851" s="115"/>
      <c r="AX851" s="115"/>
      <c r="AY851" s="115"/>
      <c r="AZ851" s="115"/>
      <c r="BA851" s="115"/>
      <c r="BB851" s="115"/>
      <c r="BC851" s="115"/>
      <c r="BD851" s="115"/>
      <c r="BE851" s="115"/>
      <c r="BF851" s="115"/>
      <c r="BG851" s="115"/>
      <c r="BH851" s="115"/>
      <c r="BI851" s="115"/>
      <c r="BJ851" s="115"/>
      <c r="BK851" s="115"/>
      <c r="BL851" s="115"/>
      <c r="BM851" s="115"/>
      <c r="BN851" s="115"/>
      <c r="BO851" s="115"/>
      <c r="BP851" s="115"/>
      <c r="BQ851" s="115"/>
      <c r="BR851" s="115"/>
      <c r="BS851" s="115"/>
      <c r="BT851" s="115"/>
      <c r="BU851" s="115"/>
    </row>
    <row r="852" spans="1:73" ht="51" customHeight="1" x14ac:dyDescent="0.3">
      <c r="A852" s="67" t="s">
        <v>499</v>
      </c>
      <c r="B852" s="143" cm="1">
        <f t="array" ref="B852">IF(COUNTA(AF852:BU852)=0,"",_xlfn.XLOOKUP(INDEX(AF852:BU852,MATCH(FALSE,ISBLANK(AF852:BU852),0)),$AF852:$BU852,$AF$738:$BU$738,0))</f>
        <v>45943</v>
      </c>
      <c r="C852" s="67" t="s">
        <v>786</v>
      </c>
      <c r="D852" s="67" t="s">
        <v>815</v>
      </c>
      <c r="E852" s="67">
        <v>2504266786</v>
      </c>
      <c r="F852" s="12"/>
      <c r="G852" s="12"/>
      <c r="H852" s="12" t="s">
        <v>2746</v>
      </c>
      <c r="J852" s="14"/>
      <c r="K852" s="14">
        <f>_xlfn.XLOOKUP(CONCATENATE(O852," ",U852),'Liste BT'!$J:$J,'Liste BT'!$C:$C,0)</f>
        <v>0</v>
      </c>
      <c r="L852" s="14"/>
      <c r="M852" s="68" t="str">
        <f>IF(N852=0,"",_xlfn.XLOOKUP(N852,'Liste des sites'!$E:$E,'Liste des sites'!$O:$O,""))</f>
        <v>Neuchâtel</v>
      </c>
      <c r="N852" s="12" t="s">
        <v>2298</v>
      </c>
      <c r="O852" s="69" t="str">
        <f>IF(N852=0,"",_xlfn.XLOOKUP(N852,'Liste des sites'!$E:$E,'Liste des sites'!$D:$D,""))</f>
        <v>19211</v>
      </c>
      <c r="P852" s="12" t="s">
        <v>2298</v>
      </c>
      <c r="Q852" s="103" t="s">
        <v>752</v>
      </c>
      <c r="R852" s="69" t="str">
        <f t="shared" si="167"/>
        <v/>
      </c>
      <c r="S852" s="103"/>
      <c r="T852" s="14">
        <f>IF(S852="",0,_xlfn.XLOOKUP(S852,'Clés appart'!$D:$D,'Clés appart'!$G:$G,0))</f>
        <v>0</v>
      </c>
      <c r="U852" s="69"/>
      <c r="V852" s="69"/>
      <c r="W852" s="69" t="str">
        <f>_xlfn.XLOOKUP(R852,'Liste BT'!$J:$J,'Liste BT'!$K:$K,"")</f>
        <v/>
      </c>
      <c r="X852" s="105" t="s">
        <v>752</v>
      </c>
      <c r="Y852" s="13">
        <v>1</v>
      </c>
      <c r="Z852" s="70">
        <f t="shared" si="169"/>
        <v>1</v>
      </c>
      <c r="AA852" s="72">
        <f t="shared" si="170"/>
        <v>0</v>
      </c>
      <c r="AB852" s="72">
        <f t="shared" si="171"/>
        <v>0</v>
      </c>
      <c r="AC852" s="72">
        <f t="shared" si="172"/>
        <v>0</v>
      </c>
      <c r="AD852" s="72">
        <f t="shared" si="173"/>
        <v>0</v>
      </c>
      <c r="AF852" s="115"/>
      <c r="AG852" s="115"/>
      <c r="AH852" s="115"/>
      <c r="AI852" s="115"/>
      <c r="AJ852" s="115"/>
      <c r="AK852" s="115"/>
      <c r="AL852" s="115"/>
      <c r="AM852" s="115"/>
      <c r="AN852" s="115"/>
      <c r="AO852" s="115"/>
      <c r="AP852" s="115"/>
      <c r="AQ852" s="115"/>
      <c r="AR852" s="115"/>
      <c r="AS852" s="115"/>
      <c r="AT852" s="115">
        <v>1</v>
      </c>
      <c r="AU852" s="115"/>
      <c r="AV852" s="115"/>
      <c r="AW852" s="115"/>
      <c r="AX852" s="115"/>
      <c r="AY852" s="115"/>
      <c r="AZ852" s="115"/>
      <c r="BA852" s="115"/>
      <c r="BB852" s="115"/>
      <c r="BC852" s="115"/>
      <c r="BD852" s="115"/>
      <c r="BE852" s="115"/>
      <c r="BF852" s="115"/>
      <c r="BG852" s="115"/>
      <c r="BH852" s="115"/>
      <c r="BI852" s="115"/>
      <c r="BJ852" s="115"/>
      <c r="BK852" s="115"/>
      <c r="BL852" s="115"/>
      <c r="BM852" s="115"/>
      <c r="BN852" s="115"/>
      <c r="BO852" s="115"/>
      <c r="BP852" s="115"/>
      <c r="BQ852" s="115"/>
      <c r="BR852" s="115"/>
      <c r="BS852" s="115"/>
      <c r="BT852" s="115"/>
      <c r="BU852" s="115"/>
    </row>
    <row r="853" spans="1:73" ht="51" customHeight="1" x14ac:dyDescent="0.3">
      <c r="A853" s="67" t="s">
        <v>499</v>
      </c>
      <c r="B853" s="143" cm="1">
        <f t="array" ref="B853">IF(COUNTA(AF853:BU853)=0,"",_xlfn.XLOOKUP(INDEX(AF853:BU853,MATCH(FALSE,ISBLANK(AF853:BU853),0)),$AF853:$BU853,$AF$738:$BU$738,0))</f>
        <v>45943</v>
      </c>
      <c r="C853" s="67" t="s">
        <v>786</v>
      </c>
      <c r="D853" s="67" t="s">
        <v>815</v>
      </c>
      <c r="E853" s="67">
        <v>2504266786</v>
      </c>
      <c r="F853" s="12"/>
      <c r="G853" s="12"/>
      <c r="H853" s="12" t="s">
        <v>2746</v>
      </c>
      <c r="J853" s="14"/>
      <c r="K853" s="14">
        <f>_xlfn.XLOOKUP(CONCATENATE(O853," ",U853),'Liste BT'!$J:$J,'Liste BT'!$C:$C,0)</f>
        <v>0</v>
      </c>
      <c r="L853" s="14"/>
      <c r="M853" s="68" t="str">
        <f>IF(N853=0,"",_xlfn.XLOOKUP(N853,'Liste des sites'!$E:$E,'Liste des sites'!$O:$O,""))</f>
        <v>Neuchâtel</v>
      </c>
      <c r="N853" s="12" t="s">
        <v>2298</v>
      </c>
      <c r="O853" s="69" t="str">
        <f>IF(N853=0,"",_xlfn.XLOOKUP(N853,'Liste des sites'!$E:$E,'Liste des sites'!$D:$D,""))</f>
        <v>19211</v>
      </c>
      <c r="P853" s="12" t="s">
        <v>2298</v>
      </c>
      <c r="Q853" s="103" t="s">
        <v>753</v>
      </c>
      <c r="R853" s="69" t="str">
        <f t="shared" si="167"/>
        <v/>
      </c>
      <c r="S853" s="103"/>
      <c r="T853" s="14">
        <f>IF(S853="",0,_xlfn.XLOOKUP(S853,'Clés appart'!$D:$D,'Clés appart'!$G:$G,0))</f>
        <v>0</v>
      </c>
      <c r="U853" s="69"/>
      <c r="V853" s="69"/>
      <c r="W853" s="69" t="str">
        <f>_xlfn.XLOOKUP(R853,'Liste BT'!$J:$J,'Liste BT'!$K:$K,"")</f>
        <v/>
      </c>
      <c r="X853" s="105" t="s">
        <v>753</v>
      </c>
      <c r="Y853" s="13">
        <v>1</v>
      </c>
      <c r="Z853" s="70">
        <f t="shared" si="169"/>
        <v>0.5</v>
      </c>
      <c r="AA853" s="72">
        <f t="shared" si="170"/>
        <v>0</v>
      </c>
      <c r="AB853" s="72">
        <f t="shared" si="171"/>
        <v>0</v>
      </c>
      <c r="AC853" s="72">
        <f t="shared" si="172"/>
        <v>0</v>
      </c>
      <c r="AD853" s="72">
        <f t="shared" si="173"/>
        <v>0</v>
      </c>
      <c r="AF853" s="115"/>
      <c r="AG853" s="115"/>
      <c r="AH853" s="115"/>
      <c r="AI853" s="115"/>
      <c r="AJ853" s="115"/>
      <c r="AK853" s="115"/>
      <c r="AL853" s="115"/>
      <c r="AM853" s="115"/>
      <c r="AN853" s="115"/>
      <c r="AO853" s="115"/>
      <c r="AP853" s="115"/>
      <c r="AQ853" s="115"/>
      <c r="AR853" s="115"/>
      <c r="AS853" s="115"/>
      <c r="AT853" s="115">
        <v>0.5</v>
      </c>
      <c r="AU853" s="115"/>
      <c r="AV853" s="115"/>
      <c r="AW853" s="115"/>
      <c r="AX853" s="115"/>
      <c r="AY853" s="115"/>
      <c r="AZ853" s="115"/>
      <c r="BA853" s="115"/>
      <c r="BB853" s="115"/>
      <c r="BC853" s="115"/>
      <c r="BD853" s="115"/>
      <c r="BE853" s="115"/>
      <c r="BF853" s="115"/>
      <c r="BG853" s="115"/>
      <c r="BH853" s="115"/>
      <c r="BI853" s="115"/>
      <c r="BJ853" s="115"/>
      <c r="BK853" s="115"/>
      <c r="BL853" s="115"/>
      <c r="BM853" s="115"/>
      <c r="BN853" s="115"/>
      <c r="BO853" s="115"/>
      <c r="BP853" s="115"/>
      <c r="BQ853" s="115"/>
      <c r="BR853" s="115"/>
      <c r="BS853" s="115"/>
      <c r="BT853" s="115"/>
      <c r="BU853" s="115"/>
    </row>
    <row r="854" spans="1:73" ht="51" customHeight="1" x14ac:dyDescent="0.3">
      <c r="A854" s="67" t="s">
        <v>499</v>
      </c>
      <c r="B854" s="143" cm="1">
        <f t="array" ref="B854">IF(COUNTA(AF854:BU854)=0,"",_xlfn.XLOOKUP(INDEX(AF854:BU854,MATCH(FALSE,ISBLANK(AF854:BU854),0)),$AF854:$BU854,$AF$738:$BU$738,0))</f>
        <v>45944</v>
      </c>
      <c r="C854" s="67" t="s">
        <v>786</v>
      </c>
      <c r="D854" s="67" t="s">
        <v>815</v>
      </c>
      <c r="E854" s="67">
        <v>2504266786</v>
      </c>
      <c r="F854" s="12"/>
      <c r="G854" s="12"/>
      <c r="H854" s="12" t="s">
        <v>1501</v>
      </c>
      <c r="J854" s="14" t="s">
        <v>403</v>
      </c>
      <c r="K854" s="14">
        <f>_xlfn.XLOOKUP(CONCATENATE(O854," ",U854),'Liste BT'!$J:$J,'Liste BT'!$C:$C,0)</f>
        <v>0</v>
      </c>
      <c r="L854" s="14"/>
      <c r="M854" s="68" t="str">
        <f>IF(N854=0,"",_xlfn.XLOOKUP(N854,'Liste des sites'!$E:$E,'Liste des sites'!$O:$O,""))</f>
        <v>Jura</v>
      </c>
      <c r="N854" s="12" t="s">
        <v>2383</v>
      </c>
      <c r="O854" s="69" t="str">
        <f>IF(N854=0,"",_xlfn.XLOOKUP(N854,'Liste des sites'!$E:$E,'Liste des sites'!$D:$D,""))</f>
        <v>1843</v>
      </c>
      <c r="P854" s="12" t="s">
        <v>2383</v>
      </c>
      <c r="Q854" s="103" t="s">
        <v>755</v>
      </c>
      <c r="R854" s="69" t="str">
        <f t="shared" si="167"/>
        <v/>
      </c>
      <c r="S854" s="103"/>
      <c r="T854" s="14">
        <f>IF(S854="",0,_xlfn.XLOOKUP(S854,'Clés appart'!$D:$D,'Clés appart'!$G:$G,0))</f>
        <v>0</v>
      </c>
      <c r="U854" s="69"/>
      <c r="V854" s="69"/>
      <c r="W854" s="69" t="str">
        <f>_xlfn.XLOOKUP(R854,'Liste BT'!$J:$J,'Liste BT'!$K:$K,"")</f>
        <v/>
      </c>
      <c r="X854" s="105"/>
      <c r="Y854" s="13">
        <v>7</v>
      </c>
      <c r="Z854" s="70">
        <f t="shared" si="169"/>
        <v>7</v>
      </c>
      <c r="AA854" s="72">
        <f t="shared" si="170"/>
        <v>0</v>
      </c>
      <c r="AB854" s="72">
        <f t="shared" si="171"/>
        <v>0</v>
      </c>
      <c r="AC854" s="72">
        <f t="shared" si="172"/>
        <v>0</v>
      </c>
      <c r="AD854" s="72">
        <f t="shared" si="173"/>
        <v>0</v>
      </c>
      <c r="AF854" s="115"/>
      <c r="AG854" s="115"/>
      <c r="AH854" s="115"/>
      <c r="AI854" s="115"/>
      <c r="AJ854" s="115"/>
      <c r="AK854" s="115"/>
      <c r="AL854" s="115"/>
      <c r="AM854" s="115"/>
      <c r="AN854" s="115"/>
      <c r="AO854" s="115"/>
      <c r="AP854" s="115"/>
      <c r="AQ854" s="115"/>
      <c r="AR854" s="115"/>
      <c r="AS854" s="115"/>
      <c r="AT854" s="115"/>
      <c r="AU854" s="115">
        <v>7</v>
      </c>
      <c r="AV854" s="115"/>
      <c r="AW854" s="115"/>
      <c r="AX854" s="115"/>
      <c r="AY854" s="115"/>
      <c r="AZ854" s="115"/>
      <c r="BA854" s="115"/>
      <c r="BB854" s="115"/>
      <c r="BC854" s="115"/>
      <c r="BD854" s="115"/>
      <c r="BE854" s="115"/>
      <c r="BF854" s="115"/>
      <c r="BG854" s="115"/>
      <c r="BH854" s="115"/>
      <c r="BI854" s="115"/>
      <c r="BJ854" s="115"/>
      <c r="BK854" s="115"/>
      <c r="BL854" s="115"/>
      <c r="BM854" s="115"/>
      <c r="BN854" s="115"/>
      <c r="BO854" s="115"/>
      <c r="BP854" s="115"/>
      <c r="BQ854" s="115"/>
      <c r="BR854" s="115"/>
      <c r="BS854" s="115"/>
      <c r="BT854" s="115"/>
      <c r="BU854" s="115"/>
    </row>
    <row r="855" spans="1:73" ht="51" customHeight="1" x14ac:dyDescent="0.3">
      <c r="A855" s="67" t="s">
        <v>499</v>
      </c>
      <c r="B855" s="143" cm="1">
        <f t="array" ref="B855">IF(COUNTA(AF855:BU855)=0,"",_xlfn.XLOOKUP(INDEX(AF855:BU855,MATCH(FALSE,ISBLANK(AF855:BU855),0)),$AF855:$BU855,$AF$738:$BU$738,0))</f>
        <v>45944</v>
      </c>
      <c r="C855" s="67" t="s">
        <v>786</v>
      </c>
      <c r="D855" s="67" t="s">
        <v>815</v>
      </c>
      <c r="E855" s="67">
        <v>2504266786</v>
      </c>
      <c r="F855" s="12"/>
      <c r="G855" s="12"/>
      <c r="H855" s="12" t="s">
        <v>164</v>
      </c>
      <c r="J855" s="14" t="s">
        <v>1264</v>
      </c>
      <c r="K855" s="14">
        <f>_xlfn.XLOOKUP(CONCATENATE(O855," ",U855),'Liste BT'!$J:$J,'Liste BT'!$C:$C,0)</f>
        <v>0</v>
      </c>
      <c r="L855" s="14" t="s">
        <v>1264</v>
      </c>
      <c r="M855" s="68" t="str">
        <f>IF(N855=0,"",_xlfn.XLOOKUP(N855,'Liste des sites'!$E:$E,'Liste des sites'!$O:$O,""))</f>
        <v>Neuchâtel</v>
      </c>
      <c r="N855" s="12" t="s">
        <v>569</v>
      </c>
      <c r="O855" s="69">
        <f>IF(N855=0,"",_xlfn.XLOOKUP(N855,'Liste des sites'!$E:$E,'Liste des sites'!$D:$D,""))</f>
        <v>0</v>
      </c>
      <c r="P855" s="12" t="s">
        <v>1216</v>
      </c>
      <c r="Q855" s="103" t="s">
        <v>2765</v>
      </c>
      <c r="R855" s="69" t="str">
        <f t="shared" si="167"/>
        <v/>
      </c>
      <c r="S855" s="103"/>
      <c r="T855" s="14">
        <f>IF(S855="",0,_xlfn.XLOOKUP(S855,'Clés appart'!$D:$D,'Clés appart'!$G:$G,0))</f>
        <v>0</v>
      </c>
      <c r="U855" s="69"/>
      <c r="V855" s="69"/>
      <c r="W855" s="69" t="str">
        <f>_xlfn.XLOOKUP(R855,'Liste BT'!$J:$J,'Liste BT'!$K:$K,"")</f>
        <v/>
      </c>
      <c r="X855" s="105" t="s">
        <v>2765</v>
      </c>
      <c r="Y855" s="19">
        <v>1</v>
      </c>
      <c r="Z855" s="70">
        <f t="shared" si="169"/>
        <v>1</v>
      </c>
      <c r="AA855" s="72">
        <f t="shared" si="170"/>
        <v>0</v>
      </c>
      <c r="AB855" s="72">
        <f t="shared" si="171"/>
        <v>0</v>
      </c>
      <c r="AC855" s="72">
        <f t="shared" si="172"/>
        <v>0</v>
      </c>
      <c r="AD855" s="72">
        <f t="shared" si="173"/>
        <v>0</v>
      </c>
      <c r="AF855" s="115"/>
      <c r="AG855" s="115"/>
      <c r="AH855" s="115"/>
      <c r="AI855" s="115"/>
      <c r="AJ855" s="115"/>
      <c r="AK855" s="115"/>
      <c r="AL855" s="115"/>
      <c r="AM855" s="115"/>
      <c r="AN855" s="115"/>
      <c r="AO855" s="115"/>
      <c r="AP855" s="115"/>
      <c r="AQ855" s="115"/>
      <c r="AR855" s="115"/>
      <c r="AS855" s="115"/>
      <c r="AT855" s="115"/>
      <c r="AU855" s="115">
        <v>1</v>
      </c>
      <c r="AV855" s="115"/>
      <c r="AW855" s="115"/>
      <c r="AX855" s="115"/>
      <c r="AY855" s="115"/>
      <c r="AZ855" s="115"/>
      <c r="BA855" s="115"/>
      <c r="BB855" s="115"/>
      <c r="BC855" s="115"/>
      <c r="BD855" s="115"/>
      <c r="BE855" s="115"/>
      <c r="BF855" s="115"/>
      <c r="BG855" s="115"/>
      <c r="BH855" s="115"/>
      <c r="BI855" s="115"/>
      <c r="BJ855" s="115"/>
      <c r="BK855" s="115"/>
      <c r="BL855" s="115"/>
      <c r="BM855" s="115"/>
      <c r="BN855" s="115"/>
      <c r="BO855" s="115"/>
      <c r="BP855" s="115"/>
      <c r="BQ855" s="115"/>
      <c r="BR855" s="115"/>
      <c r="BS855" s="115"/>
      <c r="BT855" s="115"/>
      <c r="BU855" s="115"/>
    </row>
    <row r="856" spans="1:73" ht="51" customHeight="1" x14ac:dyDescent="0.3">
      <c r="A856" s="67" t="s">
        <v>499</v>
      </c>
      <c r="B856" s="143" cm="1">
        <f t="array" ref="B856">IF(COUNTA(AF856:BU856)=0,"",_xlfn.XLOOKUP(INDEX(AF856:BU856,MATCH(FALSE,ISBLANK(AF856:BU856),0)),$AF856:$BU856,$AF$738:$BU$738,0))</f>
        <v>45945</v>
      </c>
      <c r="C856" s="67" t="s">
        <v>786</v>
      </c>
      <c r="D856" s="67" t="s">
        <v>815</v>
      </c>
      <c r="E856" s="67">
        <v>2504266786</v>
      </c>
      <c r="F856" s="12"/>
      <c r="G856" s="12"/>
      <c r="H856" s="12" t="s">
        <v>164</v>
      </c>
      <c r="J856" s="14" t="s">
        <v>1264</v>
      </c>
      <c r="K856" s="14">
        <f>_xlfn.XLOOKUP(CONCATENATE(O856," ",U856),'Liste BT'!$J:$J,'Liste BT'!$C:$C,0)</f>
        <v>0</v>
      </c>
      <c r="L856" s="14" t="s">
        <v>1264</v>
      </c>
      <c r="M856" s="68" t="str">
        <f>IF(N856=0,"",_xlfn.XLOOKUP(N856,'Liste des sites'!$E:$E,'Liste des sites'!$O:$O,""))</f>
        <v>Neuchâtel</v>
      </c>
      <c r="N856" s="12" t="s">
        <v>569</v>
      </c>
      <c r="O856" s="69">
        <f>IF(N856=0,"",_xlfn.XLOOKUP(N856,'Liste des sites'!$E:$E,'Liste des sites'!$D:$D,""))</f>
        <v>0</v>
      </c>
      <c r="P856" s="12" t="s">
        <v>2548</v>
      </c>
      <c r="Q856" s="103" t="s">
        <v>2765</v>
      </c>
      <c r="R856" s="69" t="str">
        <f t="shared" si="167"/>
        <v/>
      </c>
      <c r="S856" s="103"/>
      <c r="T856" s="14">
        <f>IF(S856="",0,_xlfn.XLOOKUP(S856,'Clés appart'!$D:$D,'Clés appart'!$G:$G,0))</f>
        <v>0</v>
      </c>
      <c r="U856" s="69"/>
      <c r="V856" s="69"/>
      <c r="W856" s="69" t="str">
        <f>_xlfn.XLOOKUP(R856,'Liste BT'!$J:$J,'Liste BT'!$K:$K,"")</f>
        <v/>
      </c>
      <c r="X856" s="105" t="s">
        <v>2765</v>
      </c>
      <c r="Y856" s="13">
        <v>2</v>
      </c>
      <c r="Z856" s="70">
        <f t="shared" si="169"/>
        <v>2.25</v>
      </c>
      <c r="AA856" s="72">
        <f t="shared" si="170"/>
        <v>0</v>
      </c>
      <c r="AB856" s="72">
        <f t="shared" si="171"/>
        <v>0</v>
      </c>
      <c r="AC856" s="72">
        <f t="shared" si="172"/>
        <v>0</v>
      </c>
      <c r="AD856" s="72">
        <f t="shared" si="173"/>
        <v>0</v>
      </c>
      <c r="AF856" s="115"/>
      <c r="AG856" s="115"/>
      <c r="AH856" s="115"/>
      <c r="AI856" s="115"/>
      <c r="AJ856" s="115"/>
      <c r="AK856" s="115"/>
      <c r="AL856" s="115"/>
      <c r="AM856" s="115"/>
      <c r="AN856" s="115"/>
      <c r="AO856" s="115"/>
      <c r="AP856" s="115"/>
      <c r="AQ856" s="115"/>
      <c r="AR856" s="115"/>
      <c r="AS856" s="115"/>
      <c r="AT856" s="115"/>
      <c r="AU856" s="115"/>
      <c r="AV856" s="115">
        <v>2.25</v>
      </c>
      <c r="AW856" s="115"/>
      <c r="AX856" s="115"/>
      <c r="AY856" s="115"/>
      <c r="AZ856" s="115"/>
      <c r="BA856" s="115"/>
      <c r="BB856" s="115"/>
      <c r="BC856" s="115"/>
      <c r="BD856" s="115"/>
      <c r="BE856" s="115"/>
      <c r="BF856" s="115"/>
      <c r="BG856" s="115"/>
      <c r="BH856" s="115"/>
      <c r="BI856" s="115"/>
      <c r="BJ856" s="115"/>
      <c r="BK856" s="115"/>
      <c r="BL856" s="115"/>
      <c r="BM856" s="115"/>
      <c r="BN856" s="115"/>
      <c r="BO856" s="115"/>
      <c r="BP856" s="115"/>
      <c r="BQ856" s="115"/>
      <c r="BR856" s="115"/>
      <c r="BS856" s="115"/>
      <c r="BT856" s="115"/>
      <c r="BU856" s="115"/>
    </row>
    <row r="857" spans="1:73" ht="51" customHeight="1" x14ac:dyDescent="0.3">
      <c r="A857" s="67" t="s">
        <v>499</v>
      </c>
      <c r="B857" s="143" cm="1">
        <f t="array" ref="B857">IF(COUNTA(AF857:BU857)=0,"",_xlfn.XLOOKUP(INDEX(AF857:BU857,MATCH(FALSE,ISBLANK(AF857:BU857),0)),$AF857:$BU857,$AF$738:$BU$738,0))</f>
        <v>45945</v>
      </c>
      <c r="C857" s="67" t="s">
        <v>786</v>
      </c>
      <c r="D857" s="67" t="s">
        <v>815</v>
      </c>
      <c r="E857" s="67">
        <v>2504266786</v>
      </c>
      <c r="F857" s="12"/>
      <c r="G857" s="12"/>
      <c r="H857" s="12" t="s">
        <v>2746</v>
      </c>
      <c r="J857" s="14"/>
      <c r="K857" s="14">
        <f>_xlfn.XLOOKUP(CONCATENATE(O857," ",U857),'Liste BT'!$J:$J,'Liste BT'!$C:$C,0)</f>
        <v>0</v>
      </c>
      <c r="L857" s="14"/>
      <c r="M857" s="68" t="str">
        <f>IF(N857=0,"",_xlfn.XLOOKUP(N857,'Liste des sites'!$E:$E,'Liste des sites'!$O:$O,""))</f>
        <v>Neuchâtel</v>
      </c>
      <c r="N857" s="12" t="s">
        <v>2298</v>
      </c>
      <c r="O857" s="69" t="str">
        <f>IF(N857=0,"",_xlfn.XLOOKUP(N857,'Liste des sites'!$E:$E,'Liste des sites'!$D:$D,""))</f>
        <v>19211</v>
      </c>
      <c r="P857" s="12" t="s">
        <v>2298</v>
      </c>
      <c r="Q857" s="103" t="s">
        <v>766</v>
      </c>
      <c r="R857" s="69" t="str">
        <f t="shared" si="167"/>
        <v/>
      </c>
      <c r="S857" s="103"/>
      <c r="T857" s="14">
        <f>IF(S857="",0,_xlfn.XLOOKUP(S857,'Clés appart'!$D:$D,'Clés appart'!$G:$G,0))</f>
        <v>0</v>
      </c>
      <c r="U857" s="69"/>
      <c r="V857" s="69"/>
      <c r="W857" s="69" t="str">
        <f>_xlfn.XLOOKUP(R857,'Liste BT'!$J:$J,'Liste BT'!$K:$K,"")</f>
        <v/>
      </c>
      <c r="X857" s="105" t="s">
        <v>766</v>
      </c>
      <c r="Y857" s="13">
        <v>2</v>
      </c>
      <c r="Z857" s="70">
        <f t="shared" si="169"/>
        <v>2</v>
      </c>
      <c r="AA857" s="72">
        <f t="shared" si="170"/>
        <v>0</v>
      </c>
      <c r="AB857" s="72">
        <f t="shared" si="171"/>
        <v>0</v>
      </c>
      <c r="AC857" s="72">
        <f t="shared" si="172"/>
        <v>0</v>
      </c>
      <c r="AD857" s="72">
        <f t="shared" si="173"/>
        <v>0</v>
      </c>
      <c r="AF857" s="115"/>
      <c r="AG857" s="115"/>
      <c r="AH857" s="115"/>
      <c r="AI857" s="115"/>
      <c r="AJ857" s="115"/>
      <c r="AK857" s="115"/>
      <c r="AL857" s="115"/>
      <c r="AM857" s="115"/>
      <c r="AN857" s="115"/>
      <c r="AO857" s="115"/>
      <c r="AP857" s="115"/>
      <c r="AQ857" s="115"/>
      <c r="AR857" s="115"/>
      <c r="AS857" s="115"/>
      <c r="AT857" s="115"/>
      <c r="AU857" s="115"/>
      <c r="AV857" s="115">
        <v>2</v>
      </c>
      <c r="AW857" s="115"/>
      <c r="AX857" s="115"/>
      <c r="AY857" s="115"/>
      <c r="AZ857" s="115"/>
      <c r="BA857" s="115"/>
      <c r="BB857" s="115"/>
      <c r="BC857" s="115"/>
      <c r="BD857" s="115"/>
      <c r="BE857" s="115"/>
      <c r="BF857" s="115"/>
      <c r="BG857" s="115"/>
      <c r="BH857" s="115"/>
      <c r="BI857" s="115"/>
      <c r="BJ857" s="115"/>
      <c r="BK857" s="115"/>
      <c r="BL857" s="115"/>
      <c r="BM857" s="115"/>
      <c r="BN857" s="115"/>
      <c r="BO857" s="115"/>
      <c r="BP857" s="115"/>
      <c r="BQ857" s="115"/>
      <c r="BR857" s="115"/>
      <c r="BS857" s="115"/>
      <c r="BT857" s="115"/>
      <c r="BU857" s="115"/>
    </row>
    <row r="858" spans="1:73" ht="51" customHeight="1" x14ac:dyDescent="0.3">
      <c r="A858" s="67" t="s">
        <v>499</v>
      </c>
      <c r="B858" s="143" cm="1">
        <f t="array" ref="B858">IF(COUNTA(AF858:BU858)=0,"",_xlfn.XLOOKUP(INDEX(AF858:BU858,MATCH(FALSE,ISBLANK(AF858:BU858),0)),$AF858:$BU858,$AF$738:$BU$738,0))</f>
        <v>45945</v>
      </c>
      <c r="C858" s="67" t="s">
        <v>786</v>
      </c>
      <c r="D858" s="67" t="s">
        <v>815</v>
      </c>
      <c r="E858" s="67">
        <v>2504266786</v>
      </c>
      <c r="F858" s="12"/>
      <c r="G858" s="12"/>
      <c r="H858" s="12" t="s">
        <v>1501</v>
      </c>
      <c r="J858" s="14" t="s">
        <v>206</v>
      </c>
      <c r="K858" s="14" t="str">
        <f>_xlfn.XLOOKUP(CONCATENATE(O858," ",U858),'Liste BT'!$J:$J,'Liste BT'!$C:$C,0)</f>
        <v>15403</v>
      </c>
      <c r="L858" s="14"/>
      <c r="M858" s="68" t="str">
        <f>IF(N858=0,"",_xlfn.XLOOKUP(N858,'Liste des sites'!$E:$E,'Liste des sites'!$O:$O,""))</f>
        <v>Neuchâtel</v>
      </c>
      <c r="N858" s="12" t="s">
        <v>2282</v>
      </c>
      <c r="O858" s="69" t="str">
        <f>IF(N858=0,"",_xlfn.XLOOKUP(N858,'Liste des sites'!$E:$E,'Liste des sites'!$D:$D,""))</f>
        <v>14945</v>
      </c>
      <c r="P858" s="12" t="s">
        <v>2282</v>
      </c>
      <c r="Q858" s="103" t="s">
        <v>768</v>
      </c>
      <c r="R858" s="69" t="str">
        <f t="shared" si="167"/>
        <v>14945 Vitrerie intérieure et extérieure</v>
      </c>
      <c r="S858" s="103"/>
      <c r="T858" s="14">
        <f>IF(S858="",0,_xlfn.XLOOKUP(S858,'Clés appart'!$D:$D,'Clés appart'!$G:$G,0))</f>
        <v>0</v>
      </c>
      <c r="U858" s="69" t="s">
        <v>544</v>
      </c>
      <c r="V858" s="69" t="s">
        <v>544</v>
      </c>
      <c r="W858" s="69" t="str">
        <f>_xlfn.XLOOKUP(R858,'Liste BT'!$J:$J,'Liste BT'!$K:$K,"")</f>
        <v>A01</v>
      </c>
      <c r="X858" s="105"/>
      <c r="Y858" s="13">
        <v>4</v>
      </c>
      <c r="Z858" s="70">
        <f t="shared" si="169"/>
        <v>4</v>
      </c>
      <c r="AA858" s="72">
        <f t="shared" si="170"/>
        <v>0</v>
      </c>
      <c r="AB858" s="72">
        <f t="shared" si="171"/>
        <v>0</v>
      </c>
      <c r="AC858" s="72">
        <f t="shared" si="172"/>
        <v>0</v>
      </c>
      <c r="AD858" s="72">
        <f t="shared" si="173"/>
        <v>0</v>
      </c>
      <c r="AF858" s="115"/>
      <c r="AG858" s="115"/>
      <c r="AH858" s="115"/>
      <c r="AI858" s="115"/>
      <c r="AJ858" s="115"/>
      <c r="AK858" s="115"/>
      <c r="AL858" s="115"/>
      <c r="AM858" s="115"/>
      <c r="AN858" s="115"/>
      <c r="AO858" s="115"/>
      <c r="AP858" s="115"/>
      <c r="AQ858" s="115"/>
      <c r="AR858" s="115"/>
      <c r="AS858" s="115"/>
      <c r="AT858" s="115"/>
      <c r="AU858" s="115"/>
      <c r="AV858" s="115">
        <v>4</v>
      </c>
      <c r="AW858" s="115"/>
      <c r="AX858" s="115"/>
      <c r="AY858" s="115"/>
      <c r="AZ858" s="115"/>
      <c r="BA858" s="115"/>
      <c r="BB858" s="115"/>
      <c r="BC858" s="115"/>
      <c r="BD858" s="115"/>
      <c r="BE858" s="115"/>
      <c r="BF858" s="115"/>
      <c r="BG858" s="115"/>
      <c r="BH858" s="115"/>
      <c r="BI858" s="115"/>
      <c r="BJ858" s="115"/>
      <c r="BK858" s="115"/>
      <c r="BL858" s="115"/>
      <c r="BM858" s="115"/>
      <c r="BN858" s="115"/>
      <c r="BO858" s="115"/>
      <c r="BP858" s="115"/>
      <c r="BQ858" s="115"/>
      <c r="BR858" s="115"/>
      <c r="BS858" s="115"/>
      <c r="BT858" s="115"/>
      <c r="BU858" s="115"/>
    </row>
    <row r="859" spans="1:73" ht="51" customHeight="1" x14ac:dyDescent="0.3">
      <c r="A859" s="67" t="s">
        <v>499</v>
      </c>
      <c r="B859" s="143" cm="1">
        <f t="array" ref="B859">IF(COUNTA(AF859:BU859)=0,"",_xlfn.XLOOKUP(INDEX(AF859:BU859,MATCH(FALSE,ISBLANK(AF859:BU859),0)),$AF859:$BU859,$AF$738:$BU$738,0))</f>
        <v>45946</v>
      </c>
      <c r="C859" s="67" t="s">
        <v>786</v>
      </c>
      <c r="D859" s="67" t="s">
        <v>815</v>
      </c>
      <c r="E859" s="67">
        <v>2504266786</v>
      </c>
      <c r="F859" s="12"/>
      <c r="G859" s="12"/>
      <c r="H859" s="12" t="s">
        <v>1501</v>
      </c>
      <c r="J859" s="14" t="s">
        <v>206</v>
      </c>
      <c r="K859" s="14" t="str">
        <f>_xlfn.XLOOKUP(CONCATENATE(O859," ",U859),'Liste BT'!$J:$J,'Liste BT'!$C:$C,0)</f>
        <v>15403</v>
      </c>
      <c r="L859" s="14"/>
      <c r="M859" s="68" t="str">
        <f>IF(N859=0,"",_xlfn.XLOOKUP(N859,'Liste des sites'!$E:$E,'Liste des sites'!$O:$O,""))</f>
        <v>Neuchâtel</v>
      </c>
      <c r="N859" s="12" t="s">
        <v>2282</v>
      </c>
      <c r="O859" s="69" t="str">
        <f>IF(N859=0,"",_xlfn.XLOOKUP(N859,'Liste des sites'!$E:$E,'Liste des sites'!$D:$D,""))</f>
        <v>14945</v>
      </c>
      <c r="P859" s="12" t="s">
        <v>2282</v>
      </c>
      <c r="Q859" s="103" t="s">
        <v>768</v>
      </c>
      <c r="R859" s="69" t="str">
        <f t="shared" si="167"/>
        <v>14945 Vitrerie intérieure et extérieure</v>
      </c>
      <c r="S859" s="103"/>
      <c r="T859" s="14">
        <f>IF(S859="",0,_xlfn.XLOOKUP(S859,'Clés appart'!$D:$D,'Clés appart'!$G:$G,0))</f>
        <v>0</v>
      </c>
      <c r="U859" s="69" t="s">
        <v>544</v>
      </c>
      <c r="V859" s="69" t="s">
        <v>544</v>
      </c>
      <c r="W859" s="69" t="str">
        <f>_xlfn.XLOOKUP(R859,'Liste BT'!$J:$J,'Liste BT'!$K:$K,"")</f>
        <v>A01</v>
      </c>
      <c r="X859" s="105"/>
      <c r="Y859" s="13">
        <v>4</v>
      </c>
      <c r="Z859" s="70">
        <f t="shared" si="169"/>
        <v>4</v>
      </c>
      <c r="AA859" s="72">
        <f t="shared" si="170"/>
        <v>0</v>
      </c>
      <c r="AB859" s="72">
        <f t="shared" si="171"/>
        <v>0</v>
      </c>
      <c r="AC859" s="72">
        <f t="shared" si="172"/>
        <v>0</v>
      </c>
      <c r="AD859" s="72">
        <f t="shared" si="173"/>
        <v>0</v>
      </c>
      <c r="AF859" s="115"/>
      <c r="AG859" s="115"/>
      <c r="AH859" s="115"/>
      <c r="AI859" s="115"/>
      <c r="AJ859" s="115"/>
      <c r="AK859" s="115"/>
      <c r="AL859" s="115"/>
      <c r="AM859" s="115"/>
      <c r="AN859" s="115"/>
      <c r="AO859" s="115"/>
      <c r="AP859" s="115"/>
      <c r="AQ859" s="115"/>
      <c r="AR859" s="115"/>
      <c r="AS859" s="115"/>
      <c r="AT859" s="115"/>
      <c r="AU859" s="115"/>
      <c r="AV859" s="115"/>
      <c r="AW859" s="115">
        <v>4</v>
      </c>
      <c r="AX859" s="115"/>
      <c r="AY859" s="115"/>
      <c r="AZ859" s="115"/>
      <c r="BA859" s="115"/>
      <c r="BB859" s="115"/>
      <c r="BC859" s="115"/>
      <c r="BD859" s="115"/>
      <c r="BE859" s="115"/>
      <c r="BF859" s="115"/>
      <c r="BG859" s="115"/>
      <c r="BH859" s="115"/>
      <c r="BI859" s="115"/>
      <c r="BJ859" s="115"/>
      <c r="BK859" s="115"/>
      <c r="BL859" s="115"/>
      <c r="BM859" s="115"/>
      <c r="BN859" s="115"/>
      <c r="BO859" s="115"/>
      <c r="BP859" s="115"/>
      <c r="BQ859" s="115"/>
      <c r="BR859" s="115"/>
      <c r="BS859" s="115"/>
      <c r="BT859" s="115"/>
      <c r="BU859" s="115"/>
    </row>
    <row r="860" spans="1:73" ht="51" customHeight="1" x14ac:dyDescent="0.3">
      <c r="A860" s="67" t="s">
        <v>499</v>
      </c>
      <c r="B860" s="143" cm="1">
        <f t="array" ref="B860">IF(COUNTA(AF860:BU860)=0,"",_xlfn.XLOOKUP(INDEX(AF860:BU860,MATCH(FALSE,ISBLANK(AF860:BU860),0)),$AF860:$BU860,$AF$738:$BU$738,0))</f>
        <v>45947</v>
      </c>
      <c r="C860" s="67" t="s">
        <v>786</v>
      </c>
      <c r="D860" s="67" t="s">
        <v>815</v>
      </c>
      <c r="E860" s="67">
        <v>2504266786</v>
      </c>
      <c r="F860" s="12"/>
      <c r="G860" s="12"/>
      <c r="H860" s="12" t="s">
        <v>2746</v>
      </c>
      <c r="J860" s="14"/>
      <c r="K860" s="14">
        <f>_xlfn.XLOOKUP(CONCATENATE(O860," ",U860),'Liste BT'!$J:$J,'Liste BT'!$C:$C,0)</f>
        <v>0</v>
      </c>
      <c r="L860" s="14"/>
      <c r="M860" s="68" t="str">
        <f>IF(N860=0,"",_xlfn.XLOOKUP(N860,'Liste des sites'!$E:$E,'Liste des sites'!$O:$O,""))</f>
        <v>Neuchâtel</v>
      </c>
      <c r="N860" s="12" t="s">
        <v>2298</v>
      </c>
      <c r="O860" s="69" t="str">
        <f>IF(N860=0,"",_xlfn.XLOOKUP(N860,'Liste des sites'!$E:$E,'Liste des sites'!$D:$D,""))</f>
        <v>19211</v>
      </c>
      <c r="P860" s="12" t="s">
        <v>2298</v>
      </c>
      <c r="Q860" s="103" t="s">
        <v>767</v>
      </c>
      <c r="R860" s="69" t="str">
        <f t="shared" si="167"/>
        <v/>
      </c>
      <c r="S860" s="103"/>
      <c r="T860" s="14">
        <f>IF(S860="",0,_xlfn.XLOOKUP(S860,'Clés appart'!$D:$D,'Clés appart'!$G:$G,0))</f>
        <v>0</v>
      </c>
      <c r="U860" s="69"/>
      <c r="V860" s="69"/>
      <c r="W860" s="69" t="str">
        <f>_xlfn.XLOOKUP(R860,'Liste BT'!$J:$J,'Liste BT'!$K:$K,"")</f>
        <v/>
      </c>
      <c r="X860" s="105" t="s">
        <v>767</v>
      </c>
      <c r="Y860" s="13">
        <v>2</v>
      </c>
      <c r="Z860" s="70">
        <f t="shared" si="169"/>
        <v>2</v>
      </c>
      <c r="AA860" s="72">
        <f t="shared" si="170"/>
        <v>0</v>
      </c>
      <c r="AB860" s="72">
        <f t="shared" si="171"/>
        <v>0</v>
      </c>
      <c r="AC860" s="72">
        <f t="shared" si="172"/>
        <v>0</v>
      </c>
      <c r="AD860" s="72">
        <f t="shared" si="173"/>
        <v>0</v>
      </c>
      <c r="AF860" s="115"/>
      <c r="AG860" s="115"/>
      <c r="AH860" s="115"/>
      <c r="AI860" s="115"/>
      <c r="AJ860" s="115"/>
      <c r="AK860" s="115"/>
      <c r="AL860" s="115"/>
      <c r="AM860" s="115"/>
      <c r="AN860" s="115"/>
      <c r="AO860" s="115"/>
      <c r="AP860" s="115"/>
      <c r="AQ860" s="115"/>
      <c r="AR860" s="115"/>
      <c r="AS860" s="115"/>
      <c r="AT860" s="115"/>
      <c r="AU860" s="115"/>
      <c r="AV860" s="115"/>
      <c r="AW860" s="115"/>
      <c r="AX860" s="115">
        <v>2</v>
      </c>
      <c r="AY860" s="115"/>
      <c r="AZ860" s="115"/>
      <c r="BA860" s="115"/>
      <c r="BB860" s="115"/>
      <c r="BC860" s="115"/>
      <c r="BD860" s="115"/>
      <c r="BE860" s="115"/>
      <c r="BF860" s="115"/>
      <c r="BG860" s="115"/>
      <c r="BH860" s="115"/>
      <c r="BI860" s="115"/>
      <c r="BJ860" s="115"/>
      <c r="BK860" s="115"/>
      <c r="BL860" s="115"/>
      <c r="BM860" s="115"/>
      <c r="BN860" s="115"/>
      <c r="BO860" s="115"/>
      <c r="BP860" s="115"/>
      <c r="BQ860" s="115"/>
      <c r="BR860" s="115"/>
      <c r="BS860" s="115"/>
      <c r="BT860" s="115"/>
      <c r="BU860" s="115"/>
    </row>
    <row r="861" spans="1:73" ht="51" customHeight="1" x14ac:dyDescent="0.3">
      <c r="A861" s="67" t="s">
        <v>499</v>
      </c>
      <c r="B861" s="143" cm="1">
        <f t="array" ref="B861">IF(COUNTA(AF861:BU861)=0,"",_xlfn.XLOOKUP(INDEX(AF861:BU861,MATCH(FALSE,ISBLANK(AF861:BU861),0)),$AF861:$BU861,$AF$738:$BU$738,0))</f>
        <v>45947</v>
      </c>
      <c r="C861" s="67" t="s">
        <v>786</v>
      </c>
      <c r="D861" s="67" t="s">
        <v>815</v>
      </c>
      <c r="E861" s="67">
        <v>2504266786</v>
      </c>
      <c r="F861" s="12"/>
      <c r="G861" s="12"/>
      <c r="H861" s="12" t="s">
        <v>1501</v>
      </c>
      <c r="J861" s="14" t="s">
        <v>206</v>
      </c>
      <c r="K861" s="14" t="str">
        <f>_xlfn.XLOOKUP(CONCATENATE(O861," ",U861),'Liste BT'!$J:$J,'Liste BT'!$C:$C,0)</f>
        <v>15403</v>
      </c>
      <c r="L861" s="14"/>
      <c r="M861" s="68" t="str">
        <f>IF(N861=0,"",_xlfn.XLOOKUP(N861,'Liste des sites'!$E:$E,'Liste des sites'!$O:$O,""))</f>
        <v>Neuchâtel</v>
      </c>
      <c r="N861" s="12" t="s">
        <v>2282</v>
      </c>
      <c r="O861" s="69" t="str">
        <f>IF(N861=0,"",_xlfn.XLOOKUP(N861,'Liste des sites'!$E:$E,'Liste des sites'!$D:$D,""))</f>
        <v>14945</v>
      </c>
      <c r="P861" s="12" t="s">
        <v>2282</v>
      </c>
      <c r="Q861" s="103" t="s">
        <v>769</v>
      </c>
      <c r="R861" s="69" t="str">
        <f t="shared" si="167"/>
        <v>14945 Vitrerie intérieure et extérieure</v>
      </c>
      <c r="S861" s="103"/>
      <c r="T861" s="14">
        <f>IF(S861="",0,_xlfn.XLOOKUP(S861,'Clés appart'!$D:$D,'Clés appart'!$G:$G,0))</f>
        <v>0</v>
      </c>
      <c r="U861" s="69" t="s">
        <v>544</v>
      </c>
      <c r="V861" s="69" t="s">
        <v>544</v>
      </c>
      <c r="W861" s="69" t="str">
        <f>_xlfn.XLOOKUP(R861,'Liste BT'!$J:$J,'Liste BT'!$K:$K,"")</f>
        <v>A01</v>
      </c>
      <c r="X861" s="105"/>
      <c r="Y861" s="13">
        <v>6</v>
      </c>
      <c r="Z861" s="70">
        <f t="shared" si="169"/>
        <v>2</v>
      </c>
      <c r="AA861" s="72">
        <f t="shared" si="170"/>
        <v>0</v>
      </c>
      <c r="AB861" s="72">
        <f t="shared" si="171"/>
        <v>0</v>
      </c>
      <c r="AC861" s="72">
        <f t="shared" si="172"/>
        <v>0</v>
      </c>
      <c r="AD861" s="72">
        <f t="shared" si="173"/>
        <v>0</v>
      </c>
      <c r="AF861" s="115"/>
      <c r="AG861" s="115"/>
      <c r="AH861" s="115"/>
      <c r="AI861" s="115"/>
      <c r="AJ861" s="115"/>
      <c r="AK861" s="115"/>
      <c r="AL861" s="115"/>
      <c r="AM861" s="115"/>
      <c r="AN861" s="115"/>
      <c r="AO861" s="115"/>
      <c r="AP861" s="115"/>
      <c r="AQ861" s="115"/>
      <c r="AR861" s="115"/>
      <c r="AS861" s="115"/>
      <c r="AT861" s="115"/>
      <c r="AU861" s="115"/>
      <c r="AV861" s="115"/>
      <c r="AW861" s="115"/>
      <c r="AX861" s="115">
        <v>2</v>
      </c>
      <c r="AY861" s="115"/>
      <c r="AZ861" s="115"/>
      <c r="BA861" s="115"/>
      <c r="BB861" s="115"/>
      <c r="BC861" s="115"/>
      <c r="BD861" s="115"/>
      <c r="BE861" s="115"/>
      <c r="BF861" s="115"/>
      <c r="BG861" s="115"/>
      <c r="BH861" s="115"/>
      <c r="BI861" s="115"/>
      <c r="BJ861" s="115"/>
      <c r="BK861" s="115"/>
      <c r="BL861" s="115"/>
      <c r="BM861" s="115"/>
      <c r="BN861" s="115"/>
      <c r="BO861" s="115"/>
      <c r="BP861" s="115"/>
      <c r="BQ861" s="115"/>
      <c r="BR861" s="115"/>
      <c r="BS861" s="115"/>
      <c r="BT861" s="115"/>
      <c r="BU861" s="115"/>
    </row>
    <row r="862" spans="1:73" ht="51" customHeight="1" x14ac:dyDescent="0.3">
      <c r="A862" s="67" t="s">
        <v>499</v>
      </c>
      <c r="B862" s="143" cm="1">
        <f t="array" ref="B862">IF(COUNTA(AF862:BU862)=0,"",_xlfn.XLOOKUP(INDEX(AF862:BU862,MATCH(FALSE,ISBLANK(AF862:BU862),0)),$AF862:$BU862,$AF$738:$BU$738,0))</f>
        <v>45947</v>
      </c>
      <c r="C862" s="67" t="s">
        <v>786</v>
      </c>
      <c r="D862" s="67" t="s">
        <v>815</v>
      </c>
      <c r="E862" s="67">
        <v>2504266786</v>
      </c>
      <c r="F862" s="12"/>
      <c r="G862" s="12"/>
      <c r="H862" s="12" t="s">
        <v>164</v>
      </c>
      <c r="J862" s="14" t="s">
        <v>1264</v>
      </c>
      <c r="K862" s="14">
        <f>_xlfn.XLOOKUP(CONCATENATE(O862," ",U862),'Liste BT'!$J:$J,'Liste BT'!$C:$C,0)</f>
        <v>0</v>
      </c>
      <c r="L862" s="14" t="s">
        <v>1264</v>
      </c>
      <c r="M862" s="68" t="str">
        <f>IF(N862=0,"",_xlfn.XLOOKUP(N862,'Liste des sites'!$E:$E,'Liste des sites'!$O:$O,""))</f>
        <v>Neuchâtel</v>
      </c>
      <c r="N862" s="12" t="s">
        <v>569</v>
      </c>
      <c r="O862" s="69">
        <f>IF(N862=0,"",_xlfn.XLOOKUP(N862,'Liste des sites'!$E:$E,'Liste des sites'!$D:$D,""))</f>
        <v>0</v>
      </c>
      <c r="P862" s="12" t="s">
        <v>1216</v>
      </c>
      <c r="Q862" s="103" t="s">
        <v>2765</v>
      </c>
      <c r="R862" s="69" t="str">
        <f t="shared" si="167"/>
        <v/>
      </c>
      <c r="S862" s="103"/>
      <c r="T862" s="14">
        <f>IF(S862="",0,_xlfn.XLOOKUP(S862,'Clés appart'!$D:$D,'Clés appart'!$G:$G,0))</f>
        <v>0</v>
      </c>
      <c r="U862" s="69"/>
      <c r="V862" s="69"/>
      <c r="W862" s="69" t="str">
        <f>_xlfn.XLOOKUP(R862,'Liste BT'!$J:$J,'Liste BT'!$K:$K,"")</f>
        <v/>
      </c>
      <c r="X862" s="105" t="s">
        <v>2765</v>
      </c>
      <c r="Y862" s="19">
        <v>0.5</v>
      </c>
      <c r="Z862" s="70">
        <f t="shared" si="169"/>
        <v>0.5</v>
      </c>
      <c r="AA862" s="72">
        <f t="shared" si="170"/>
        <v>0</v>
      </c>
      <c r="AB862" s="72">
        <f t="shared" si="171"/>
        <v>0</v>
      </c>
      <c r="AC862" s="72">
        <f t="shared" si="172"/>
        <v>0</v>
      </c>
      <c r="AD862" s="72">
        <f t="shared" si="173"/>
        <v>0</v>
      </c>
      <c r="AF862" s="115"/>
      <c r="AG862" s="115"/>
      <c r="AH862" s="115"/>
      <c r="AI862" s="115"/>
      <c r="AJ862" s="115"/>
      <c r="AK862" s="115"/>
      <c r="AL862" s="115"/>
      <c r="AM862" s="115"/>
      <c r="AN862" s="115"/>
      <c r="AO862" s="115"/>
      <c r="AP862" s="115"/>
      <c r="AQ862" s="115"/>
      <c r="AR862" s="115"/>
      <c r="AS862" s="115"/>
      <c r="AT862" s="115"/>
      <c r="AU862" s="115"/>
      <c r="AV862" s="115"/>
      <c r="AW862" s="115"/>
      <c r="AX862" s="115">
        <v>0.5</v>
      </c>
      <c r="AY862" s="115"/>
      <c r="AZ862" s="115"/>
      <c r="BA862" s="115"/>
      <c r="BB862" s="115"/>
      <c r="BC862" s="115"/>
      <c r="BD862" s="115"/>
      <c r="BE862" s="115"/>
      <c r="BF862" s="115"/>
      <c r="BG862" s="115"/>
      <c r="BH862" s="115"/>
      <c r="BI862" s="115"/>
      <c r="BJ862" s="115"/>
      <c r="BK862" s="115"/>
      <c r="BL862" s="115"/>
      <c r="BM862" s="115"/>
      <c r="BN862" s="115"/>
      <c r="BO862" s="115"/>
      <c r="BP862" s="115"/>
      <c r="BQ862" s="115"/>
      <c r="BR862" s="115"/>
      <c r="BS862" s="115"/>
      <c r="BT862" s="115"/>
      <c r="BU862" s="115"/>
    </row>
    <row r="863" spans="1:73" ht="51" customHeight="1" x14ac:dyDescent="0.3">
      <c r="A863" s="67" t="s">
        <v>499</v>
      </c>
      <c r="B863" s="143" cm="1">
        <f t="array" ref="B863">IF(COUNTA(AF863:BU863)=0,"",_xlfn.XLOOKUP(INDEX(AF863:BU863,MATCH(FALSE,ISBLANK(AF863:BU863),0)),$AF863:$BU863,$AF$738:$BU$738,0))</f>
        <v>45944</v>
      </c>
      <c r="C863" s="67" t="s">
        <v>789</v>
      </c>
      <c r="D863" s="67" t="s">
        <v>820</v>
      </c>
      <c r="E863" s="67">
        <v>2304261237</v>
      </c>
      <c r="F863" s="12" t="s">
        <v>893</v>
      </c>
      <c r="G863" s="12"/>
      <c r="H863" s="12" t="s">
        <v>1501</v>
      </c>
      <c r="J863" s="14" t="s">
        <v>1160</v>
      </c>
      <c r="K863" s="14" t="str">
        <f>_xlfn.XLOOKUP(CONCATENATE(O863," ",U863),'Liste BT'!$J:$J,'Liste BT'!$C:$C,0)</f>
        <v>17958</v>
      </c>
      <c r="L863" s="14"/>
      <c r="M863" s="68" t="str">
        <f>IF(N863=0,"",_xlfn.XLOOKUP(N863,'Liste des sites'!$E:$E,'Liste des sites'!$O:$O,""))</f>
        <v>Neuchâtel</v>
      </c>
      <c r="N863" s="12" t="s">
        <v>1208</v>
      </c>
      <c r="O863" s="69" t="str">
        <f>IF(N863=0,"",_xlfn.XLOOKUP(N863,'Liste des sites'!$E:$E,'Liste des sites'!$D:$D,""))</f>
        <v>19229</v>
      </c>
      <c r="P863" s="12" t="s">
        <v>1208</v>
      </c>
      <c r="Q863" s="103" t="s">
        <v>757</v>
      </c>
      <c r="R863" s="69" t="str">
        <f t="shared" si="167"/>
        <v>19229 Vitrerie intérieure et extérieure</v>
      </c>
      <c r="S863" s="103"/>
      <c r="T863" s="14">
        <f>IF(S863="",0,_xlfn.XLOOKUP(S863,'Clés appart'!$D:$D,'Clés appart'!$G:$G,0))</f>
        <v>0</v>
      </c>
      <c r="U863" s="69" t="s">
        <v>544</v>
      </c>
      <c r="V863" s="69" t="s">
        <v>544</v>
      </c>
      <c r="W863" s="69" t="str">
        <f>_xlfn.XLOOKUP(R863,'Liste BT'!$J:$J,'Liste BT'!$K:$K,"")</f>
        <v>A01</v>
      </c>
      <c r="X863" s="105"/>
      <c r="Y863" s="13">
        <v>3</v>
      </c>
      <c r="Z863" s="70">
        <f t="shared" si="169"/>
        <v>3</v>
      </c>
      <c r="AA863" s="72">
        <f t="shared" si="170"/>
        <v>0</v>
      </c>
      <c r="AB863" s="72">
        <f t="shared" si="171"/>
        <v>0</v>
      </c>
      <c r="AC863" s="72">
        <f t="shared" si="172"/>
        <v>0</v>
      </c>
      <c r="AD863" s="72">
        <f t="shared" si="173"/>
        <v>0</v>
      </c>
      <c r="AE863" s="59"/>
      <c r="AF863" s="115"/>
      <c r="AG863" s="115"/>
      <c r="AH863" s="115"/>
      <c r="AI863" s="115"/>
      <c r="AJ863" s="115"/>
      <c r="AK863" s="115"/>
      <c r="AL863" s="115"/>
      <c r="AM863" s="115"/>
      <c r="AN863" s="115"/>
      <c r="AO863" s="115"/>
      <c r="AP863" s="115"/>
      <c r="AQ863" s="115"/>
      <c r="AR863" s="115"/>
      <c r="AS863" s="115"/>
      <c r="AT863" s="115"/>
      <c r="AU863" s="115">
        <v>3</v>
      </c>
      <c r="AV863" s="115"/>
      <c r="AW863" s="115"/>
      <c r="AX863" s="115"/>
      <c r="AY863" s="115"/>
      <c r="AZ863" s="115"/>
      <c r="BA863" s="115"/>
      <c r="BB863" s="115"/>
      <c r="BC863" s="115"/>
      <c r="BD863" s="115"/>
      <c r="BE863" s="115"/>
      <c r="BF863" s="115"/>
      <c r="BG863" s="115"/>
      <c r="BH863" s="115"/>
      <c r="BI863" s="115"/>
      <c r="BJ863" s="115"/>
      <c r="BK863" s="115"/>
      <c r="BL863" s="115"/>
      <c r="BM863" s="115"/>
      <c r="BN863" s="115"/>
      <c r="BO863" s="115"/>
      <c r="BP863" s="115"/>
      <c r="BQ863" s="115"/>
      <c r="BR863" s="115"/>
      <c r="BS863" s="115"/>
      <c r="BT863" s="115"/>
      <c r="BU863" s="115"/>
    </row>
    <row r="864" spans="1:73" ht="51" customHeight="1" x14ac:dyDescent="0.3">
      <c r="A864" s="67" t="s">
        <v>499</v>
      </c>
      <c r="B864" s="143" cm="1">
        <f t="array" ref="B864">IF(COUNTA(AF864:BU864)=0,"",_xlfn.XLOOKUP(INDEX(AF864:BU864,MATCH(FALSE,ISBLANK(AF864:BU864),0)),$AF864:$BU864,$AF$738:$BU$738,0))</f>
        <v>45945</v>
      </c>
      <c r="C864" s="67" t="s">
        <v>789</v>
      </c>
      <c r="D864" s="67" t="s">
        <v>820</v>
      </c>
      <c r="E864" s="67">
        <v>2304261237</v>
      </c>
      <c r="F864" s="12" t="s">
        <v>893</v>
      </c>
      <c r="G864" s="12"/>
      <c r="H864" s="12" t="s">
        <v>1501</v>
      </c>
      <c r="J864" s="14" t="s">
        <v>1160</v>
      </c>
      <c r="K864" s="14" t="str">
        <f>_xlfn.XLOOKUP(CONCATENATE(O864," ",U864),'Liste BT'!$J:$J,'Liste BT'!$C:$C,0)</f>
        <v>17958</v>
      </c>
      <c r="L864" s="14"/>
      <c r="M864" s="68" t="str">
        <f>IF(N864=0,"",_xlfn.XLOOKUP(N864,'Liste des sites'!$E:$E,'Liste des sites'!$O:$O,""))</f>
        <v>Neuchâtel</v>
      </c>
      <c r="N864" s="12" t="s">
        <v>1208</v>
      </c>
      <c r="O864" s="69" t="str">
        <f>IF(N864=0,"",_xlfn.XLOOKUP(N864,'Liste des sites'!$E:$E,'Liste des sites'!$D:$D,""))</f>
        <v>19229</v>
      </c>
      <c r="P864" s="12" t="s">
        <v>1208</v>
      </c>
      <c r="Q864" s="103" t="s">
        <v>757</v>
      </c>
      <c r="R864" s="69" t="str">
        <f t="shared" si="167"/>
        <v>19229 Vitrerie intérieure et extérieure</v>
      </c>
      <c r="S864" s="103"/>
      <c r="T864" s="14">
        <f>IF(S864="",0,_xlfn.XLOOKUP(S864,'Clés appart'!$D:$D,'Clés appart'!$G:$G,0))</f>
        <v>0</v>
      </c>
      <c r="U864" s="69" t="s">
        <v>544</v>
      </c>
      <c r="V864" s="69" t="s">
        <v>544</v>
      </c>
      <c r="W864" s="69" t="str">
        <f>_xlfn.XLOOKUP(R864,'Liste BT'!$J:$J,'Liste BT'!$K:$K,"")</f>
        <v>A01</v>
      </c>
      <c r="X864" s="105"/>
      <c r="Y864" s="13">
        <v>2.5</v>
      </c>
      <c r="Z864" s="70">
        <f t="shared" si="169"/>
        <v>2.5</v>
      </c>
      <c r="AA864" s="72">
        <f t="shared" si="170"/>
        <v>0</v>
      </c>
      <c r="AB864" s="72">
        <f t="shared" si="171"/>
        <v>0</v>
      </c>
      <c r="AC864" s="72">
        <f t="shared" si="172"/>
        <v>0</v>
      </c>
      <c r="AD864" s="72">
        <f t="shared" si="173"/>
        <v>0</v>
      </c>
      <c r="AE864" s="59"/>
      <c r="AF864" s="115"/>
      <c r="AG864" s="115"/>
      <c r="AH864" s="115"/>
      <c r="AI864" s="115"/>
      <c r="AJ864" s="115"/>
      <c r="AK864" s="115"/>
      <c r="AL864" s="115"/>
      <c r="AM864" s="115"/>
      <c r="AN864" s="115"/>
      <c r="AO864" s="115"/>
      <c r="AP864" s="115"/>
      <c r="AQ864" s="115"/>
      <c r="AR864" s="115"/>
      <c r="AS864" s="115"/>
      <c r="AT864" s="115"/>
      <c r="AU864" s="115"/>
      <c r="AV864" s="115">
        <v>2.5</v>
      </c>
      <c r="AW864" s="115"/>
      <c r="AX864" s="115"/>
      <c r="AY864" s="115"/>
      <c r="AZ864" s="115"/>
      <c r="BA864" s="115"/>
      <c r="BB864" s="115"/>
      <c r="BC864" s="115"/>
      <c r="BD864" s="115"/>
      <c r="BE864" s="115"/>
      <c r="BF864" s="115"/>
      <c r="BG864" s="115"/>
      <c r="BH864" s="115"/>
      <c r="BI864" s="115"/>
      <c r="BJ864" s="115"/>
      <c r="BK864" s="115"/>
      <c r="BL864" s="115"/>
      <c r="BM864" s="115"/>
      <c r="BN864" s="115"/>
      <c r="BO864" s="115"/>
      <c r="BP864" s="115"/>
      <c r="BQ864" s="115"/>
      <c r="BR864" s="115"/>
      <c r="BS864" s="115"/>
      <c r="BT864" s="115"/>
      <c r="BU864" s="115"/>
    </row>
    <row r="865" spans="1:73" ht="51" customHeight="1" x14ac:dyDescent="0.3">
      <c r="A865" s="67" t="s">
        <v>499</v>
      </c>
      <c r="B865" s="143" cm="1">
        <f t="array" ref="B865">IF(COUNTA(AF865:BU865)=0,"",_xlfn.XLOOKUP(INDEX(AF865:BU865,MATCH(FALSE,ISBLANK(AF865:BU865),0)),$AF865:$BU865,$AF$738:$BU$738,0))</f>
        <v>45944</v>
      </c>
      <c r="C865" s="67" t="s">
        <v>787</v>
      </c>
      <c r="D865" s="67" t="s">
        <v>819</v>
      </c>
      <c r="E865" s="67">
        <v>2504267398</v>
      </c>
      <c r="F865" s="12" t="s">
        <v>1497</v>
      </c>
      <c r="G865" s="12"/>
      <c r="H865" s="12" t="s">
        <v>164</v>
      </c>
      <c r="I865" s="59"/>
      <c r="J865" s="21" t="s">
        <v>2759</v>
      </c>
      <c r="K865" s="14">
        <f>_xlfn.XLOOKUP(CONCATENATE(O865," ",U865),'Liste BT'!$J:$J,'Liste BT'!$C:$C,0)</f>
        <v>0</v>
      </c>
      <c r="L865" s="21"/>
      <c r="M865" s="68" t="str">
        <f>IF(N865=0,"",_xlfn.XLOOKUP(N865,'Liste des sites'!$E:$E,'Liste des sites'!$O:$O,""))</f>
        <v>Neuchâtel</v>
      </c>
      <c r="N865" s="12" t="s">
        <v>1840</v>
      </c>
      <c r="O865" s="69" t="str">
        <f>IF(N865=0,"",_xlfn.XLOOKUP(N865,'Liste des sites'!$E:$E,'Liste des sites'!$D:$D,""))</f>
        <v>1736</v>
      </c>
      <c r="P865" s="12" t="s">
        <v>1840</v>
      </c>
      <c r="Q865" s="103" t="s">
        <v>765</v>
      </c>
      <c r="R865" s="69" t="str">
        <f t="shared" si="167"/>
        <v/>
      </c>
      <c r="S865" s="103"/>
      <c r="T865" s="14">
        <f>IF(S865="",0,_xlfn.XLOOKUP(S865,'Clés appart'!$D:$D,'Clés appart'!$G:$G,0))</f>
        <v>0</v>
      </c>
      <c r="U865" s="69"/>
      <c r="V865" s="69"/>
      <c r="W865" s="69" t="str">
        <f>_xlfn.XLOOKUP(R865,'Liste BT'!$J:$J,'Liste BT'!$K:$K,"")</f>
        <v/>
      </c>
      <c r="X865" s="105" t="s">
        <v>765</v>
      </c>
      <c r="Y865" s="13">
        <v>2</v>
      </c>
      <c r="Z865" s="70">
        <f t="shared" si="169"/>
        <v>2</v>
      </c>
      <c r="AA865" s="72">
        <f t="shared" si="170"/>
        <v>0</v>
      </c>
      <c r="AB865" s="72">
        <f t="shared" si="171"/>
        <v>0</v>
      </c>
      <c r="AC865" s="72">
        <f t="shared" si="172"/>
        <v>0</v>
      </c>
      <c r="AD865" s="72">
        <f t="shared" si="173"/>
        <v>0</v>
      </c>
      <c r="AE865" s="59" t="s">
        <v>596</v>
      </c>
      <c r="AF865" s="115"/>
      <c r="AG865" s="115"/>
      <c r="AH865" s="115"/>
      <c r="AI865" s="115"/>
      <c r="AJ865" s="115"/>
      <c r="AK865" s="115"/>
      <c r="AL865" s="115"/>
      <c r="AM865" s="115"/>
      <c r="AN865" s="115"/>
      <c r="AO865" s="115"/>
      <c r="AP865" s="115"/>
      <c r="AQ865" s="115"/>
      <c r="AR865" s="115"/>
      <c r="AS865" s="115"/>
      <c r="AT865" s="115"/>
      <c r="AU865" s="115">
        <v>2</v>
      </c>
      <c r="AV865" s="115"/>
      <c r="AW865" s="115"/>
      <c r="AX865" s="115"/>
      <c r="AY865" s="115"/>
      <c r="AZ865" s="115"/>
      <c r="BA865" s="115"/>
      <c r="BB865" s="115"/>
      <c r="BC865" s="115"/>
      <c r="BD865" s="115"/>
      <c r="BE865" s="115"/>
      <c r="BF865" s="115"/>
      <c r="BG865" s="115"/>
      <c r="BH865" s="115"/>
      <c r="BI865" s="115"/>
      <c r="BJ865" s="115"/>
      <c r="BK865" s="115"/>
      <c r="BL865" s="115"/>
      <c r="BM865" s="115"/>
      <c r="BN865" s="115"/>
      <c r="BO865" s="115"/>
      <c r="BP865" s="115"/>
      <c r="BQ865" s="115"/>
      <c r="BR865" s="115"/>
      <c r="BS865" s="115"/>
      <c r="BT865" s="115"/>
      <c r="BU865" s="115"/>
    </row>
    <row r="866" spans="1:73" ht="51" customHeight="1" x14ac:dyDescent="0.3">
      <c r="A866" s="67" t="s">
        <v>499</v>
      </c>
      <c r="B866" s="143" cm="1">
        <f t="array" ref="B866">IF(COUNTA(AF866:BU866)=0,"",_xlfn.XLOOKUP(INDEX(AF866:BU866,MATCH(FALSE,ISBLANK(AF866:BU866),0)),$AF866:$BU866,$AF$738:$BU$738,0))</f>
        <v>45945</v>
      </c>
      <c r="C866" s="67" t="s">
        <v>787</v>
      </c>
      <c r="D866" s="67" t="s">
        <v>819</v>
      </c>
      <c r="E866" s="67">
        <v>2504267398</v>
      </c>
      <c r="F866" s="12"/>
      <c r="G866" s="12"/>
      <c r="H866" s="12" t="s">
        <v>1501</v>
      </c>
      <c r="J866" s="14" t="s">
        <v>638</v>
      </c>
      <c r="K866" s="14">
        <f>_xlfn.XLOOKUP(CONCATENATE(O866," ",U866),'Liste BT'!$J:$J,'Liste BT'!$C:$C,0)</f>
        <v>0</v>
      </c>
      <c r="L866" s="14"/>
      <c r="M866" s="68" t="str">
        <f>IF(N866=0,"",_xlfn.XLOOKUP(N866,'Liste des sites'!$E:$E,'Liste des sites'!$O:$O,""))</f>
        <v>Berne</v>
      </c>
      <c r="N866" s="12" t="s">
        <v>2510</v>
      </c>
      <c r="O866" s="69" t="str">
        <f>IF(N866=0,"",_xlfn.XLOOKUP(N866,'Liste des sites'!$E:$E,'Liste des sites'!$D:$D,""))</f>
        <v>1855</v>
      </c>
      <c r="P866" s="12" t="s">
        <v>2510</v>
      </c>
      <c r="Q866" s="103" t="s">
        <v>764</v>
      </c>
      <c r="R866" s="69" t="str">
        <f t="shared" si="167"/>
        <v>1855 Coop A fond trimestriel</v>
      </c>
      <c r="S866" s="103"/>
      <c r="T866" s="14">
        <f>IF(S866="",0,_xlfn.XLOOKUP(S866,'Clés appart'!$D:$D,'Clés appart'!$G:$G,0))</f>
        <v>0</v>
      </c>
      <c r="U866" s="69" t="s">
        <v>2591</v>
      </c>
      <c r="V866" s="69" t="s">
        <v>2591</v>
      </c>
      <c r="W866" s="69" t="str">
        <f>_xlfn.XLOOKUP(R866,'Liste BT'!$J:$J,'Liste BT'!$K:$K,"")</f>
        <v/>
      </c>
      <c r="X866" s="105"/>
      <c r="Y866" s="13">
        <v>2</v>
      </c>
      <c r="Z866" s="70">
        <f t="shared" si="169"/>
        <v>2</v>
      </c>
      <c r="AA866" s="72">
        <f t="shared" si="170"/>
        <v>0</v>
      </c>
      <c r="AB866" s="72">
        <f t="shared" si="171"/>
        <v>0</v>
      </c>
      <c r="AC866" s="72">
        <f t="shared" si="172"/>
        <v>0</v>
      </c>
      <c r="AD866" s="72">
        <f t="shared" si="173"/>
        <v>0</v>
      </c>
      <c r="AE866" s="59"/>
      <c r="AF866" s="115"/>
      <c r="AG866" s="115"/>
      <c r="AH866" s="115"/>
      <c r="AI866" s="115"/>
      <c r="AJ866" s="115"/>
      <c r="AK866" s="115"/>
      <c r="AL866" s="115"/>
      <c r="AM866" s="115"/>
      <c r="AN866" s="115"/>
      <c r="AO866" s="115"/>
      <c r="AP866" s="115"/>
      <c r="AQ866" s="115"/>
      <c r="AR866" s="115"/>
      <c r="AS866" s="115"/>
      <c r="AT866" s="115"/>
      <c r="AU866" s="115"/>
      <c r="AV866" s="115">
        <v>2</v>
      </c>
      <c r="AW866" s="115"/>
      <c r="AX866" s="115"/>
      <c r="AY866" s="115"/>
      <c r="AZ866" s="115"/>
      <c r="BA866" s="115"/>
      <c r="BB866" s="115"/>
      <c r="BC866" s="115"/>
      <c r="BD866" s="115"/>
      <c r="BE866" s="115"/>
      <c r="BF866" s="115"/>
      <c r="BG866" s="115"/>
      <c r="BH866" s="115"/>
      <c r="BI866" s="115"/>
      <c r="BJ866" s="115"/>
      <c r="BK866" s="115"/>
      <c r="BL866" s="115"/>
      <c r="BM866" s="115"/>
      <c r="BN866" s="115"/>
      <c r="BO866" s="115"/>
      <c r="BP866" s="115"/>
      <c r="BQ866" s="115"/>
      <c r="BR866" s="115"/>
      <c r="BS866" s="115"/>
      <c r="BT866" s="115"/>
      <c r="BU866" s="115"/>
    </row>
    <row r="867" spans="1:73" ht="51" customHeight="1" x14ac:dyDescent="0.3">
      <c r="A867" s="67" t="s">
        <v>499</v>
      </c>
      <c r="B867" s="143" cm="1">
        <f t="array" ref="B867">IF(COUNTA(AF867:BU867)=0,"",_xlfn.XLOOKUP(INDEX(AF867:BU867,MATCH(FALSE,ISBLANK(AF867:BU867),0)),$AF867:$BU867,$AF$738:$BU$738,0))</f>
        <v>45950</v>
      </c>
      <c r="C867" s="67" t="s">
        <v>785</v>
      </c>
      <c r="D867" s="67" t="s">
        <v>812</v>
      </c>
      <c r="E867" s="67">
        <v>2404263110</v>
      </c>
      <c r="F867" s="12"/>
      <c r="G867" s="12"/>
      <c r="H867" s="12" t="s">
        <v>1501</v>
      </c>
      <c r="J867" s="14" t="s">
        <v>11</v>
      </c>
      <c r="K867" s="14" t="str">
        <f>_xlfn.XLOOKUP(CONCATENATE(O867," ",U867),'Liste BT'!$J:$J,'Liste BT'!$C:$C,0)</f>
        <v>15368</v>
      </c>
      <c r="L867" s="14"/>
      <c r="M867" s="68" t="str">
        <f>IF(N867=0,"",_xlfn.XLOOKUP(N867,'Liste des sites'!$E:$E,'Liste des sites'!$O:$O,""))</f>
        <v>Jura</v>
      </c>
      <c r="N867" s="12" t="s">
        <v>2337</v>
      </c>
      <c r="O867" s="69" t="str">
        <f>IF(N867=0,"",_xlfn.XLOOKUP(N867,'Liste des sites'!$E:$E,'Liste des sites'!$D:$D,""))</f>
        <v>18248</v>
      </c>
      <c r="P867" s="12" t="s">
        <v>2337</v>
      </c>
      <c r="Q867" s="103" t="s">
        <v>521</v>
      </c>
      <c r="R867" s="69" t="str">
        <f t="shared" si="167"/>
        <v>18248 Vitrerie intérieure et extérieure</v>
      </c>
      <c r="S867" s="103"/>
      <c r="T867" s="14">
        <f>IF(S867="",0,_xlfn.XLOOKUP(S867,'Clés appart'!$D:$D,'Clés appart'!$G:$G,0))</f>
        <v>0</v>
      </c>
      <c r="U867" s="69" t="s">
        <v>544</v>
      </c>
      <c r="V867" s="69" t="s">
        <v>544</v>
      </c>
      <c r="W867" s="69" t="str">
        <f>_xlfn.XLOOKUP(R867,'Liste BT'!$J:$J,'Liste BT'!$K:$K,"")</f>
        <v>A04</v>
      </c>
      <c r="X867" s="105"/>
      <c r="Y867" s="13">
        <v>3.08</v>
      </c>
      <c r="Z867" s="70">
        <f t="shared" si="169"/>
        <v>3.08</v>
      </c>
      <c r="AA867" s="72">
        <f t="shared" si="170"/>
        <v>0</v>
      </c>
      <c r="AB867" s="72">
        <f t="shared" si="171"/>
        <v>0</v>
      </c>
      <c r="AC867" s="72">
        <f t="shared" si="172"/>
        <v>0</v>
      </c>
      <c r="AD867" s="72">
        <f t="shared" si="173"/>
        <v>0</v>
      </c>
      <c r="AE867" s="59"/>
      <c r="AF867" s="115"/>
      <c r="AG867" s="115"/>
      <c r="AH867" s="115"/>
      <c r="AI867" s="115"/>
      <c r="AJ867" s="115"/>
      <c r="AK867" s="115"/>
      <c r="AL867" s="115"/>
      <c r="AM867" s="115"/>
      <c r="AN867" s="115"/>
      <c r="AO867" s="115"/>
      <c r="AP867" s="115"/>
      <c r="AQ867" s="115"/>
      <c r="AR867" s="115"/>
      <c r="AS867" s="115"/>
      <c r="AT867" s="115"/>
      <c r="AU867" s="115"/>
      <c r="AV867" s="115"/>
      <c r="AW867" s="115"/>
      <c r="AX867" s="115"/>
      <c r="AY867" s="115"/>
      <c r="AZ867" s="115"/>
      <c r="BA867" s="115">
        <v>3.08</v>
      </c>
      <c r="BB867" s="115"/>
      <c r="BC867" s="115"/>
      <c r="BD867" s="115"/>
      <c r="BE867" s="115"/>
      <c r="BF867" s="115"/>
      <c r="BG867" s="115"/>
      <c r="BH867" s="115"/>
      <c r="BI867" s="115"/>
      <c r="BJ867" s="115"/>
      <c r="BK867" s="115"/>
      <c r="BL867" s="115"/>
      <c r="BM867" s="115"/>
      <c r="BN867" s="115"/>
      <c r="BO867" s="115"/>
      <c r="BP867" s="115"/>
      <c r="BQ867" s="115"/>
      <c r="BR867" s="115"/>
      <c r="BS867" s="115"/>
      <c r="BT867" s="115"/>
      <c r="BU867" s="115"/>
    </row>
    <row r="868" spans="1:73" ht="51" customHeight="1" x14ac:dyDescent="0.3">
      <c r="A868" s="67" t="s">
        <v>499</v>
      </c>
      <c r="B868" s="143" cm="1">
        <f t="array" ref="B868">IF(COUNTA(AF868:BU868)=0,"",_xlfn.XLOOKUP(INDEX(AF868:BU868,MATCH(FALSE,ISBLANK(AF868:BU868),0)),$AF868:$BU868,$AF$738:$BU$738,0))</f>
        <v>45950</v>
      </c>
      <c r="C868" s="67" t="s">
        <v>785</v>
      </c>
      <c r="D868" s="67" t="s">
        <v>812</v>
      </c>
      <c r="E868" s="67">
        <v>2404263110</v>
      </c>
      <c r="F868" s="12"/>
      <c r="G868" s="12"/>
      <c r="H868" s="12" t="s">
        <v>1501</v>
      </c>
      <c r="J868" s="14" t="s">
        <v>269</v>
      </c>
      <c r="K868" s="14" t="str">
        <f>_xlfn.XLOOKUP(CONCATENATE(O868," ",U868),'Liste BT'!$J:$J,'Liste BT'!$C:$C,0)</f>
        <v>15370</v>
      </c>
      <c r="L868" s="14"/>
      <c r="M868" s="68" t="str">
        <f>IF(N868=0,"",_xlfn.XLOOKUP(N868,'Liste des sites'!$E:$E,'Liste des sites'!$O:$O,""))</f>
        <v>Neuchâtel</v>
      </c>
      <c r="N868" s="12" t="s">
        <v>1641</v>
      </c>
      <c r="O868" s="69" t="str">
        <f>IF(N868=0,"",_xlfn.XLOOKUP(N868,'Liste des sites'!$E:$E,'Liste des sites'!$D:$D,""))</f>
        <v>18247</v>
      </c>
      <c r="P868" s="12" t="s">
        <v>1641</v>
      </c>
      <c r="Q868" s="103" t="s">
        <v>521</v>
      </c>
      <c r="R868" s="69" t="str">
        <f t="shared" si="167"/>
        <v>18247 Vitrerie intérieure et extérieure</v>
      </c>
      <c r="S868" s="103"/>
      <c r="T868" s="14">
        <f>IF(S868="",0,_xlfn.XLOOKUP(S868,'Clés appart'!$D:$D,'Clés appart'!$G:$G,0))</f>
        <v>0</v>
      </c>
      <c r="U868" s="69" t="s">
        <v>544</v>
      </c>
      <c r="V868" s="69" t="s">
        <v>544</v>
      </c>
      <c r="W868" s="69" t="str">
        <f>_xlfn.XLOOKUP(R868,'Liste BT'!$J:$J,'Liste BT'!$K:$K,"")</f>
        <v>A02</v>
      </c>
      <c r="X868" s="105"/>
      <c r="Y868" s="13">
        <v>2</v>
      </c>
      <c r="Z868" s="70">
        <f t="shared" si="169"/>
        <v>2</v>
      </c>
      <c r="AA868" s="72">
        <f t="shared" si="170"/>
        <v>0</v>
      </c>
      <c r="AB868" s="72">
        <f t="shared" si="171"/>
        <v>0</v>
      </c>
      <c r="AC868" s="72">
        <f t="shared" si="172"/>
        <v>0</v>
      </c>
      <c r="AD868" s="72">
        <f t="shared" si="173"/>
        <v>0</v>
      </c>
      <c r="AE868" s="59"/>
      <c r="AF868" s="115"/>
      <c r="AG868" s="115"/>
      <c r="AH868" s="115"/>
      <c r="AI868" s="115"/>
      <c r="AJ868" s="115"/>
      <c r="AK868" s="115"/>
      <c r="AL868" s="115"/>
      <c r="AM868" s="115"/>
      <c r="AN868" s="115"/>
      <c r="AO868" s="115"/>
      <c r="AP868" s="115"/>
      <c r="AQ868" s="115"/>
      <c r="AR868" s="115"/>
      <c r="AS868" s="115"/>
      <c r="AT868" s="115"/>
      <c r="AU868" s="115"/>
      <c r="AV868" s="115"/>
      <c r="AW868" s="115"/>
      <c r="AX868" s="115"/>
      <c r="AY868" s="115"/>
      <c r="AZ868" s="115"/>
      <c r="BA868" s="115">
        <v>2</v>
      </c>
      <c r="BB868" s="115"/>
      <c r="BC868" s="115"/>
      <c r="BD868" s="115"/>
      <c r="BE868" s="115"/>
      <c r="BF868" s="115"/>
      <c r="BG868" s="115"/>
      <c r="BH868" s="115"/>
      <c r="BI868" s="115"/>
      <c r="BJ868" s="115"/>
      <c r="BK868" s="115"/>
      <c r="BL868" s="115"/>
      <c r="BM868" s="115"/>
      <c r="BN868" s="115"/>
      <c r="BO868" s="115"/>
      <c r="BP868" s="115"/>
      <c r="BQ868" s="115"/>
      <c r="BR868" s="115"/>
      <c r="BS868" s="115"/>
      <c r="BT868" s="115"/>
      <c r="BU868" s="115"/>
    </row>
    <row r="869" spans="1:73" ht="51" customHeight="1" x14ac:dyDescent="0.3">
      <c r="A869" s="67" t="s">
        <v>499</v>
      </c>
      <c r="B869" s="143" cm="1">
        <f t="array" ref="B869">IF(COUNTA(AF869:BU869)=0,"",_xlfn.XLOOKUP(INDEX(AF869:BU869,MATCH(FALSE,ISBLANK(AF869:BU869),0)),$AF869:$BU869,$AF$738:$BU$738,0))</f>
        <v>45950</v>
      </c>
      <c r="C869" s="67" t="s">
        <v>785</v>
      </c>
      <c r="D869" s="67" t="s">
        <v>812</v>
      </c>
      <c r="E869" s="67">
        <v>2404263110</v>
      </c>
      <c r="F869" s="12"/>
      <c r="G869" s="12"/>
      <c r="H869" s="12" t="s">
        <v>1501</v>
      </c>
      <c r="I869" s="59"/>
      <c r="J869" s="14" t="s">
        <v>372</v>
      </c>
      <c r="K869" s="14">
        <f>_xlfn.XLOOKUP(CONCATENATE(O869," ",U869),'Liste BT'!$J:$J,'Liste BT'!$C:$C,0)</f>
        <v>0</v>
      </c>
      <c r="L869" s="14"/>
      <c r="M869" s="68" t="str">
        <f>IF(N869=0,"",_xlfn.XLOOKUP(N869,'Liste des sites'!$E:$E,'Liste des sites'!$O:$O,""))</f>
        <v>Neuchâtel</v>
      </c>
      <c r="N869" s="12" t="s">
        <v>1216</v>
      </c>
      <c r="O869" s="69" t="str">
        <f>IF(N869=0,"",_xlfn.XLOOKUP(N869,'Liste des sites'!$E:$E,'Liste des sites'!$D:$D,""))</f>
        <v>14513</v>
      </c>
      <c r="P869" s="12" t="s">
        <v>1216</v>
      </c>
      <c r="Q869" s="103" t="s">
        <v>521</v>
      </c>
      <c r="R869" s="69" t="str">
        <f t="shared" si="167"/>
        <v>14513 Vitrerie intérieure et extérieure</v>
      </c>
      <c r="S869" s="103"/>
      <c r="T869" s="14">
        <f>IF(S869="",0,_xlfn.XLOOKUP(S869,'Clés appart'!$D:$D,'Clés appart'!$G:$G,0))</f>
        <v>0</v>
      </c>
      <c r="U869" s="69" t="s">
        <v>544</v>
      </c>
      <c r="V869" s="69" t="s">
        <v>544</v>
      </c>
      <c r="W869" s="69" t="str">
        <f>_xlfn.XLOOKUP(R869,'Liste BT'!$J:$J,'Liste BT'!$K:$K,"")</f>
        <v/>
      </c>
      <c r="X869" s="105"/>
      <c r="Y869" s="13">
        <v>1.5</v>
      </c>
      <c r="Z869" s="70">
        <f t="shared" si="169"/>
        <v>1.5</v>
      </c>
      <c r="AA869" s="72">
        <f t="shared" si="170"/>
        <v>0</v>
      </c>
      <c r="AB869" s="72">
        <f t="shared" si="171"/>
        <v>0</v>
      </c>
      <c r="AC869" s="72">
        <f t="shared" si="172"/>
        <v>0</v>
      </c>
      <c r="AD869" s="72">
        <f t="shared" si="173"/>
        <v>0</v>
      </c>
      <c r="AE869" s="59"/>
      <c r="AF869" s="115"/>
      <c r="AG869" s="115"/>
      <c r="AH869" s="115"/>
      <c r="AI869" s="115"/>
      <c r="AJ869" s="115"/>
      <c r="AK869" s="115"/>
      <c r="AL869" s="115"/>
      <c r="AM869" s="115"/>
      <c r="AN869" s="115"/>
      <c r="AO869" s="115"/>
      <c r="AP869" s="115"/>
      <c r="AQ869" s="115"/>
      <c r="AR869" s="115"/>
      <c r="AS869" s="115"/>
      <c r="AT869" s="115"/>
      <c r="AU869" s="115"/>
      <c r="AV869" s="115"/>
      <c r="AW869" s="115"/>
      <c r="AX869" s="115"/>
      <c r="AY869" s="115"/>
      <c r="AZ869" s="115"/>
      <c r="BA869" s="115">
        <v>1.5</v>
      </c>
      <c r="BB869" s="115"/>
      <c r="BC869" s="115"/>
      <c r="BD869" s="115"/>
      <c r="BE869" s="115"/>
      <c r="BF869" s="115"/>
      <c r="BG869" s="115"/>
      <c r="BH869" s="115"/>
      <c r="BI869" s="115"/>
      <c r="BJ869" s="115"/>
      <c r="BK869" s="115"/>
      <c r="BL869" s="115"/>
      <c r="BM869" s="115"/>
      <c r="BN869" s="115"/>
      <c r="BO869" s="115"/>
      <c r="BP869" s="115"/>
      <c r="BQ869" s="115"/>
      <c r="BR869" s="115"/>
      <c r="BS869" s="115"/>
      <c r="BT869" s="115"/>
      <c r="BU869" s="115"/>
    </row>
    <row r="870" spans="1:73" ht="51" customHeight="1" x14ac:dyDescent="0.3">
      <c r="A870" s="67" t="s">
        <v>499</v>
      </c>
      <c r="B870" s="143" cm="1">
        <f t="array" ref="B870">IF(COUNTA(AF870:BU870)=0,"",_xlfn.XLOOKUP(INDEX(AF870:BU870,MATCH(FALSE,ISBLANK(AF870:BU870),0)),$AF870:$BU870,$AF$738:$BU$738,0))</f>
        <v>45950</v>
      </c>
      <c r="C870" s="67" t="s">
        <v>785</v>
      </c>
      <c r="D870" s="67" t="s">
        <v>812</v>
      </c>
      <c r="E870" s="67">
        <v>2404263110</v>
      </c>
      <c r="F870" s="12"/>
      <c r="G870" s="12"/>
      <c r="H870" s="12" t="s">
        <v>1501</v>
      </c>
      <c r="J870" s="14" t="s">
        <v>267</v>
      </c>
      <c r="K870" s="14" t="str">
        <f>_xlfn.XLOOKUP(CONCATENATE(O870," ",U870),'Liste BT'!$J:$J,'Liste BT'!$C:$C,0)</f>
        <v>12305</v>
      </c>
      <c r="L870" s="14"/>
      <c r="M870" s="68" t="str">
        <f>IF(N870=0,"",_xlfn.XLOOKUP(N870,'Liste des sites'!$E:$E,'Liste des sites'!$O:$O,""))</f>
        <v>Neuchâtel</v>
      </c>
      <c r="N870" s="12" t="s">
        <v>2039</v>
      </c>
      <c r="O870" s="69" t="str">
        <f>IF(N870=0,"",_xlfn.XLOOKUP(N870,'Liste des sites'!$E:$E,'Liste des sites'!$D:$D,""))</f>
        <v>1674</v>
      </c>
      <c r="P870" s="12" t="s">
        <v>2039</v>
      </c>
      <c r="Q870" s="103" t="s">
        <v>521</v>
      </c>
      <c r="R870" s="69" t="str">
        <f t="shared" ref="R870:R933" si="174">IF(U870="","",CONCATENATE(O870," ",U870))</f>
        <v>1674 Vitrerie intérieure et extérieure</v>
      </c>
      <c r="S870" s="103"/>
      <c r="T870" s="14">
        <f>IF(S870="",0,_xlfn.XLOOKUP(S870,'Clés appart'!$D:$D,'Clés appart'!$G:$G,0))</f>
        <v>0</v>
      </c>
      <c r="U870" s="69" t="s">
        <v>544</v>
      </c>
      <c r="V870" s="69" t="s">
        <v>544</v>
      </c>
      <c r="W870" s="69">
        <f>_xlfn.XLOOKUP(R870,'Liste BT'!$J:$J,'Liste BT'!$K:$K,"")</f>
        <v>0</v>
      </c>
      <c r="X870" s="105"/>
      <c r="Y870" s="13">
        <v>1.1000000000000001</v>
      </c>
      <c r="Z870" s="70">
        <f t="shared" si="169"/>
        <v>1</v>
      </c>
      <c r="AA870" s="72">
        <f t="shared" si="170"/>
        <v>0</v>
      </c>
      <c r="AB870" s="72">
        <f t="shared" si="171"/>
        <v>0</v>
      </c>
      <c r="AC870" s="72">
        <f t="shared" si="172"/>
        <v>0</v>
      </c>
      <c r="AD870" s="72">
        <f t="shared" si="173"/>
        <v>0</v>
      </c>
      <c r="AE870" s="59"/>
      <c r="AF870" s="115"/>
      <c r="AG870" s="115"/>
      <c r="AH870" s="115"/>
      <c r="AI870" s="115"/>
      <c r="AJ870" s="115"/>
      <c r="AK870" s="115"/>
      <c r="AL870" s="115"/>
      <c r="AM870" s="115"/>
      <c r="AN870" s="115"/>
      <c r="AO870" s="115"/>
      <c r="AP870" s="115"/>
      <c r="AQ870" s="115"/>
      <c r="AR870" s="115"/>
      <c r="AS870" s="115"/>
      <c r="AT870" s="115"/>
      <c r="AU870" s="115"/>
      <c r="AV870" s="115"/>
      <c r="AW870" s="115"/>
      <c r="AX870" s="115"/>
      <c r="AY870" s="115"/>
      <c r="AZ870" s="115"/>
      <c r="BA870" s="115">
        <v>1</v>
      </c>
      <c r="BB870" s="115"/>
      <c r="BC870" s="115"/>
      <c r="BD870" s="115"/>
      <c r="BE870" s="115"/>
      <c r="BF870" s="115"/>
      <c r="BG870" s="115"/>
      <c r="BH870" s="115"/>
      <c r="BI870" s="115"/>
      <c r="BJ870" s="115"/>
      <c r="BK870" s="115"/>
      <c r="BL870" s="115"/>
      <c r="BM870" s="115"/>
      <c r="BN870" s="115"/>
      <c r="BO870" s="115"/>
      <c r="BP870" s="115"/>
      <c r="BQ870" s="115"/>
      <c r="BR870" s="115"/>
      <c r="BS870" s="115"/>
      <c r="BT870" s="115"/>
      <c r="BU870" s="115"/>
    </row>
    <row r="871" spans="1:73" ht="51" customHeight="1" x14ac:dyDescent="0.3">
      <c r="A871" s="67" t="s">
        <v>499</v>
      </c>
      <c r="B871" s="143" cm="1">
        <f t="array" ref="B871">IF(COUNTA(AF871:BU871)=0,"",_xlfn.XLOOKUP(INDEX(AF871:BU871,MATCH(FALSE,ISBLANK(AF871:BU871),0)),$AF871:$BU871,$AF$738:$BU$738,0))</f>
        <v>45951</v>
      </c>
      <c r="C871" s="67" t="s">
        <v>785</v>
      </c>
      <c r="D871" s="67" t="s">
        <v>812</v>
      </c>
      <c r="E871" s="67">
        <v>2404263110</v>
      </c>
      <c r="F871" s="12"/>
      <c r="G871" s="12"/>
      <c r="H871" s="12" t="s">
        <v>1501</v>
      </c>
      <c r="I871" s="59"/>
      <c r="J871" s="14" t="s">
        <v>585</v>
      </c>
      <c r="K871" s="14" t="str">
        <f>_xlfn.XLOOKUP(CONCATENATE(O871," ",U871),'Liste BT'!$J:$J,'Liste BT'!$C:$C,0)</f>
        <v>17616</v>
      </c>
      <c r="L871" s="14"/>
      <c r="M871" s="68" t="str">
        <f>IF(N871=0,"",_xlfn.XLOOKUP(N871,'Liste des sites'!$E:$E,'Liste des sites'!$O:$O,""))</f>
        <v>Neuchâtel</v>
      </c>
      <c r="N871" s="12" t="s">
        <v>1271</v>
      </c>
      <c r="O871" s="69" t="str">
        <f>IF(N871=0,"",_xlfn.XLOOKUP(N871,'Liste des sites'!$E:$E,'Liste des sites'!$D:$D,""))</f>
        <v>14517</v>
      </c>
      <c r="P871" s="12" t="s">
        <v>1271</v>
      </c>
      <c r="Q871" s="103" t="s">
        <v>531</v>
      </c>
      <c r="R871" s="69" t="str">
        <f t="shared" si="174"/>
        <v>14517 Ramassage des déchets</v>
      </c>
      <c r="S871" s="103"/>
      <c r="T871" s="14">
        <f>IF(S871="",0,_xlfn.XLOOKUP(S871,'Clés appart'!$D:$D,'Clés appart'!$G:$G,0))</f>
        <v>0</v>
      </c>
      <c r="U871" s="69" t="s">
        <v>672</v>
      </c>
      <c r="V871" s="69" t="s">
        <v>672</v>
      </c>
      <c r="W871" s="69" t="str">
        <f>_xlfn.XLOOKUP(R871,'Liste BT'!$J:$J,'Liste BT'!$K:$K,"")</f>
        <v>A02</v>
      </c>
      <c r="X871" s="105"/>
      <c r="Y871" s="19">
        <v>1</v>
      </c>
      <c r="Z871" s="70">
        <f t="shared" si="169"/>
        <v>0.5</v>
      </c>
      <c r="AA871" s="72">
        <f t="shared" si="170"/>
        <v>0</v>
      </c>
      <c r="AB871" s="72">
        <f t="shared" si="171"/>
        <v>0</v>
      </c>
      <c r="AC871" s="72">
        <f t="shared" si="172"/>
        <v>0</v>
      </c>
      <c r="AD871" s="72">
        <f t="shared" si="173"/>
        <v>0</v>
      </c>
      <c r="AE871" s="59"/>
      <c r="AF871" s="115"/>
      <c r="AG871" s="115"/>
      <c r="AH871" s="115"/>
      <c r="AI871" s="115"/>
      <c r="AJ871" s="115"/>
      <c r="AK871" s="115"/>
      <c r="AL871" s="115"/>
      <c r="AM871" s="115"/>
      <c r="AN871" s="115"/>
      <c r="AO871" s="115"/>
      <c r="AP871" s="115"/>
      <c r="AQ871" s="115"/>
      <c r="AR871" s="115"/>
      <c r="AS871" s="115"/>
      <c r="AT871" s="115"/>
      <c r="AU871" s="115"/>
      <c r="AV871" s="115"/>
      <c r="AW871" s="115"/>
      <c r="AX871" s="115"/>
      <c r="AY871" s="115"/>
      <c r="AZ871" s="115"/>
      <c r="BA871" s="115"/>
      <c r="BB871" s="115">
        <v>0.5</v>
      </c>
      <c r="BC871" s="115"/>
      <c r="BD871" s="115"/>
      <c r="BE871" s="115"/>
      <c r="BF871" s="115"/>
      <c r="BG871" s="115"/>
      <c r="BH871" s="115"/>
      <c r="BI871" s="115"/>
      <c r="BJ871" s="115"/>
      <c r="BK871" s="115"/>
      <c r="BL871" s="115"/>
      <c r="BM871" s="115"/>
      <c r="BN871" s="115"/>
      <c r="BO871" s="115"/>
      <c r="BP871" s="115"/>
      <c r="BQ871" s="115"/>
      <c r="BR871" s="115"/>
      <c r="BS871" s="115"/>
      <c r="BT871" s="115"/>
      <c r="BU871" s="115"/>
    </row>
    <row r="872" spans="1:73" ht="51" customHeight="1" x14ac:dyDescent="0.3">
      <c r="A872" s="67" t="s">
        <v>499</v>
      </c>
      <c r="B872" s="143" cm="1">
        <f t="array" ref="B872">IF(COUNTA(AF872:BU872)=0,"",_xlfn.XLOOKUP(INDEX(AF872:BU872,MATCH(FALSE,ISBLANK(AF872:BU872),0)),$AF872:$BU872,$AF$738:$BU$738,0))</f>
        <v>45951</v>
      </c>
      <c r="C872" s="67" t="s">
        <v>785</v>
      </c>
      <c r="D872" s="67" t="s">
        <v>812</v>
      </c>
      <c r="E872" s="67">
        <v>2404263110</v>
      </c>
      <c r="F872" s="12"/>
      <c r="G872" s="12"/>
      <c r="H872" s="12" t="s">
        <v>1501</v>
      </c>
      <c r="J872" s="14" t="s">
        <v>590</v>
      </c>
      <c r="K872" s="14" t="str">
        <f>_xlfn.XLOOKUP(CONCATENATE(O872," ",U872),'Liste BT'!$J:$J,'Liste BT'!$C:$C,0)</f>
        <v>17613</v>
      </c>
      <c r="L872" s="14"/>
      <c r="M872" s="68" t="str">
        <f>IF(N872=0,"",_xlfn.XLOOKUP(N872,'Liste des sites'!$E:$E,'Liste des sites'!$O:$O,""))</f>
        <v>Neuchâtel</v>
      </c>
      <c r="N872" s="12" t="s">
        <v>1975</v>
      </c>
      <c r="O872" s="69" t="str">
        <f>IF(N872=0,"",_xlfn.XLOOKUP(N872,'Liste des sites'!$E:$E,'Liste des sites'!$D:$D,""))</f>
        <v>15189</v>
      </c>
      <c r="P872" s="12" t="s">
        <v>1975</v>
      </c>
      <c r="Q872" s="103" t="s">
        <v>531</v>
      </c>
      <c r="R872" s="69" t="str">
        <f t="shared" si="174"/>
        <v>15189 Ramassage des déchets</v>
      </c>
      <c r="S872" s="103"/>
      <c r="T872" s="14">
        <f>IF(S872="",0,_xlfn.XLOOKUP(S872,'Clés appart'!$D:$D,'Clés appart'!$G:$G,0))</f>
        <v>0</v>
      </c>
      <c r="U872" s="69" t="s">
        <v>672</v>
      </c>
      <c r="V872" s="69" t="s">
        <v>672</v>
      </c>
      <c r="W872" s="69" t="str">
        <f>_xlfn.XLOOKUP(R872,'Liste BT'!$J:$J,'Liste BT'!$K:$K,"")</f>
        <v>A04</v>
      </c>
      <c r="X872" s="105"/>
      <c r="Y872" s="19">
        <v>1</v>
      </c>
      <c r="Z872" s="70">
        <f t="shared" si="169"/>
        <v>0.5</v>
      </c>
      <c r="AA872" s="72">
        <f t="shared" si="170"/>
        <v>0</v>
      </c>
      <c r="AB872" s="72">
        <f t="shared" si="171"/>
        <v>0</v>
      </c>
      <c r="AC872" s="72">
        <f t="shared" si="172"/>
        <v>0</v>
      </c>
      <c r="AD872" s="72">
        <f t="shared" si="173"/>
        <v>0</v>
      </c>
      <c r="AE872" s="59"/>
      <c r="AF872" s="115"/>
      <c r="AG872" s="115"/>
      <c r="AH872" s="115"/>
      <c r="AI872" s="115"/>
      <c r="AJ872" s="115"/>
      <c r="AK872" s="115"/>
      <c r="AL872" s="115"/>
      <c r="AM872" s="115"/>
      <c r="AN872" s="115"/>
      <c r="AO872" s="115"/>
      <c r="AP872" s="115"/>
      <c r="AQ872" s="115"/>
      <c r="AR872" s="115"/>
      <c r="AS872" s="115"/>
      <c r="AT872" s="115"/>
      <c r="AU872" s="115"/>
      <c r="AV872" s="115"/>
      <c r="AW872" s="115"/>
      <c r="AX872" s="115"/>
      <c r="AY872" s="115"/>
      <c r="AZ872" s="115"/>
      <c r="BA872" s="115"/>
      <c r="BB872" s="115">
        <v>0.5</v>
      </c>
      <c r="BC872" s="115"/>
      <c r="BD872" s="115"/>
      <c r="BE872" s="115"/>
      <c r="BF872" s="115"/>
      <c r="BG872" s="115"/>
      <c r="BH872" s="115"/>
      <c r="BI872" s="115"/>
      <c r="BJ872" s="115"/>
      <c r="BK872" s="115"/>
      <c r="BL872" s="115"/>
      <c r="BM872" s="115"/>
      <c r="BN872" s="115"/>
      <c r="BO872" s="115"/>
      <c r="BP872" s="115"/>
      <c r="BQ872" s="115"/>
      <c r="BR872" s="115"/>
      <c r="BS872" s="115"/>
      <c r="BT872" s="115"/>
      <c r="BU872" s="115"/>
    </row>
    <row r="873" spans="1:73" ht="51" customHeight="1" x14ac:dyDescent="0.3">
      <c r="A873" s="67" t="s">
        <v>499</v>
      </c>
      <c r="B873" s="143" cm="1">
        <f t="array" ref="B873">IF(COUNTA(AF873:BU873)=0,"",_xlfn.XLOOKUP(INDEX(AF873:BU873,MATCH(FALSE,ISBLANK(AF873:BU873),0)),$AF873:$BU873,$AF$738:$BU$738,0))</f>
        <v>45951</v>
      </c>
      <c r="C873" s="67" t="s">
        <v>785</v>
      </c>
      <c r="D873" s="67" t="s">
        <v>812</v>
      </c>
      <c r="E873" s="67">
        <v>2404263110</v>
      </c>
      <c r="F873" s="12"/>
      <c r="G873" s="12"/>
      <c r="H873" s="12" t="s">
        <v>1501</v>
      </c>
      <c r="J873" s="14" t="s">
        <v>379</v>
      </c>
      <c r="K873" s="14">
        <f>_xlfn.XLOOKUP(CONCATENATE(O873," ",U873),'Liste BT'!$J:$J,'Liste BT'!$C:$C,0)</f>
        <v>0</v>
      </c>
      <c r="L873" s="14"/>
      <c r="M873" s="68" t="str">
        <f>IF(N873=0,"",_xlfn.XLOOKUP(N873,'Liste des sites'!$E:$E,'Liste des sites'!$O:$O,""))</f>
        <v>Neuchâtel</v>
      </c>
      <c r="N873" s="12" t="s">
        <v>2231</v>
      </c>
      <c r="O873" s="69" t="str">
        <f>IF(N873=0,"",_xlfn.XLOOKUP(N873,'Liste des sites'!$E:$E,'Liste des sites'!$D:$D,""))</f>
        <v>14519</v>
      </c>
      <c r="P873" s="12" t="s">
        <v>2231</v>
      </c>
      <c r="Q873" s="103" t="s">
        <v>521</v>
      </c>
      <c r="R873" s="69" t="str">
        <f t="shared" si="174"/>
        <v>14519 Vitrerie intérieure et extérieure</v>
      </c>
      <c r="S873" s="103"/>
      <c r="T873" s="14">
        <f>IF(S873="",0,_xlfn.XLOOKUP(S873,'Clés appart'!$D:$D,'Clés appart'!$G:$G,0))</f>
        <v>0</v>
      </c>
      <c r="U873" s="69" t="s">
        <v>544</v>
      </c>
      <c r="V873" s="69" t="s">
        <v>544</v>
      </c>
      <c r="W873" s="69" t="str">
        <f>_xlfn.XLOOKUP(R873,'Liste BT'!$J:$J,'Liste BT'!$K:$K,"")</f>
        <v/>
      </c>
      <c r="X873" s="105"/>
      <c r="Y873" s="13">
        <v>1</v>
      </c>
      <c r="Z873" s="70">
        <f t="shared" si="169"/>
        <v>1</v>
      </c>
      <c r="AA873" s="72">
        <f t="shared" si="170"/>
        <v>0</v>
      </c>
      <c r="AB873" s="72">
        <f t="shared" si="171"/>
        <v>0</v>
      </c>
      <c r="AC873" s="72">
        <f t="shared" si="172"/>
        <v>0</v>
      </c>
      <c r="AD873" s="72">
        <f t="shared" si="173"/>
        <v>0</v>
      </c>
      <c r="AE873" s="59"/>
      <c r="AF873" s="115"/>
      <c r="AG873" s="115"/>
      <c r="AH873" s="115"/>
      <c r="AI873" s="115"/>
      <c r="AJ873" s="115"/>
      <c r="AK873" s="115"/>
      <c r="AL873" s="115"/>
      <c r="AM873" s="115"/>
      <c r="AN873" s="115"/>
      <c r="AO873" s="115"/>
      <c r="AP873" s="115"/>
      <c r="AQ873" s="115"/>
      <c r="AR873" s="115"/>
      <c r="AS873" s="115"/>
      <c r="AT873" s="115"/>
      <c r="AU873" s="115"/>
      <c r="AV873" s="115"/>
      <c r="AW873" s="115"/>
      <c r="AX873" s="115"/>
      <c r="AY873" s="115"/>
      <c r="AZ873" s="115"/>
      <c r="BA873" s="115"/>
      <c r="BB873" s="115">
        <v>1</v>
      </c>
      <c r="BC873" s="115"/>
      <c r="BD873" s="115"/>
      <c r="BE873" s="115"/>
      <c r="BF873" s="115"/>
      <c r="BG873" s="115"/>
      <c r="BH873" s="115"/>
      <c r="BI873" s="115"/>
      <c r="BJ873" s="115"/>
      <c r="BK873" s="115"/>
      <c r="BL873" s="115"/>
      <c r="BM873" s="115"/>
      <c r="BN873" s="115"/>
      <c r="BO873" s="115"/>
      <c r="BP873" s="115"/>
      <c r="BQ873" s="115"/>
      <c r="BR873" s="115"/>
      <c r="BS873" s="115"/>
      <c r="BT873" s="115"/>
      <c r="BU873" s="115"/>
    </row>
    <row r="874" spans="1:73" ht="51" customHeight="1" x14ac:dyDescent="0.3">
      <c r="A874" s="67" t="s">
        <v>499</v>
      </c>
      <c r="B874" s="143" cm="1">
        <f t="array" ref="B874">IF(COUNTA(AF874:BU874)=0,"",_xlfn.XLOOKUP(INDEX(AF874:BU874,MATCH(FALSE,ISBLANK(AF874:BU874),0)),$AF874:$BU874,$AF$738:$BU$738,0))</f>
        <v>45951</v>
      </c>
      <c r="C874" s="67" t="s">
        <v>785</v>
      </c>
      <c r="D874" s="67" t="s">
        <v>812</v>
      </c>
      <c r="E874" s="67">
        <v>2404263110</v>
      </c>
      <c r="F874" s="12" t="s">
        <v>797</v>
      </c>
      <c r="G874" s="12"/>
      <c r="H874" s="12" t="s">
        <v>2746</v>
      </c>
      <c r="J874" s="14" t="s">
        <v>1189</v>
      </c>
      <c r="K874" s="14">
        <f>_xlfn.XLOOKUP(CONCATENATE(O874," ",U874),'Liste BT'!$J:$J,'Liste BT'!$C:$C,0)</f>
        <v>0</v>
      </c>
      <c r="L874" s="14" t="s">
        <v>1189</v>
      </c>
      <c r="M874" s="68" t="str">
        <f>IF(N874=0,"",_xlfn.XLOOKUP(N874,'Liste des sites'!$E:$E,'Liste des sites'!$O:$O,""))</f>
        <v>Neuchâtel</v>
      </c>
      <c r="N874" s="12" t="s">
        <v>194</v>
      </c>
      <c r="O874" s="69" t="str">
        <f>IF(N874=0,"",_xlfn.XLOOKUP(N874,'Liste des sites'!$E:$E,'Liste des sites'!$D:$D,""))</f>
        <v>144</v>
      </c>
      <c r="P874" s="12" t="s">
        <v>194</v>
      </c>
      <c r="Q874" s="103" t="s">
        <v>772</v>
      </c>
      <c r="R874" s="69" t="str">
        <f t="shared" si="174"/>
        <v/>
      </c>
      <c r="S874" s="103"/>
      <c r="T874" s="14">
        <f>IF(S874="",0,_xlfn.XLOOKUP(S874,'Clés appart'!$D:$D,'Clés appart'!$G:$G,0))</f>
        <v>0</v>
      </c>
      <c r="U874" s="69"/>
      <c r="V874" s="69"/>
      <c r="W874" s="69" t="str">
        <f>_xlfn.XLOOKUP(R874,'Liste BT'!$J:$J,'Liste BT'!$K:$K,"")</f>
        <v/>
      </c>
      <c r="X874" s="105" t="s">
        <v>772</v>
      </c>
      <c r="Y874" s="13">
        <v>2</v>
      </c>
      <c r="Z874" s="70">
        <f t="shared" ref="Z874:Z920" si="175">SUM(AF874:BU874)</f>
        <v>2</v>
      </c>
      <c r="AA874" s="72">
        <f t="shared" si="170"/>
        <v>0</v>
      </c>
      <c r="AB874" s="72">
        <f t="shared" si="171"/>
        <v>0</v>
      </c>
      <c r="AC874" s="72">
        <f t="shared" si="172"/>
        <v>0</v>
      </c>
      <c r="AD874" s="72">
        <f t="shared" si="173"/>
        <v>0</v>
      </c>
      <c r="AE874" s="59"/>
      <c r="AF874" s="115"/>
      <c r="AG874" s="115"/>
      <c r="AH874" s="115"/>
      <c r="AI874" s="115"/>
      <c r="AJ874" s="115"/>
      <c r="AK874" s="115"/>
      <c r="AL874" s="115"/>
      <c r="AM874" s="115"/>
      <c r="AN874" s="115"/>
      <c r="AO874" s="115"/>
      <c r="AP874" s="115"/>
      <c r="AQ874" s="115"/>
      <c r="AR874" s="115"/>
      <c r="AS874" s="115"/>
      <c r="AT874" s="115"/>
      <c r="AU874" s="115"/>
      <c r="AV874" s="115"/>
      <c r="AW874" s="115"/>
      <c r="AX874" s="115"/>
      <c r="AY874" s="115"/>
      <c r="AZ874" s="115"/>
      <c r="BA874" s="115"/>
      <c r="BB874" s="115">
        <v>2</v>
      </c>
      <c r="BC874" s="115"/>
      <c r="BD874" s="115"/>
      <c r="BE874" s="115"/>
      <c r="BF874" s="115"/>
      <c r="BG874" s="115"/>
      <c r="BH874" s="115"/>
      <c r="BI874" s="115"/>
      <c r="BJ874" s="115"/>
      <c r="BK874" s="115"/>
      <c r="BL874" s="115"/>
      <c r="BM874" s="115"/>
      <c r="BN874" s="115"/>
      <c r="BO874" s="115"/>
      <c r="BP874" s="115"/>
      <c r="BQ874" s="115"/>
      <c r="BR874" s="115"/>
      <c r="BS874" s="115"/>
      <c r="BT874" s="115"/>
      <c r="BU874" s="115"/>
    </row>
    <row r="875" spans="1:73" ht="51" customHeight="1" x14ac:dyDescent="0.3">
      <c r="A875" s="67" t="s">
        <v>499</v>
      </c>
      <c r="B875" s="143" cm="1">
        <f t="array" ref="B875">IF(COUNTA(AF875:BU875)=0,"",_xlfn.XLOOKUP(INDEX(AF875:BU875,MATCH(FALSE,ISBLANK(AF875:BU875),0)),$AF875:$BU875,$AF$738:$BU$738,0))</f>
        <v>45951</v>
      </c>
      <c r="C875" s="67" t="s">
        <v>785</v>
      </c>
      <c r="D875" s="67" t="s">
        <v>812</v>
      </c>
      <c r="E875" s="67">
        <v>2404263110</v>
      </c>
      <c r="F875" s="12"/>
      <c r="G875" s="12"/>
      <c r="H875" s="12" t="s">
        <v>1501</v>
      </c>
      <c r="J875" s="14" t="s">
        <v>246</v>
      </c>
      <c r="K875" s="14">
        <f>_xlfn.XLOOKUP(CONCATENATE(O875," ",U875),'Liste BT'!$J:$J,'Liste BT'!$C:$C,0)</f>
        <v>0</v>
      </c>
      <c r="L875" s="14"/>
      <c r="M875" s="68" t="str">
        <f>IF(N875=0,"",_xlfn.XLOOKUP(N875,'Liste des sites'!$E:$E,'Liste des sites'!$O:$O,""))</f>
        <v>Neuchâtel</v>
      </c>
      <c r="N875" s="12" t="s">
        <v>1829</v>
      </c>
      <c r="O875" s="69" t="str">
        <f>IF(N875=0,"",_xlfn.XLOOKUP(N875,'Liste des sites'!$E:$E,'Liste des sites'!$D:$D,""))</f>
        <v>1804</v>
      </c>
      <c r="P875" s="12" t="s">
        <v>1829</v>
      </c>
      <c r="Q875" s="105" t="s">
        <v>798</v>
      </c>
      <c r="R875" s="69" t="str">
        <f t="shared" si="174"/>
        <v/>
      </c>
      <c r="S875" s="103"/>
      <c r="T875" s="14">
        <f>IF(S875="",0,_xlfn.XLOOKUP(S875,'Clés appart'!$D:$D,'Clés appart'!$G:$G,0))</f>
        <v>0</v>
      </c>
      <c r="U875" s="69"/>
      <c r="V875" s="69"/>
      <c r="W875" s="69" t="str">
        <f>_xlfn.XLOOKUP(R875,'Liste BT'!$J:$J,'Liste BT'!$K:$K,"")</f>
        <v/>
      </c>
      <c r="X875" s="105" t="s">
        <v>2798</v>
      </c>
      <c r="Y875" s="13">
        <v>2</v>
      </c>
      <c r="Z875" s="70">
        <f t="shared" si="175"/>
        <v>2</v>
      </c>
      <c r="AA875" s="72">
        <f t="shared" si="170"/>
        <v>0</v>
      </c>
      <c r="AB875" s="72">
        <f t="shared" si="171"/>
        <v>0</v>
      </c>
      <c r="AC875" s="72">
        <f t="shared" si="172"/>
        <v>0</v>
      </c>
      <c r="AD875" s="72">
        <f t="shared" si="173"/>
        <v>0</v>
      </c>
      <c r="AE875" s="59"/>
      <c r="AF875" s="115"/>
      <c r="AG875" s="115"/>
      <c r="AH875" s="115"/>
      <c r="AI875" s="115"/>
      <c r="AJ875" s="115"/>
      <c r="AK875" s="115"/>
      <c r="AL875" s="115"/>
      <c r="AM875" s="115"/>
      <c r="AN875" s="115"/>
      <c r="AO875" s="115"/>
      <c r="AP875" s="115"/>
      <c r="AQ875" s="115"/>
      <c r="AR875" s="115"/>
      <c r="AS875" s="115"/>
      <c r="AT875" s="115"/>
      <c r="AU875" s="115"/>
      <c r="AV875" s="115"/>
      <c r="AW875" s="115"/>
      <c r="AX875" s="115"/>
      <c r="AY875" s="115"/>
      <c r="AZ875" s="115"/>
      <c r="BA875" s="115"/>
      <c r="BB875" s="115">
        <v>2</v>
      </c>
      <c r="BC875" s="115"/>
      <c r="BD875" s="115"/>
      <c r="BE875" s="115"/>
      <c r="BF875" s="115"/>
      <c r="BG875" s="115"/>
      <c r="BH875" s="115"/>
      <c r="BI875" s="115"/>
      <c r="BJ875" s="115"/>
      <c r="BK875" s="115"/>
      <c r="BL875" s="115"/>
      <c r="BM875" s="115"/>
      <c r="BN875" s="115"/>
      <c r="BO875" s="115"/>
      <c r="BP875" s="115"/>
      <c r="BQ875" s="115"/>
      <c r="BR875" s="115"/>
      <c r="BS875" s="115"/>
      <c r="BT875" s="115"/>
      <c r="BU875" s="115"/>
    </row>
    <row r="876" spans="1:73" ht="51" customHeight="1" x14ac:dyDescent="0.3">
      <c r="A876" s="67" t="s">
        <v>499</v>
      </c>
      <c r="B876" s="143" cm="1">
        <f t="array" ref="B876">IF(COUNTA(AF876:BU876)=0,"",_xlfn.XLOOKUP(INDEX(AF876:BU876,MATCH(FALSE,ISBLANK(AF876:BU876),0)),$AF876:$BU876,$AF$738:$BU$738,0))</f>
        <v>45952</v>
      </c>
      <c r="C876" s="67" t="s">
        <v>785</v>
      </c>
      <c r="D876" s="67" t="s">
        <v>812</v>
      </c>
      <c r="E876" s="67">
        <v>2404263110</v>
      </c>
      <c r="F876" s="12" t="s">
        <v>1502</v>
      </c>
      <c r="G876" s="12"/>
      <c r="H876" s="12" t="s">
        <v>1501</v>
      </c>
      <c r="I876" s="59"/>
      <c r="J876" s="14" t="s">
        <v>395</v>
      </c>
      <c r="K876" s="14">
        <f>_xlfn.XLOOKUP(CONCATENATE(O876," ",U876),'Liste BT'!$J:$J,'Liste BT'!$C:$C,0)</f>
        <v>0</v>
      </c>
      <c r="L876" s="14"/>
      <c r="M876" s="68" t="str">
        <f>IF(N876=0,"",_xlfn.XLOOKUP(N876,'Liste des sites'!$E:$E,'Liste des sites'!$O:$O,""))</f>
        <v>Neuchâtel</v>
      </c>
      <c r="N876" s="12" t="s">
        <v>1285</v>
      </c>
      <c r="O876" s="69" t="str">
        <f>IF(N876=0,"",_xlfn.XLOOKUP(N876,'Liste des sites'!$E:$E,'Liste des sites'!$D:$D,""))</f>
        <v>18594</v>
      </c>
      <c r="P876" s="12" t="s">
        <v>1285</v>
      </c>
      <c r="Q876" s="103" t="s">
        <v>780</v>
      </c>
      <c r="R876" s="69" t="str">
        <f t="shared" si="174"/>
        <v>18594 Vitrerie extérieure 2 fois / An Intérieures 1 fois / An</v>
      </c>
      <c r="S876" s="103"/>
      <c r="T876" s="14">
        <f>IF(S876="",0,_xlfn.XLOOKUP(S876,'Clés appart'!$D:$D,'Clés appart'!$G:$G,0))</f>
        <v>0</v>
      </c>
      <c r="U876" s="69" t="s">
        <v>2589</v>
      </c>
      <c r="V876" s="69" t="s">
        <v>2589</v>
      </c>
      <c r="W876" s="69" t="str">
        <f>_xlfn.XLOOKUP(R876,'Liste BT'!$J:$J,'Liste BT'!$K:$K,"")</f>
        <v/>
      </c>
      <c r="X876" s="105"/>
      <c r="Y876" s="13">
        <v>8</v>
      </c>
      <c r="Z876" s="70">
        <f t="shared" si="175"/>
        <v>8</v>
      </c>
      <c r="AA876" s="72">
        <f t="shared" si="170"/>
        <v>0</v>
      </c>
      <c r="AB876" s="72">
        <f t="shared" si="171"/>
        <v>0</v>
      </c>
      <c r="AC876" s="72">
        <f t="shared" si="172"/>
        <v>0</v>
      </c>
      <c r="AD876" s="72">
        <f t="shared" si="173"/>
        <v>0</v>
      </c>
      <c r="AE876" s="59"/>
      <c r="AF876" s="115"/>
      <c r="AG876" s="115"/>
      <c r="AH876" s="115"/>
      <c r="AI876" s="115"/>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v>8</v>
      </c>
      <c r="BD876" s="115"/>
      <c r="BE876" s="115"/>
      <c r="BF876" s="115"/>
      <c r="BG876" s="115"/>
      <c r="BH876" s="115"/>
      <c r="BI876" s="115"/>
      <c r="BJ876" s="115"/>
      <c r="BK876" s="115"/>
      <c r="BL876" s="115"/>
      <c r="BM876" s="115"/>
      <c r="BN876" s="115"/>
      <c r="BO876" s="115"/>
      <c r="BP876" s="115"/>
      <c r="BQ876" s="115"/>
      <c r="BR876" s="115"/>
      <c r="BS876" s="115"/>
      <c r="BT876" s="115"/>
      <c r="BU876" s="115"/>
    </row>
    <row r="877" spans="1:73" ht="51" customHeight="1" x14ac:dyDescent="0.3">
      <c r="A877" s="67" t="s">
        <v>499</v>
      </c>
      <c r="B877" s="143" cm="1">
        <f t="array" ref="B877">IF(COUNTA(AF877:BU877)=0,"",_xlfn.XLOOKUP(INDEX(AF877:BU877,MATCH(FALSE,ISBLANK(AF877:BU877),0)),$AF877:$BU877,$AF$738:$BU$738,0))</f>
        <v>45953</v>
      </c>
      <c r="C877" s="67" t="s">
        <v>785</v>
      </c>
      <c r="D877" s="67" t="s">
        <v>812</v>
      </c>
      <c r="E877" s="67">
        <v>2404263110</v>
      </c>
      <c r="F877" s="12"/>
      <c r="G877" s="12"/>
      <c r="H877" s="12" t="s">
        <v>1501</v>
      </c>
      <c r="J877" s="14" t="s">
        <v>622</v>
      </c>
      <c r="K877" s="14">
        <f>_xlfn.XLOOKUP(CONCATENATE(O877," ",U877),'Liste BT'!$J:$J,'Liste BT'!$C:$C,0)</f>
        <v>0</v>
      </c>
      <c r="L877" s="14"/>
      <c r="M877" s="68" t="str">
        <f>IF(N877=0,"",_xlfn.XLOOKUP(N877,'Liste des sites'!$E:$E,'Liste des sites'!$O:$O,""))</f>
        <v>Neuchâtel</v>
      </c>
      <c r="N877" s="12" t="s">
        <v>2159</v>
      </c>
      <c r="O877" s="69" t="str">
        <f>IF(N877=0,"",_xlfn.XLOOKUP(N877,'Liste des sites'!$E:$E,'Liste des sites'!$D:$D,""))</f>
        <v>4495</v>
      </c>
      <c r="P877" s="12" t="s">
        <v>2159</v>
      </c>
      <c r="Q877" s="103" t="s">
        <v>531</v>
      </c>
      <c r="R877" s="69" t="str">
        <f t="shared" si="174"/>
        <v>4495 Ramassage des déchets</v>
      </c>
      <c r="S877" s="103"/>
      <c r="T877" s="14">
        <f>IF(S877="",0,_xlfn.XLOOKUP(S877,'Clés appart'!$D:$D,'Clés appart'!$G:$G,0))</f>
        <v>0</v>
      </c>
      <c r="U877" s="69" t="s">
        <v>672</v>
      </c>
      <c r="V877" s="69" t="s">
        <v>672</v>
      </c>
      <c r="W877" s="69" t="str">
        <f>_xlfn.XLOOKUP(R877,'Liste BT'!$J:$J,'Liste BT'!$K:$K,"")</f>
        <v/>
      </c>
      <c r="X877" s="105"/>
      <c r="Y877" s="13">
        <v>1</v>
      </c>
      <c r="Z877" s="70">
        <f t="shared" si="175"/>
        <v>0.5</v>
      </c>
      <c r="AA877" s="72">
        <f t="shared" si="170"/>
        <v>0</v>
      </c>
      <c r="AB877" s="72">
        <f t="shared" si="171"/>
        <v>0</v>
      </c>
      <c r="AC877" s="72">
        <f t="shared" si="172"/>
        <v>0</v>
      </c>
      <c r="AD877" s="72">
        <f t="shared" si="173"/>
        <v>0</v>
      </c>
      <c r="AE877" s="59"/>
      <c r="AF877" s="115"/>
      <c r="AG877" s="115"/>
      <c r="AH877" s="115"/>
      <c r="AI877" s="115"/>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v>0.5</v>
      </c>
      <c r="BE877" s="115"/>
      <c r="BF877" s="115"/>
      <c r="BG877" s="115"/>
      <c r="BH877" s="115"/>
      <c r="BI877" s="115"/>
      <c r="BJ877" s="115"/>
      <c r="BK877" s="115"/>
      <c r="BL877" s="115"/>
      <c r="BM877" s="115"/>
      <c r="BN877" s="115"/>
      <c r="BO877" s="115"/>
      <c r="BP877" s="115"/>
      <c r="BQ877" s="115"/>
      <c r="BR877" s="115"/>
      <c r="BS877" s="115"/>
      <c r="BT877" s="115"/>
      <c r="BU877" s="115"/>
    </row>
    <row r="878" spans="1:73" ht="51" customHeight="1" x14ac:dyDescent="0.3">
      <c r="A878" s="67" t="s">
        <v>499</v>
      </c>
      <c r="B878" s="143" cm="1">
        <f t="array" ref="B878">IF(COUNTA(AF878:BU878)=0,"",_xlfn.XLOOKUP(INDEX(AF878:BU878,MATCH(FALSE,ISBLANK(AF878:BU878),0)),$AF878:$BU878,$AF$738:$BU$738,0))</f>
        <v>45953</v>
      </c>
      <c r="C878" s="67" t="s">
        <v>785</v>
      </c>
      <c r="D878" s="67" t="s">
        <v>812</v>
      </c>
      <c r="E878" s="67">
        <v>2404263110</v>
      </c>
      <c r="F878" s="12"/>
      <c r="G878" s="12" t="s">
        <v>1053</v>
      </c>
      <c r="H878" s="12" t="s">
        <v>836</v>
      </c>
      <c r="I878" s="59"/>
      <c r="J878" s="14">
        <v>15545</v>
      </c>
      <c r="K878" s="14">
        <f>_xlfn.XLOOKUP(CONCATENATE(O878," ",U878),'Liste BT'!$J:$J,'Liste BT'!$C:$C,0)</f>
        <v>0</v>
      </c>
      <c r="L878" s="14"/>
      <c r="M878" s="68" t="str">
        <f>IF(N878=0,"",_xlfn.XLOOKUP(N878,'Liste des sites'!$E:$E,'Liste des sites'!$O:$O,""))</f>
        <v>Neuchâtel</v>
      </c>
      <c r="N878" s="12" t="s">
        <v>1285</v>
      </c>
      <c r="O878" s="69" t="str">
        <f>IF(N878=0,"",_xlfn.XLOOKUP(N878,'Liste des sites'!$E:$E,'Liste des sites'!$D:$D,""))</f>
        <v>18594</v>
      </c>
      <c r="P878" s="12" t="s">
        <v>1285</v>
      </c>
      <c r="Q878" s="102" t="s">
        <v>791</v>
      </c>
      <c r="R878" s="69" t="str">
        <f t="shared" si="174"/>
        <v/>
      </c>
      <c r="S878" s="103"/>
      <c r="T878" s="14">
        <f>IF(S878="",0,_xlfn.XLOOKUP(S878,'Clés appart'!$D:$D,'Clés appart'!$G:$G,0))</f>
        <v>0</v>
      </c>
      <c r="U878" s="69"/>
      <c r="V878" s="69"/>
      <c r="W878" s="69" t="str">
        <f>_xlfn.XLOOKUP(R878,'Liste BT'!$J:$J,'Liste BT'!$K:$K,"")</f>
        <v/>
      </c>
      <c r="X878" s="105" t="s">
        <v>791</v>
      </c>
      <c r="Y878" s="13">
        <v>3</v>
      </c>
      <c r="Z878" s="70">
        <f t="shared" si="175"/>
        <v>3</v>
      </c>
      <c r="AA878" s="72">
        <f t="shared" si="170"/>
        <v>0</v>
      </c>
      <c r="AB878" s="72">
        <f t="shared" si="171"/>
        <v>0</v>
      </c>
      <c r="AC878" s="72">
        <f t="shared" si="172"/>
        <v>0</v>
      </c>
      <c r="AD878" s="72">
        <f t="shared" si="173"/>
        <v>0</v>
      </c>
      <c r="AE878" s="59"/>
      <c r="AF878" s="115"/>
      <c r="AG878" s="115"/>
      <c r="AH878" s="115"/>
      <c r="AI878" s="115"/>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v>3</v>
      </c>
      <c r="BE878" s="115"/>
      <c r="BF878" s="115"/>
      <c r="BG878" s="115"/>
      <c r="BH878" s="115"/>
      <c r="BI878" s="115"/>
      <c r="BJ878" s="115"/>
      <c r="BK878" s="115"/>
      <c r="BL878" s="115"/>
      <c r="BM878" s="115"/>
      <c r="BN878" s="115"/>
      <c r="BO878" s="115"/>
      <c r="BP878" s="115"/>
      <c r="BQ878" s="115"/>
      <c r="BR878" s="115"/>
      <c r="BS878" s="115"/>
      <c r="BT878" s="115"/>
      <c r="BU878" s="115"/>
    </row>
    <row r="879" spans="1:73" ht="51" customHeight="1" x14ac:dyDescent="0.3">
      <c r="A879" s="67" t="s">
        <v>499</v>
      </c>
      <c r="B879" s="143" cm="1">
        <f t="array" ref="B879">IF(COUNTA(AF879:BU879)=0,"",_xlfn.XLOOKUP(INDEX(AF879:BU879,MATCH(FALSE,ISBLANK(AF879:BU879),0)),$AF879:$BU879,$AF$738:$BU$738,0))</f>
        <v>45953</v>
      </c>
      <c r="C879" s="67" t="s">
        <v>785</v>
      </c>
      <c r="D879" s="67" t="s">
        <v>812</v>
      </c>
      <c r="E879" s="67">
        <v>2404263110</v>
      </c>
      <c r="F879" s="12" t="s">
        <v>1502</v>
      </c>
      <c r="G879" s="12"/>
      <c r="H879" s="12" t="s">
        <v>1501</v>
      </c>
      <c r="I879" s="59"/>
      <c r="J879" s="14" t="s">
        <v>395</v>
      </c>
      <c r="K879" s="14">
        <f>_xlfn.XLOOKUP(CONCATENATE(O879," ",U879),'Liste BT'!$J:$J,'Liste BT'!$C:$C,0)</f>
        <v>0</v>
      </c>
      <c r="L879" s="14"/>
      <c r="M879" s="68" t="str">
        <f>IF(N879=0,"",_xlfn.XLOOKUP(N879,'Liste des sites'!$E:$E,'Liste des sites'!$O:$O,""))</f>
        <v>Neuchâtel</v>
      </c>
      <c r="N879" s="12" t="s">
        <v>1285</v>
      </c>
      <c r="O879" s="69" t="str">
        <f>IF(N879=0,"",_xlfn.XLOOKUP(N879,'Liste des sites'!$E:$E,'Liste des sites'!$D:$D,""))</f>
        <v>18594</v>
      </c>
      <c r="P879" s="12" t="s">
        <v>1285</v>
      </c>
      <c r="Q879" s="103" t="s">
        <v>780</v>
      </c>
      <c r="R879" s="69" t="str">
        <f t="shared" si="174"/>
        <v>18594 Vitrerie extérieure 2 fois / An Intérieures 1 fois / An</v>
      </c>
      <c r="S879" s="103"/>
      <c r="T879" s="14">
        <f>IF(S879="",0,_xlfn.XLOOKUP(S879,'Clés appart'!$D:$D,'Clés appart'!$G:$G,0))</f>
        <v>0</v>
      </c>
      <c r="U879" s="69" t="s">
        <v>2589</v>
      </c>
      <c r="V879" s="69" t="s">
        <v>2589</v>
      </c>
      <c r="W879" s="69" t="str">
        <f>_xlfn.XLOOKUP(R879,'Liste BT'!$J:$J,'Liste BT'!$K:$K,"")</f>
        <v/>
      </c>
      <c r="X879" s="105"/>
      <c r="Y879" s="13">
        <v>6</v>
      </c>
      <c r="Z879" s="70">
        <f t="shared" si="175"/>
        <v>6</v>
      </c>
      <c r="AA879" s="72">
        <f t="shared" ref="AA879:AA909" si="176">COUNTIF($AF879:$BU879,"Abs")</f>
        <v>0</v>
      </c>
      <c r="AB879" s="72">
        <f t="shared" ref="AB879:AB909" si="177">COUNTIF($AF879:$BU879,"CP")</f>
        <v>0</v>
      </c>
      <c r="AC879" s="72">
        <f t="shared" ref="AC879:AC909" si="178">COUNTIF($AF879:$BU879,"MA")</f>
        <v>0</v>
      </c>
      <c r="AD879" s="72">
        <f t="shared" ref="AD879:AD909" si="179">COUNTIF($AF879:$BU879,"F")</f>
        <v>0</v>
      </c>
      <c r="AE879" s="59"/>
      <c r="AF879" s="115"/>
      <c r="AG879" s="115"/>
      <c r="AH879" s="115"/>
      <c r="AI879" s="115"/>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v>6</v>
      </c>
      <c r="BE879" s="115"/>
      <c r="BF879" s="115"/>
      <c r="BG879" s="115"/>
      <c r="BH879" s="115"/>
      <c r="BI879" s="115"/>
      <c r="BJ879" s="115"/>
      <c r="BK879" s="115"/>
      <c r="BL879" s="115"/>
      <c r="BM879" s="115"/>
      <c r="BN879" s="115"/>
      <c r="BO879" s="115"/>
      <c r="BP879" s="115"/>
      <c r="BQ879" s="115"/>
      <c r="BR879" s="115"/>
      <c r="BS879" s="115"/>
      <c r="BT879" s="115"/>
      <c r="BU879" s="115"/>
    </row>
    <row r="880" spans="1:73" ht="51" customHeight="1" x14ac:dyDescent="0.3">
      <c r="A880" s="67" t="s">
        <v>499</v>
      </c>
      <c r="B880" s="143" cm="1">
        <f t="array" ref="B880">IF(COUNTA(AF880:BU880)=0,"",_xlfn.XLOOKUP(INDEX(AF880:BU880,MATCH(FALSE,ISBLANK(AF880:BU880),0)),$AF880:$BU880,$AF$738:$BU$738,0))</f>
        <v>45954</v>
      </c>
      <c r="C880" s="67" t="s">
        <v>785</v>
      </c>
      <c r="D880" s="67" t="s">
        <v>812</v>
      </c>
      <c r="E880" s="67">
        <v>2404263110</v>
      </c>
      <c r="F880" s="12" t="s">
        <v>1502</v>
      </c>
      <c r="G880" s="12"/>
      <c r="H880" s="12" t="s">
        <v>1501</v>
      </c>
      <c r="I880" s="59"/>
      <c r="J880" s="14" t="s">
        <v>395</v>
      </c>
      <c r="K880" s="14">
        <f>_xlfn.XLOOKUP(CONCATENATE(O880," ",U880),'Liste BT'!$J:$J,'Liste BT'!$C:$C,0)</f>
        <v>0</v>
      </c>
      <c r="L880" s="14"/>
      <c r="M880" s="68" t="str">
        <f>IF(N880=0,"",_xlfn.XLOOKUP(N880,'Liste des sites'!$E:$E,'Liste des sites'!$O:$O,""))</f>
        <v>Neuchâtel</v>
      </c>
      <c r="N880" s="12" t="s">
        <v>1285</v>
      </c>
      <c r="O880" s="69" t="str">
        <f>IF(N880=0,"",_xlfn.XLOOKUP(N880,'Liste des sites'!$E:$E,'Liste des sites'!$D:$D,""))</f>
        <v>18594</v>
      </c>
      <c r="P880" s="12" t="s">
        <v>1285</v>
      </c>
      <c r="Q880" s="103" t="s">
        <v>780</v>
      </c>
      <c r="R880" s="69" t="str">
        <f t="shared" si="174"/>
        <v>18594 Vitrerie extérieure 2 fois / An Intérieures 1 fois / An</v>
      </c>
      <c r="S880" s="103"/>
      <c r="T880" s="14">
        <f>IF(S880="",0,_xlfn.XLOOKUP(S880,'Clés appart'!$D:$D,'Clés appart'!$G:$G,0))</f>
        <v>0</v>
      </c>
      <c r="U880" s="69" t="s">
        <v>2589</v>
      </c>
      <c r="V880" s="69" t="s">
        <v>2589</v>
      </c>
      <c r="W880" s="69" t="str">
        <f>_xlfn.XLOOKUP(R880,'Liste BT'!$J:$J,'Liste BT'!$K:$K,"")</f>
        <v/>
      </c>
      <c r="X880" s="105"/>
      <c r="Y880" s="13">
        <v>5</v>
      </c>
      <c r="Z880" s="70">
        <f t="shared" si="175"/>
        <v>5</v>
      </c>
      <c r="AA880" s="72">
        <f t="shared" si="176"/>
        <v>0</v>
      </c>
      <c r="AB880" s="72">
        <f t="shared" si="177"/>
        <v>0</v>
      </c>
      <c r="AC880" s="72">
        <f t="shared" si="178"/>
        <v>0</v>
      </c>
      <c r="AD880" s="72">
        <f t="shared" si="179"/>
        <v>0</v>
      </c>
      <c r="AE880" s="59"/>
      <c r="AF880" s="115"/>
      <c r="AG880" s="115"/>
      <c r="AH880" s="115"/>
      <c r="AI880" s="115"/>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v>5</v>
      </c>
      <c r="BF880" s="115"/>
      <c r="BG880" s="115"/>
      <c r="BH880" s="115"/>
      <c r="BI880" s="115"/>
      <c r="BJ880" s="115"/>
      <c r="BK880" s="115"/>
      <c r="BL880" s="115"/>
      <c r="BM880" s="115"/>
      <c r="BN880" s="115"/>
      <c r="BO880" s="115"/>
      <c r="BP880" s="115"/>
      <c r="BQ880" s="115"/>
      <c r="BR880" s="115"/>
      <c r="BS880" s="115"/>
      <c r="BT880" s="115"/>
      <c r="BU880" s="115"/>
    </row>
    <row r="881" spans="1:73" ht="51" customHeight="1" x14ac:dyDescent="0.3">
      <c r="A881" s="67" t="s">
        <v>499</v>
      </c>
      <c r="B881" s="143" cm="1">
        <f t="array" ref="B881">IF(COUNTA(AF881:BU881)=0,"",_xlfn.XLOOKUP(INDEX(AF881:BU881,MATCH(FALSE,ISBLANK(AF881:BU881),0)),$AF881:$BU881,$AF$738:$BU$738,0))</f>
        <v>45954</v>
      </c>
      <c r="C881" s="67" t="s">
        <v>785</v>
      </c>
      <c r="D881" s="67" t="s">
        <v>812</v>
      </c>
      <c r="E881" s="67">
        <v>2404263110</v>
      </c>
      <c r="F881" s="12"/>
      <c r="G881" s="12"/>
      <c r="H881" s="12" t="s">
        <v>2746</v>
      </c>
      <c r="J881" s="14"/>
      <c r="K881" s="14">
        <f>_xlfn.XLOOKUP(CONCATENATE(O881," ",U881),'Liste BT'!$J:$J,'Liste BT'!$C:$C,0)</f>
        <v>0</v>
      </c>
      <c r="L881" s="14"/>
      <c r="M881" s="68" t="str">
        <f>IF(N881=0,"",_xlfn.XLOOKUP(N881,'Liste des sites'!$E:$E,'Liste des sites'!$O:$O,""))</f>
        <v>Neuchâtel</v>
      </c>
      <c r="N881" s="12" t="s">
        <v>2298</v>
      </c>
      <c r="O881" s="69" t="str">
        <f>IF(N881=0,"",_xlfn.XLOOKUP(N881,'Liste des sites'!$E:$E,'Liste des sites'!$D:$D,""))</f>
        <v>19211</v>
      </c>
      <c r="P881" s="12" t="s">
        <v>2298</v>
      </c>
      <c r="Q881" s="103" t="s">
        <v>793</v>
      </c>
      <c r="R881" s="69" t="str">
        <f t="shared" si="174"/>
        <v/>
      </c>
      <c r="S881" s="103"/>
      <c r="T881" s="14">
        <f>IF(S881="",0,_xlfn.XLOOKUP(S881,'Clés appart'!$D:$D,'Clés appart'!$G:$G,0))</f>
        <v>0</v>
      </c>
      <c r="U881" s="69"/>
      <c r="V881" s="69"/>
      <c r="W881" s="69" t="str">
        <f>_xlfn.XLOOKUP(R881,'Liste BT'!$J:$J,'Liste BT'!$K:$K,"")</f>
        <v/>
      </c>
      <c r="X881" s="105" t="s">
        <v>793</v>
      </c>
      <c r="Y881" s="13">
        <v>1</v>
      </c>
      <c r="Z881" s="70">
        <f t="shared" si="175"/>
        <v>1</v>
      </c>
      <c r="AA881" s="72">
        <f t="shared" si="176"/>
        <v>0</v>
      </c>
      <c r="AB881" s="72">
        <f t="shared" si="177"/>
        <v>0</v>
      </c>
      <c r="AC881" s="72">
        <f t="shared" si="178"/>
        <v>0</v>
      </c>
      <c r="AD881" s="72">
        <f t="shared" si="179"/>
        <v>0</v>
      </c>
      <c r="AE881" s="59"/>
      <c r="AF881" s="115"/>
      <c r="AG881" s="115"/>
      <c r="AH881" s="115"/>
      <c r="AI881" s="115"/>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v>1</v>
      </c>
      <c r="BF881" s="115"/>
      <c r="BG881" s="115"/>
      <c r="BH881" s="115"/>
      <c r="BI881" s="115"/>
      <c r="BJ881" s="115"/>
      <c r="BK881" s="115"/>
      <c r="BL881" s="115"/>
      <c r="BM881" s="115"/>
      <c r="BN881" s="115"/>
      <c r="BO881" s="115"/>
      <c r="BP881" s="115"/>
      <c r="BQ881" s="115"/>
      <c r="BR881" s="115"/>
      <c r="BS881" s="115"/>
      <c r="BT881" s="115"/>
      <c r="BU881" s="115"/>
    </row>
    <row r="882" spans="1:73" ht="51" customHeight="1" x14ac:dyDescent="0.3">
      <c r="A882" s="67" t="s">
        <v>499</v>
      </c>
      <c r="B882" s="143" cm="1">
        <f t="array" ref="B882">IF(COUNTA(AF882:BU882)=0,"",_xlfn.XLOOKUP(INDEX(AF882:BU882,MATCH(FALSE,ISBLANK(AF882:BU882),0)),$AF882:$BU882,$AF$738:$BU$738,0))</f>
        <v>45954</v>
      </c>
      <c r="C882" s="67" t="s">
        <v>785</v>
      </c>
      <c r="D882" s="67" t="s">
        <v>812</v>
      </c>
      <c r="E882" s="67">
        <v>2404263110</v>
      </c>
      <c r="F882" s="12"/>
      <c r="G882" s="12"/>
      <c r="H882" s="12" t="s">
        <v>2746</v>
      </c>
      <c r="J882" s="14"/>
      <c r="K882" s="14">
        <f>_xlfn.XLOOKUP(CONCATENATE(O882," ",U882),'Liste BT'!$J:$J,'Liste BT'!$C:$C,0)</f>
        <v>0</v>
      </c>
      <c r="L882" s="14"/>
      <c r="M882" s="68" t="str">
        <f>IF(N882=0,"",_xlfn.XLOOKUP(N882,'Liste des sites'!$E:$E,'Liste des sites'!$O:$O,""))</f>
        <v>Neuchâtel</v>
      </c>
      <c r="N882" s="12" t="s">
        <v>2298</v>
      </c>
      <c r="O882" s="69" t="str">
        <f>IF(N882=0,"",_xlfn.XLOOKUP(N882,'Liste des sites'!$E:$E,'Liste des sites'!$D:$D,""))</f>
        <v>19211</v>
      </c>
      <c r="P882" s="12" t="s">
        <v>2298</v>
      </c>
      <c r="Q882" s="103" t="s">
        <v>774</v>
      </c>
      <c r="R882" s="69" t="str">
        <f t="shared" si="174"/>
        <v/>
      </c>
      <c r="S882" s="103"/>
      <c r="T882" s="14">
        <f>IF(S882="",0,_xlfn.XLOOKUP(S882,'Clés appart'!$D:$D,'Clés appart'!$G:$G,0))</f>
        <v>0</v>
      </c>
      <c r="U882" s="69"/>
      <c r="V882" s="69"/>
      <c r="W882" s="69" t="str">
        <f>_xlfn.XLOOKUP(R882,'Liste BT'!$J:$J,'Liste BT'!$K:$K,"")</f>
        <v/>
      </c>
      <c r="X882" s="105" t="s">
        <v>774</v>
      </c>
      <c r="Y882" s="13">
        <v>1</v>
      </c>
      <c r="Z882" s="70">
        <f t="shared" si="175"/>
        <v>1</v>
      </c>
      <c r="AA882" s="72">
        <f t="shared" si="176"/>
        <v>0</v>
      </c>
      <c r="AB882" s="72">
        <f t="shared" si="177"/>
        <v>0</v>
      </c>
      <c r="AC882" s="72">
        <f t="shared" si="178"/>
        <v>0</v>
      </c>
      <c r="AD882" s="72">
        <f t="shared" si="179"/>
        <v>0</v>
      </c>
      <c r="AE882" s="59"/>
      <c r="AF882" s="115"/>
      <c r="AG882" s="115"/>
      <c r="AH882" s="115"/>
      <c r="AI882" s="115"/>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v>1</v>
      </c>
      <c r="BF882" s="115"/>
      <c r="BG882" s="115"/>
      <c r="BH882" s="115"/>
      <c r="BI882" s="115"/>
      <c r="BJ882" s="115"/>
      <c r="BK882" s="115"/>
      <c r="BL882" s="115"/>
      <c r="BM882" s="115"/>
      <c r="BN882" s="115"/>
      <c r="BO882" s="115"/>
      <c r="BP882" s="115"/>
      <c r="BQ882" s="115"/>
      <c r="BR882" s="115"/>
      <c r="BS882" s="115"/>
      <c r="BT882" s="115"/>
      <c r="BU882" s="115"/>
    </row>
    <row r="883" spans="1:73" ht="51" customHeight="1" x14ac:dyDescent="0.3">
      <c r="A883" s="67" t="s">
        <v>499</v>
      </c>
      <c r="B883" s="143" cm="1">
        <f t="array" ref="B883">IF(COUNTA(AF883:BU883)=0,"",_xlfn.XLOOKUP(INDEX(AF883:BU883,MATCH(FALSE,ISBLANK(AF883:BU883),0)),$AF883:$BU883,$AF$738:$BU$738,0))</f>
        <v>45954</v>
      </c>
      <c r="C883" s="67" t="s">
        <v>785</v>
      </c>
      <c r="D883" s="67" t="s">
        <v>812</v>
      </c>
      <c r="E883" s="67">
        <v>2404263110</v>
      </c>
      <c r="F883" s="12"/>
      <c r="G883" s="12"/>
      <c r="H883" s="12" t="s">
        <v>1501</v>
      </c>
      <c r="J883" s="14" t="s">
        <v>275</v>
      </c>
      <c r="K883" s="14" t="str">
        <f>_xlfn.XLOOKUP(CONCATENATE(O883," ",U883),'Liste BT'!$J:$J,'Liste BT'!$C:$C,0)</f>
        <v>6862</v>
      </c>
      <c r="L883" s="14"/>
      <c r="M883" s="68" t="str">
        <f>IF(N883=0,"",_xlfn.XLOOKUP(N883,'Liste des sites'!$E:$E,'Liste des sites'!$O:$O,""))</f>
        <v>Neuchâtel</v>
      </c>
      <c r="N883" s="12" t="s">
        <v>1825</v>
      </c>
      <c r="O883" s="69" t="str">
        <f>IF(N883=0,"",_xlfn.XLOOKUP(N883,'Liste des sites'!$E:$E,'Liste des sites'!$D:$D,""))</f>
        <v>1763</v>
      </c>
      <c r="P883" s="12" t="s">
        <v>1825</v>
      </c>
      <c r="Q883" s="103" t="s">
        <v>551</v>
      </c>
      <c r="R883" s="69" t="str">
        <f t="shared" si="174"/>
        <v>1763 Balayage parking + Poubelles</v>
      </c>
      <c r="S883" s="103"/>
      <c r="T883" s="14">
        <f>IF(S883="",0,_xlfn.XLOOKUP(S883,'Clés appart'!$D:$D,'Clés appart'!$G:$G,0))</f>
        <v>0</v>
      </c>
      <c r="U883" s="69" t="s">
        <v>551</v>
      </c>
      <c r="V883" s="69" t="s">
        <v>551</v>
      </c>
      <c r="W883" s="69">
        <f>_xlfn.XLOOKUP(R883,'Liste BT'!$J:$J,'Liste BT'!$K:$K,"")</f>
        <v>0</v>
      </c>
      <c r="X883" s="105"/>
      <c r="Y883" s="13">
        <v>0.5</v>
      </c>
      <c r="Z883" s="70">
        <f t="shared" si="175"/>
        <v>0.5</v>
      </c>
      <c r="AA883" s="72">
        <f t="shared" si="176"/>
        <v>0</v>
      </c>
      <c r="AB883" s="72">
        <f t="shared" si="177"/>
        <v>0</v>
      </c>
      <c r="AC883" s="72">
        <f t="shared" si="178"/>
        <v>0</v>
      </c>
      <c r="AD883" s="72">
        <f t="shared" si="179"/>
        <v>0</v>
      </c>
      <c r="AE883" s="59"/>
      <c r="AF883" s="115"/>
      <c r="AG883" s="115"/>
      <c r="AH883" s="115"/>
      <c r="AI883" s="115"/>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v>0.5</v>
      </c>
      <c r="BF883" s="115"/>
      <c r="BG883" s="115"/>
      <c r="BH883" s="115"/>
      <c r="BI883" s="115"/>
      <c r="BJ883" s="115"/>
      <c r="BK883" s="115"/>
      <c r="BL883" s="115"/>
      <c r="BM883" s="115"/>
      <c r="BN883" s="115"/>
      <c r="BO883" s="115"/>
      <c r="BP883" s="115"/>
      <c r="BQ883" s="115"/>
      <c r="BR883" s="115"/>
      <c r="BS883" s="115"/>
      <c r="BT883" s="115"/>
      <c r="BU883" s="115"/>
    </row>
    <row r="884" spans="1:73" ht="51" customHeight="1" x14ac:dyDescent="0.3">
      <c r="A884" s="67" t="s">
        <v>499</v>
      </c>
      <c r="B884" s="143" cm="1">
        <f t="array" ref="B884">IF(COUNTA(AF884:BU884)=0,"",_xlfn.XLOOKUP(INDEX(AF884:BU884,MATCH(FALSE,ISBLANK(AF884:BU884),0)),$AF884:$BU884,$AF$738:$BU$738,0))</f>
        <v>45950</v>
      </c>
      <c r="C884" s="67" t="s">
        <v>788</v>
      </c>
      <c r="D884" s="67" t="s">
        <v>819</v>
      </c>
      <c r="E884" s="67">
        <v>2504266871</v>
      </c>
      <c r="F884" s="12"/>
      <c r="G884" s="12"/>
      <c r="H884" s="12" t="s">
        <v>164</v>
      </c>
      <c r="I884" s="59"/>
      <c r="J884" s="14" t="s">
        <v>1264</v>
      </c>
      <c r="K884" s="14">
        <f>_xlfn.XLOOKUP(CONCATENATE(O884," ",U884),'Liste BT'!$J:$J,'Liste BT'!$C:$C,0)</f>
        <v>0</v>
      </c>
      <c r="L884" s="14" t="s">
        <v>1264</v>
      </c>
      <c r="M884" s="68" t="str">
        <f>IF(N884=0,"",_xlfn.XLOOKUP(N884,'Liste des sites'!$E:$E,'Liste des sites'!$O:$O,""))</f>
        <v>Neuchâtel</v>
      </c>
      <c r="N884" s="12" t="s">
        <v>569</v>
      </c>
      <c r="O884" s="69">
        <f>IF(N884=0,"",_xlfn.XLOOKUP(N884,'Liste des sites'!$E:$E,'Liste des sites'!$D:$D,""))</f>
        <v>0</v>
      </c>
      <c r="P884" s="12" t="s">
        <v>1194</v>
      </c>
      <c r="Q884" s="103" t="s">
        <v>2765</v>
      </c>
      <c r="R884" s="69" t="str">
        <f t="shared" si="174"/>
        <v/>
      </c>
      <c r="S884" s="103"/>
      <c r="T884" s="14">
        <f>IF(S884="",0,_xlfn.XLOOKUP(S884,'Clés appart'!$D:$D,'Clés appart'!$G:$G,0))</f>
        <v>0</v>
      </c>
      <c r="U884" s="69"/>
      <c r="V884" s="69"/>
      <c r="W884" s="69" t="str">
        <f>_xlfn.XLOOKUP(R884,'Liste BT'!$J:$J,'Liste BT'!$K:$K,"")</f>
        <v/>
      </c>
      <c r="X884" s="105" t="s">
        <v>2765</v>
      </c>
      <c r="Y884" s="13">
        <v>2</v>
      </c>
      <c r="Z884" s="70">
        <f t="shared" si="175"/>
        <v>2</v>
      </c>
      <c r="AA884" s="72">
        <f t="shared" si="176"/>
        <v>0</v>
      </c>
      <c r="AB884" s="72">
        <f t="shared" si="177"/>
        <v>0</v>
      </c>
      <c r="AC884" s="72">
        <f t="shared" si="178"/>
        <v>0</v>
      </c>
      <c r="AD884" s="72">
        <f t="shared" si="179"/>
        <v>0</v>
      </c>
      <c r="AE884" s="59" t="s">
        <v>596</v>
      </c>
      <c r="AF884" s="115"/>
      <c r="AG884" s="115"/>
      <c r="AH884" s="115"/>
      <c r="AI884" s="115"/>
      <c r="AJ884" s="115"/>
      <c r="AK884" s="115"/>
      <c r="AL884" s="115"/>
      <c r="AM884" s="115"/>
      <c r="AN884" s="115"/>
      <c r="AO884" s="115"/>
      <c r="AP884" s="115"/>
      <c r="AQ884" s="115"/>
      <c r="AR884" s="115"/>
      <c r="AS884" s="115"/>
      <c r="AT884" s="115"/>
      <c r="AU884" s="115"/>
      <c r="AV884" s="115"/>
      <c r="AW884" s="115"/>
      <c r="AX884" s="115"/>
      <c r="AY884" s="115"/>
      <c r="AZ884" s="115"/>
      <c r="BA884" s="115">
        <v>2</v>
      </c>
      <c r="BB884" s="115"/>
      <c r="BC884" s="115"/>
      <c r="BD884" s="115"/>
      <c r="BE884" s="115"/>
      <c r="BF884" s="115"/>
      <c r="BG884" s="115"/>
      <c r="BH884" s="115"/>
      <c r="BI884" s="115"/>
      <c r="BJ884" s="115"/>
      <c r="BK884" s="115"/>
      <c r="BL884" s="115"/>
      <c r="BM884" s="115"/>
      <c r="BN884" s="115"/>
      <c r="BO884" s="115"/>
      <c r="BP884" s="115"/>
      <c r="BQ884" s="115"/>
      <c r="BR884" s="115"/>
      <c r="BS884" s="115"/>
      <c r="BT884" s="115"/>
      <c r="BU884" s="115"/>
    </row>
    <row r="885" spans="1:73" ht="51" customHeight="1" x14ac:dyDescent="0.3">
      <c r="A885" s="67" t="s">
        <v>499</v>
      </c>
      <c r="B885" s="143" cm="1">
        <f t="array" ref="B885">IF(COUNTA(AF885:BU885)=0,"",_xlfn.XLOOKUP(INDEX(AF885:BU885,MATCH(FALSE,ISBLANK(AF885:BU885),0)),$AF885:$BU885,$AF$738:$BU$738,0))</f>
        <v>45950</v>
      </c>
      <c r="C885" s="67" t="s">
        <v>788</v>
      </c>
      <c r="D885" s="67" t="s">
        <v>819</v>
      </c>
      <c r="E885" s="67">
        <v>2504266871</v>
      </c>
      <c r="F885" s="12"/>
      <c r="G885" s="12"/>
      <c r="H885" s="12" t="s">
        <v>164</v>
      </c>
      <c r="J885" s="14" t="s">
        <v>1264</v>
      </c>
      <c r="K885" s="14">
        <f>_xlfn.XLOOKUP(CONCATENATE(O885," ",U885),'Liste BT'!$J:$J,'Liste BT'!$C:$C,0)</f>
        <v>0</v>
      </c>
      <c r="L885" s="14" t="s">
        <v>1264</v>
      </c>
      <c r="M885" s="68" t="str">
        <f>IF(N885=0,"",_xlfn.XLOOKUP(N885,'Liste des sites'!$E:$E,'Liste des sites'!$O:$O,""))</f>
        <v>Neuchâtel</v>
      </c>
      <c r="N885" s="12" t="s">
        <v>569</v>
      </c>
      <c r="O885" s="69">
        <f>IF(N885=0,"",_xlfn.XLOOKUP(N885,'Liste des sites'!$E:$E,'Liste des sites'!$D:$D,""))</f>
        <v>0</v>
      </c>
      <c r="P885" s="12" t="s">
        <v>1208</v>
      </c>
      <c r="Q885" s="103" t="s">
        <v>2765</v>
      </c>
      <c r="R885" s="69" t="str">
        <f t="shared" si="174"/>
        <v/>
      </c>
      <c r="S885" s="103"/>
      <c r="T885" s="14">
        <f>IF(S885="",0,_xlfn.XLOOKUP(S885,'Clés appart'!$D:$D,'Clés appart'!$G:$G,0))</f>
        <v>0</v>
      </c>
      <c r="U885" s="69"/>
      <c r="V885" s="69"/>
      <c r="W885" s="69" t="str">
        <f>_xlfn.XLOOKUP(R885,'Liste BT'!$J:$J,'Liste BT'!$K:$K,"")</f>
        <v/>
      </c>
      <c r="X885" s="105" t="s">
        <v>2765</v>
      </c>
      <c r="Y885" s="13">
        <v>6</v>
      </c>
      <c r="Z885" s="70">
        <f t="shared" si="175"/>
        <v>6</v>
      </c>
      <c r="AA885" s="72">
        <f t="shared" si="176"/>
        <v>0</v>
      </c>
      <c r="AB885" s="72">
        <f t="shared" si="177"/>
        <v>0</v>
      </c>
      <c r="AC885" s="72">
        <f t="shared" si="178"/>
        <v>0</v>
      </c>
      <c r="AD885" s="72">
        <f t="shared" si="179"/>
        <v>0</v>
      </c>
      <c r="AE885" s="59"/>
      <c r="AF885" s="115"/>
      <c r="AG885" s="115"/>
      <c r="AH885" s="115"/>
      <c r="AI885" s="115"/>
      <c r="AJ885" s="115"/>
      <c r="AK885" s="115"/>
      <c r="AL885" s="115"/>
      <c r="AM885" s="115"/>
      <c r="AN885" s="115"/>
      <c r="AO885" s="115"/>
      <c r="AP885" s="115"/>
      <c r="AQ885" s="115"/>
      <c r="AR885" s="115"/>
      <c r="AS885" s="115"/>
      <c r="AT885" s="115"/>
      <c r="AU885" s="115"/>
      <c r="AV885" s="115"/>
      <c r="AW885" s="115"/>
      <c r="AX885" s="115"/>
      <c r="AY885" s="115"/>
      <c r="AZ885" s="115"/>
      <c r="BA885" s="115">
        <v>6</v>
      </c>
      <c r="BB885" s="115"/>
      <c r="BC885" s="115"/>
      <c r="BD885" s="115"/>
      <c r="BE885" s="115"/>
      <c r="BF885" s="115"/>
      <c r="BG885" s="115"/>
      <c r="BH885" s="115"/>
      <c r="BI885" s="115"/>
      <c r="BJ885" s="115"/>
      <c r="BK885" s="115"/>
      <c r="BL885" s="115"/>
      <c r="BM885" s="115"/>
      <c r="BN885" s="115"/>
      <c r="BO885" s="115"/>
      <c r="BP885" s="115"/>
      <c r="BQ885" s="115"/>
      <c r="BR885" s="115"/>
      <c r="BS885" s="115"/>
      <c r="BT885" s="115"/>
      <c r="BU885" s="115"/>
    </row>
    <row r="886" spans="1:73" ht="51" customHeight="1" x14ac:dyDescent="0.3">
      <c r="A886" s="67" t="s">
        <v>499</v>
      </c>
      <c r="B886" s="143" cm="1">
        <f t="array" ref="B886">IF(COUNTA(AF886:BU886)=0,"",_xlfn.XLOOKUP(INDEX(AF886:BU886,MATCH(FALSE,ISBLANK(AF886:BU886),0)),$AF886:$BU886,$AF$738:$BU$738,0))</f>
        <v>45951</v>
      </c>
      <c r="C886" s="67" t="s">
        <v>788</v>
      </c>
      <c r="D886" s="67" t="s">
        <v>819</v>
      </c>
      <c r="E886" s="67">
        <v>2504266871</v>
      </c>
      <c r="F886" s="12"/>
      <c r="G886" s="12"/>
      <c r="H886" s="12" t="s">
        <v>164</v>
      </c>
      <c r="J886" s="14" t="s">
        <v>1264</v>
      </c>
      <c r="K886" s="14">
        <f>_xlfn.XLOOKUP(CONCATENATE(O886," ",U886),'Liste BT'!$J:$J,'Liste BT'!$C:$C,0)</f>
        <v>0</v>
      </c>
      <c r="L886" s="14" t="s">
        <v>1264</v>
      </c>
      <c r="M886" s="68" t="str">
        <f>IF(N886=0,"",_xlfn.XLOOKUP(N886,'Liste des sites'!$E:$E,'Liste des sites'!$O:$O,""))</f>
        <v>Neuchâtel</v>
      </c>
      <c r="N886" s="12" t="s">
        <v>569</v>
      </c>
      <c r="O886" s="69">
        <f>IF(N886=0,"",_xlfn.XLOOKUP(N886,'Liste des sites'!$E:$E,'Liste des sites'!$D:$D,""))</f>
        <v>0</v>
      </c>
      <c r="P886" s="12" t="s">
        <v>1208</v>
      </c>
      <c r="Q886" s="103" t="s">
        <v>2765</v>
      </c>
      <c r="R886" s="69" t="str">
        <f t="shared" si="174"/>
        <v/>
      </c>
      <c r="S886" s="103"/>
      <c r="T886" s="14">
        <f>IF(S886="",0,_xlfn.XLOOKUP(S886,'Clés appart'!$D:$D,'Clés appart'!$G:$G,0))</f>
        <v>0</v>
      </c>
      <c r="U886" s="69"/>
      <c r="V886" s="69"/>
      <c r="W886" s="69" t="str">
        <f>_xlfn.XLOOKUP(R886,'Liste BT'!$J:$J,'Liste BT'!$K:$K,"")</f>
        <v/>
      </c>
      <c r="X886" s="105" t="s">
        <v>2765</v>
      </c>
      <c r="Y886" s="13">
        <v>6</v>
      </c>
      <c r="Z886" s="70">
        <f t="shared" si="175"/>
        <v>6</v>
      </c>
      <c r="AA886" s="72">
        <f t="shared" si="176"/>
        <v>0</v>
      </c>
      <c r="AB886" s="72">
        <f t="shared" si="177"/>
        <v>0</v>
      </c>
      <c r="AC886" s="72">
        <f t="shared" si="178"/>
        <v>0</v>
      </c>
      <c r="AD886" s="72">
        <f t="shared" si="179"/>
        <v>0</v>
      </c>
      <c r="AE886" s="59"/>
      <c r="AF886" s="115"/>
      <c r="AG886" s="115"/>
      <c r="AH886" s="115"/>
      <c r="AI886" s="115"/>
      <c r="AJ886" s="115"/>
      <c r="AK886" s="115"/>
      <c r="AL886" s="115"/>
      <c r="AM886" s="115"/>
      <c r="AN886" s="115"/>
      <c r="AO886" s="115"/>
      <c r="AP886" s="115"/>
      <c r="AQ886" s="115"/>
      <c r="AR886" s="115"/>
      <c r="AS886" s="115"/>
      <c r="AT886" s="115"/>
      <c r="AU886" s="115"/>
      <c r="AV886" s="115"/>
      <c r="AW886" s="115"/>
      <c r="AX886" s="115"/>
      <c r="AY886" s="115"/>
      <c r="AZ886" s="115"/>
      <c r="BA886" s="115"/>
      <c r="BB886" s="115">
        <v>6</v>
      </c>
      <c r="BC886" s="115"/>
      <c r="BD886" s="115"/>
      <c r="BE886" s="115"/>
      <c r="BF886" s="115"/>
      <c r="BG886" s="115"/>
      <c r="BH886" s="115"/>
      <c r="BI886" s="115"/>
      <c r="BJ886" s="115"/>
      <c r="BK886" s="115"/>
      <c r="BL886" s="115"/>
      <c r="BM886" s="115"/>
      <c r="BN886" s="115"/>
      <c r="BO886" s="115"/>
      <c r="BP886" s="115"/>
      <c r="BQ886" s="115"/>
      <c r="BR886" s="115"/>
      <c r="BS886" s="115"/>
      <c r="BT886" s="115"/>
      <c r="BU886" s="115"/>
    </row>
    <row r="887" spans="1:73" ht="51" customHeight="1" x14ac:dyDescent="0.3">
      <c r="A887" s="67" t="s">
        <v>499</v>
      </c>
      <c r="B887" s="143" cm="1">
        <f t="array" ref="B887">IF(COUNTA(AF887:BU887)=0,"",_xlfn.XLOOKUP(INDEX(AF887:BU887,MATCH(FALSE,ISBLANK(AF887:BU887),0)),$AF887:$BU887,$AF$738:$BU$738,0))</f>
        <v>45952</v>
      </c>
      <c r="C887" s="67" t="s">
        <v>788</v>
      </c>
      <c r="D887" s="67" t="s">
        <v>819</v>
      </c>
      <c r="E887" s="67">
        <v>2504266871</v>
      </c>
      <c r="F887" s="12"/>
      <c r="G887" s="12"/>
      <c r="H887" s="12" t="s">
        <v>164</v>
      </c>
      <c r="J887" s="14" t="s">
        <v>1264</v>
      </c>
      <c r="K887" s="14">
        <f>_xlfn.XLOOKUP(CONCATENATE(O887," ",U887),'Liste BT'!$J:$J,'Liste BT'!$C:$C,0)</f>
        <v>0</v>
      </c>
      <c r="L887" s="14" t="s">
        <v>1264</v>
      </c>
      <c r="M887" s="68" t="str">
        <f>IF(N887=0,"",_xlfn.XLOOKUP(N887,'Liste des sites'!$E:$E,'Liste des sites'!$O:$O,""))</f>
        <v>Neuchâtel</v>
      </c>
      <c r="N887" s="12" t="s">
        <v>569</v>
      </c>
      <c r="O887" s="69">
        <f>IF(N887=0,"",_xlfn.XLOOKUP(N887,'Liste des sites'!$E:$E,'Liste des sites'!$D:$D,""))</f>
        <v>0</v>
      </c>
      <c r="P887" s="12" t="s">
        <v>1208</v>
      </c>
      <c r="Q887" s="103" t="s">
        <v>2765</v>
      </c>
      <c r="R887" s="69" t="str">
        <f t="shared" si="174"/>
        <v/>
      </c>
      <c r="S887" s="103"/>
      <c r="T887" s="14">
        <f>IF(S887="",0,_xlfn.XLOOKUP(S887,'Clés appart'!$D:$D,'Clés appart'!$G:$G,0))</f>
        <v>0</v>
      </c>
      <c r="U887" s="69"/>
      <c r="V887" s="69"/>
      <c r="W887" s="69" t="str">
        <f>_xlfn.XLOOKUP(R887,'Liste BT'!$J:$J,'Liste BT'!$K:$K,"")</f>
        <v/>
      </c>
      <c r="X887" s="105" t="s">
        <v>2765</v>
      </c>
      <c r="Y887" s="13">
        <v>6</v>
      </c>
      <c r="Z887" s="70">
        <f t="shared" si="175"/>
        <v>6</v>
      </c>
      <c r="AA887" s="72">
        <f t="shared" si="176"/>
        <v>0</v>
      </c>
      <c r="AB887" s="72">
        <f t="shared" si="177"/>
        <v>0</v>
      </c>
      <c r="AC887" s="72">
        <f t="shared" si="178"/>
        <v>0</v>
      </c>
      <c r="AD887" s="72">
        <f t="shared" si="179"/>
        <v>0</v>
      </c>
      <c r="AE887" s="59"/>
      <c r="AF887" s="115"/>
      <c r="AG887" s="115"/>
      <c r="AH887" s="115"/>
      <c r="AI887" s="115"/>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v>6</v>
      </c>
      <c r="BD887" s="115"/>
      <c r="BE887" s="115"/>
      <c r="BF887" s="115"/>
      <c r="BG887" s="115"/>
      <c r="BH887" s="115"/>
      <c r="BI887" s="115"/>
      <c r="BJ887" s="115"/>
      <c r="BK887" s="115"/>
      <c r="BL887" s="115"/>
      <c r="BM887" s="115"/>
      <c r="BN887" s="115"/>
      <c r="BO887" s="115"/>
      <c r="BP887" s="115"/>
      <c r="BQ887" s="115"/>
      <c r="BR887" s="115"/>
      <c r="BS887" s="115"/>
      <c r="BT887" s="115"/>
      <c r="BU887" s="115"/>
    </row>
    <row r="888" spans="1:73" ht="51" customHeight="1" x14ac:dyDescent="0.3">
      <c r="A888" s="67" t="s">
        <v>499</v>
      </c>
      <c r="B888" s="143" cm="1">
        <f t="array" ref="B888">IF(COUNTA(AF888:BU888)=0,"",_xlfn.XLOOKUP(INDEX(AF888:BU888,MATCH(FALSE,ISBLANK(AF888:BU888),0)),$AF888:$BU888,$AF$738:$BU$738,0))</f>
        <v>45953</v>
      </c>
      <c r="C888" s="67" t="s">
        <v>788</v>
      </c>
      <c r="D888" s="67" t="s">
        <v>819</v>
      </c>
      <c r="E888" s="67">
        <v>2504266871</v>
      </c>
      <c r="F888" s="12" t="s">
        <v>1060</v>
      </c>
      <c r="G888" s="12"/>
      <c r="H888" s="12" t="s">
        <v>164</v>
      </c>
      <c r="I888" s="59"/>
      <c r="J888" s="14" t="s">
        <v>1319</v>
      </c>
      <c r="K888" s="14">
        <f>_xlfn.XLOOKUP(CONCATENATE(O888," ",U888),'Liste BT'!$J:$J,'Liste BT'!$C:$C,0)</f>
        <v>0</v>
      </c>
      <c r="L888" s="14" t="s">
        <v>1319</v>
      </c>
      <c r="M888" s="68" t="str">
        <f>IF(N888=0,"",_xlfn.XLOOKUP(N888,'Liste des sites'!$E:$E,'Liste des sites'!$O:$O,""))</f>
        <v>Neuchâtel</v>
      </c>
      <c r="N888" s="12" t="s">
        <v>126</v>
      </c>
      <c r="O888" s="69" t="str">
        <f>IF(N888=0,"",_xlfn.XLOOKUP(N888,'Liste des sites'!$E:$E,'Liste des sites'!$D:$D,""))</f>
        <v>15359</v>
      </c>
      <c r="P888" s="12" t="s">
        <v>126</v>
      </c>
      <c r="Q888" s="103" t="s">
        <v>782</v>
      </c>
      <c r="R888" s="69" t="str">
        <f t="shared" si="174"/>
        <v/>
      </c>
      <c r="S888" s="103"/>
      <c r="T888" s="14">
        <f>IF(S888="",0,_xlfn.XLOOKUP(S888,'Clés appart'!$D:$D,'Clés appart'!$G:$G,0))</f>
        <v>0</v>
      </c>
      <c r="U888" s="69"/>
      <c r="V888" s="69"/>
      <c r="W888" s="69" t="str">
        <f>_xlfn.XLOOKUP(R888,'Liste BT'!$J:$J,'Liste BT'!$K:$K,"")</f>
        <v/>
      </c>
      <c r="X888" s="105" t="s">
        <v>782</v>
      </c>
      <c r="Y888" s="13">
        <v>3</v>
      </c>
      <c r="Z888" s="70">
        <f t="shared" si="175"/>
        <v>3</v>
      </c>
      <c r="AA888" s="72">
        <f t="shared" si="176"/>
        <v>0</v>
      </c>
      <c r="AB888" s="72">
        <f t="shared" si="177"/>
        <v>0</v>
      </c>
      <c r="AC888" s="72">
        <f t="shared" si="178"/>
        <v>0</v>
      </c>
      <c r="AD888" s="72">
        <f t="shared" si="179"/>
        <v>0</v>
      </c>
      <c r="AE888" s="59"/>
      <c r="AF888" s="115"/>
      <c r="AG888" s="115"/>
      <c r="AH888" s="115"/>
      <c r="AI888" s="115"/>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v>3</v>
      </c>
      <c r="BE888" s="115"/>
      <c r="BF888" s="115"/>
      <c r="BG888" s="115"/>
      <c r="BH888" s="115"/>
      <c r="BI888" s="115"/>
      <c r="BJ888" s="115"/>
      <c r="BK888" s="115"/>
      <c r="BL888" s="115"/>
      <c r="BM888" s="115"/>
      <c r="BN888" s="115"/>
      <c r="BO888" s="115"/>
      <c r="BP888" s="115"/>
      <c r="BQ888" s="115"/>
      <c r="BR888" s="115"/>
      <c r="BS888" s="115"/>
      <c r="BT888" s="115"/>
      <c r="BU888" s="115"/>
    </row>
    <row r="889" spans="1:73" ht="51" customHeight="1" x14ac:dyDescent="0.3">
      <c r="A889" s="67" t="s">
        <v>499</v>
      </c>
      <c r="B889" s="143" cm="1">
        <f t="array" ref="B889">IF(COUNTA(AF889:BU889)=0,"",_xlfn.XLOOKUP(INDEX(AF889:BU889,MATCH(FALSE,ISBLANK(AF889:BU889),0)),$AF889:$BU889,$AF$738:$BU$738,0))</f>
        <v>45934</v>
      </c>
      <c r="C889" s="67" t="s">
        <v>2756</v>
      </c>
      <c r="D889" s="67" t="s">
        <v>2757</v>
      </c>
      <c r="E889" s="67">
        <v>2204258729</v>
      </c>
      <c r="F889" s="12" t="s">
        <v>1060</v>
      </c>
      <c r="G889" s="12"/>
      <c r="H889" s="12" t="s">
        <v>164</v>
      </c>
      <c r="I889" s="59"/>
      <c r="J889" s="14" t="s">
        <v>1319</v>
      </c>
      <c r="K889" s="14">
        <f>_xlfn.XLOOKUP(CONCATENATE(O889," ",U889),'Liste BT'!$J:$J,'Liste BT'!$C:$C,0)</f>
        <v>0</v>
      </c>
      <c r="L889" s="14" t="s">
        <v>1319</v>
      </c>
      <c r="M889" s="68" t="str">
        <f>IF(N889=0,"",_xlfn.XLOOKUP(N889,'Liste des sites'!$E:$E,'Liste des sites'!$O:$O,""))</f>
        <v>Neuchâtel</v>
      </c>
      <c r="N889" s="12" t="s">
        <v>126</v>
      </c>
      <c r="O889" s="69" t="str">
        <f>IF(N889=0,"",_xlfn.XLOOKUP(N889,'Liste des sites'!$E:$E,'Liste des sites'!$D:$D,""))</f>
        <v>15359</v>
      </c>
      <c r="P889" s="12" t="s">
        <v>126</v>
      </c>
      <c r="Q889" s="103" t="s">
        <v>2755</v>
      </c>
      <c r="R889" s="69" t="str">
        <f t="shared" si="174"/>
        <v/>
      </c>
      <c r="S889" s="103"/>
      <c r="T889" s="14">
        <f>IF(S889="",0,_xlfn.XLOOKUP(S889,'Clés appart'!$D:$D,'Clés appart'!$G:$G,0))</f>
        <v>0</v>
      </c>
      <c r="U889" s="69"/>
      <c r="V889" s="69"/>
      <c r="W889" s="69" t="str">
        <f>_xlfn.XLOOKUP(R889,'Liste BT'!$J:$J,'Liste BT'!$K:$K,"")</f>
        <v/>
      </c>
      <c r="X889" s="105" t="s">
        <v>2755</v>
      </c>
      <c r="Y889" s="13">
        <v>4</v>
      </c>
      <c r="Z889" s="70">
        <f t="shared" ref="Z889" si="180">SUM(AF889:BU889)</f>
        <v>4</v>
      </c>
      <c r="AA889" s="72">
        <f t="shared" si="176"/>
        <v>0</v>
      </c>
      <c r="AB889" s="72">
        <f t="shared" si="177"/>
        <v>0</v>
      </c>
      <c r="AC889" s="72">
        <f t="shared" si="178"/>
        <v>0</v>
      </c>
      <c r="AD889" s="72">
        <f t="shared" si="179"/>
        <v>0</v>
      </c>
      <c r="AE889" s="59"/>
      <c r="AF889" s="115"/>
      <c r="AG889" s="115"/>
      <c r="AH889" s="115"/>
      <c r="AI889" s="115"/>
      <c r="AJ889" s="115"/>
      <c r="AK889" s="115">
        <v>4</v>
      </c>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c r="BJ889" s="115"/>
      <c r="BK889" s="115"/>
      <c r="BL889" s="115"/>
      <c r="BM889" s="115"/>
      <c r="BN889" s="115"/>
      <c r="BO889" s="115"/>
      <c r="BP889" s="115"/>
      <c r="BQ889" s="115"/>
      <c r="BR889" s="115"/>
      <c r="BS889" s="115"/>
      <c r="BT889" s="115"/>
      <c r="BU889" s="115"/>
    </row>
    <row r="890" spans="1:73" ht="51" customHeight="1" x14ac:dyDescent="0.3">
      <c r="A890" s="67" t="s">
        <v>499</v>
      </c>
      <c r="B890" s="143" cm="1">
        <f t="array" ref="B890">IF(COUNTA(AF890:BU890)=0,"",_xlfn.XLOOKUP(INDEX(AF890:BU890,MATCH(FALSE,ISBLANK(AF890:BU890),0)),$AF890:$BU890,$AF$738:$BU$738,0))</f>
        <v>45953</v>
      </c>
      <c r="C890" s="67" t="s">
        <v>788</v>
      </c>
      <c r="D890" s="67" t="s">
        <v>819</v>
      </c>
      <c r="E890" s="67">
        <v>2504266871</v>
      </c>
      <c r="F890" s="12"/>
      <c r="G890" s="12"/>
      <c r="H890" s="12" t="s">
        <v>164</v>
      </c>
      <c r="J890" s="14" t="s">
        <v>1264</v>
      </c>
      <c r="K890" s="14">
        <f>_xlfn.XLOOKUP(CONCATENATE(O890," ",U890),'Liste BT'!$J:$J,'Liste BT'!$C:$C,0)</f>
        <v>0</v>
      </c>
      <c r="L890" s="14" t="s">
        <v>1264</v>
      </c>
      <c r="M890" s="68" t="str">
        <f>IF(N890=0,"",_xlfn.XLOOKUP(N890,'Liste des sites'!$E:$E,'Liste des sites'!$O:$O,""))</f>
        <v>Neuchâtel</v>
      </c>
      <c r="N890" s="12" t="s">
        <v>569</v>
      </c>
      <c r="O890" s="69">
        <f>IF(N890=0,"",_xlfn.XLOOKUP(N890,'Liste des sites'!$E:$E,'Liste des sites'!$D:$D,""))</f>
        <v>0</v>
      </c>
      <c r="P890" s="12" t="s">
        <v>1208</v>
      </c>
      <c r="Q890" s="103" t="s">
        <v>2765</v>
      </c>
      <c r="R890" s="69" t="str">
        <f t="shared" si="174"/>
        <v/>
      </c>
      <c r="S890" s="103"/>
      <c r="T890" s="14">
        <f>IF(S890="",0,_xlfn.XLOOKUP(S890,'Clés appart'!$D:$D,'Clés appart'!$G:$G,0))</f>
        <v>0</v>
      </c>
      <c r="U890" s="69"/>
      <c r="V890" s="69"/>
      <c r="W890" s="69" t="str">
        <f>_xlfn.XLOOKUP(R890,'Liste BT'!$J:$J,'Liste BT'!$K:$K,"")</f>
        <v/>
      </c>
      <c r="X890" s="105" t="s">
        <v>2765</v>
      </c>
      <c r="Y890" s="13">
        <v>6</v>
      </c>
      <c r="Z890" s="70">
        <f t="shared" si="175"/>
        <v>6</v>
      </c>
      <c r="AA890" s="72">
        <f t="shared" si="176"/>
        <v>0</v>
      </c>
      <c r="AB890" s="72">
        <f t="shared" si="177"/>
        <v>0</v>
      </c>
      <c r="AC890" s="72">
        <f t="shared" si="178"/>
        <v>0</v>
      </c>
      <c r="AD890" s="72">
        <f t="shared" si="179"/>
        <v>0</v>
      </c>
      <c r="AE890" s="59"/>
      <c r="AF890" s="115"/>
      <c r="AG890" s="115"/>
      <c r="AH890" s="115"/>
      <c r="AI890" s="115"/>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v>6</v>
      </c>
      <c r="BE890" s="115"/>
      <c r="BF890" s="115"/>
      <c r="BG890" s="115"/>
      <c r="BH890" s="115"/>
      <c r="BI890" s="115"/>
      <c r="BJ890" s="115"/>
      <c r="BK890" s="115"/>
      <c r="BL890" s="115"/>
      <c r="BM890" s="115"/>
      <c r="BN890" s="115"/>
      <c r="BO890" s="115"/>
      <c r="BP890" s="115"/>
      <c r="BQ890" s="115"/>
      <c r="BR890" s="115"/>
      <c r="BS890" s="115"/>
      <c r="BT890" s="115"/>
      <c r="BU890" s="115"/>
    </row>
    <row r="891" spans="1:73" ht="51" customHeight="1" x14ac:dyDescent="0.3">
      <c r="A891" s="67" t="s">
        <v>499</v>
      </c>
      <c r="B891" s="143" cm="1">
        <f t="array" ref="B891">IF(COUNTA(AF891:BU891)=0,"",_xlfn.XLOOKUP(INDEX(AF891:BU891,MATCH(FALSE,ISBLANK(AF891:BU891),0)),$AF891:$BU891,$AF$738:$BU$738,0))</f>
        <v>45954</v>
      </c>
      <c r="C891" s="67" t="s">
        <v>788</v>
      </c>
      <c r="D891" s="67" t="s">
        <v>819</v>
      </c>
      <c r="E891" s="67">
        <v>2504266871</v>
      </c>
      <c r="F891" s="12"/>
      <c r="G891" s="12" t="s">
        <v>1053</v>
      </c>
      <c r="H891" s="12" t="s">
        <v>836</v>
      </c>
      <c r="J891" s="14" t="s">
        <v>2758</v>
      </c>
      <c r="K891" s="14">
        <f>_xlfn.XLOOKUP(CONCATENATE(O891," ",U891),'Liste BT'!$J:$J,'Liste BT'!$C:$C,0)</f>
        <v>0</v>
      </c>
      <c r="L891" s="14"/>
      <c r="M891" s="68" t="str">
        <f>IF(N891=0,"",_xlfn.XLOOKUP(N891,'Liste des sites'!$E:$E,'Liste des sites'!$O:$O,""))</f>
        <v>Neuchâtel</v>
      </c>
      <c r="N891" s="12" t="s">
        <v>1442</v>
      </c>
      <c r="O891" s="69" t="str">
        <f>IF(N891=0,"",_xlfn.XLOOKUP(N891,'Liste des sites'!$E:$E,'Liste des sites'!$D:$D,""))</f>
        <v>1863</v>
      </c>
      <c r="P891" s="12" t="s">
        <v>1442</v>
      </c>
      <c r="Q891" s="102" t="s">
        <v>792</v>
      </c>
      <c r="R891" s="69" t="str">
        <f t="shared" si="174"/>
        <v/>
      </c>
      <c r="S891" s="103"/>
      <c r="T891" s="14">
        <f>IF(S891="",0,_xlfn.XLOOKUP(S891,'Clés appart'!$D:$D,'Clés appart'!$G:$G,0))</f>
        <v>0</v>
      </c>
      <c r="U891" s="69"/>
      <c r="V891" s="69"/>
      <c r="W891" s="69" t="str">
        <f>_xlfn.XLOOKUP(R891,'Liste BT'!$J:$J,'Liste BT'!$K:$K,"")</f>
        <v/>
      </c>
      <c r="X891" s="105" t="s">
        <v>792</v>
      </c>
      <c r="Y891" s="13">
        <v>1.25</v>
      </c>
      <c r="Z891" s="70">
        <f t="shared" si="175"/>
        <v>1.25</v>
      </c>
      <c r="AA891" s="72">
        <f t="shared" si="176"/>
        <v>0</v>
      </c>
      <c r="AB891" s="72">
        <f t="shared" si="177"/>
        <v>0</v>
      </c>
      <c r="AC891" s="72">
        <f t="shared" si="178"/>
        <v>0</v>
      </c>
      <c r="AD891" s="72">
        <f t="shared" si="179"/>
        <v>0</v>
      </c>
      <c r="AE891" s="59"/>
      <c r="AF891" s="115"/>
      <c r="AG891" s="115"/>
      <c r="AH891" s="115"/>
      <c r="AI891" s="115"/>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v>1.25</v>
      </c>
      <c r="BF891" s="115"/>
      <c r="BG891" s="115"/>
      <c r="BH891" s="115"/>
      <c r="BI891" s="115"/>
      <c r="BJ891" s="115"/>
      <c r="BK891" s="115"/>
      <c r="BL891" s="115"/>
      <c r="BM891" s="115"/>
      <c r="BN891" s="115"/>
      <c r="BO891" s="115"/>
      <c r="BP891" s="115"/>
      <c r="BQ891" s="115"/>
      <c r="BR891" s="115"/>
      <c r="BS891" s="115"/>
      <c r="BT891" s="115"/>
      <c r="BU891" s="115"/>
    </row>
    <row r="892" spans="1:73" ht="51" customHeight="1" x14ac:dyDescent="0.3">
      <c r="A892" s="67" t="s">
        <v>499</v>
      </c>
      <c r="B892" s="143" cm="1">
        <f t="array" ref="B892">IF(COUNTA(AF892:BU892)=0,"",_xlfn.XLOOKUP(INDEX(AF892:BU892,MATCH(FALSE,ISBLANK(AF892:BU892),0)),$AF892:$BU892,$AF$738:$BU$738,0))</f>
        <v>45954</v>
      </c>
      <c r="C892" s="67" t="s">
        <v>788</v>
      </c>
      <c r="D892" s="67" t="s">
        <v>819</v>
      </c>
      <c r="E892" s="67">
        <v>2504266871</v>
      </c>
      <c r="F892" s="12"/>
      <c r="G892" s="12"/>
      <c r="H892" s="12" t="s">
        <v>1501</v>
      </c>
      <c r="J892" s="14" t="s">
        <v>316</v>
      </c>
      <c r="K892" s="14">
        <f>_xlfn.XLOOKUP(CONCATENATE(O892," ",U892),'Liste BT'!$J:$J,'Liste BT'!$C:$C,0)</f>
        <v>0</v>
      </c>
      <c r="L892" s="14"/>
      <c r="M892" s="68" t="str">
        <f>IF(N892=0,"",_xlfn.XLOOKUP(N892,'Liste des sites'!$E:$E,'Liste des sites'!$O:$O,""))</f>
        <v>Jura</v>
      </c>
      <c r="N892" s="12" t="s">
        <v>2363</v>
      </c>
      <c r="O892" s="69" t="str">
        <f>IF(N892=0,"",_xlfn.XLOOKUP(N892,'Liste des sites'!$E:$E,'Liste des sites'!$D:$D,""))</f>
        <v>1958</v>
      </c>
      <c r="P892" s="12" t="s">
        <v>2363</v>
      </c>
      <c r="Q892" s="103" t="s">
        <v>521</v>
      </c>
      <c r="R892" s="69" t="str">
        <f t="shared" si="174"/>
        <v>1958 Vitrerie intérieure et extérieure</v>
      </c>
      <c r="S892" s="103"/>
      <c r="T892" s="14">
        <f>IF(S892="",0,_xlfn.XLOOKUP(S892,'Clés appart'!$D:$D,'Clés appart'!$G:$G,0))</f>
        <v>0</v>
      </c>
      <c r="U892" s="69" t="s">
        <v>544</v>
      </c>
      <c r="V892" s="69" t="s">
        <v>544</v>
      </c>
      <c r="W892" s="69" t="str">
        <f>_xlfn.XLOOKUP(R892,'Liste BT'!$J:$J,'Liste BT'!$K:$K,"")</f>
        <v/>
      </c>
      <c r="X892" s="105"/>
      <c r="Y892" s="13">
        <v>4</v>
      </c>
      <c r="Z892" s="70">
        <f t="shared" si="175"/>
        <v>1</v>
      </c>
      <c r="AA892" s="72">
        <f t="shared" si="176"/>
        <v>0</v>
      </c>
      <c r="AB892" s="72">
        <f t="shared" si="177"/>
        <v>0</v>
      </c>
      <c r="AC892" s="72">
        <f t="shared" si="178"/>
        <v>0</v>
      </c>
      <c r="AD892" s="72">
        <f t="shared" si="179"/>
        <v>0</v>
      </c>
      <c r="AE892" s="59"/>
      <c r="AF892" s="115"/>
      <c r="AG892" s="115"/>
      <c r="AH892" s="115"/>
      <c r="AI892" s="115"/>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v>1</v>
      </c>
      <c r="BF892" s="115"/>
      <c r="BG892" s="115"/>
      <c r="BH892" s="115"/>
      <c r="BI892" s="115"/>
      <c r="BJ892" s="115"/>
      <c r="BK892" s="115"/>
      <c r="BL892" s="115"/>
      <c r="BM892" s="115"/>
      <c r="BN892" s="115"/>
      <c r="BO892" s="115"/>
      <c r="BP892" s="115"/>
      <c r="BQ892" s="115"/>
      <c r="BR892" s="115"/>
      <c r="BS892" s="115"/>
      <c r="BT892" s="115"/>
      <c r="BU892" s="115"/>
    </row>
    <row r="893" spans="1:73" ht="51" customHeight="1" x14ac:dyDescent="0.3">
      <c r="A893" s="67" t="s">
        <v>499</v>
      </c>
      <c r="B893" s="143" cm="1">
        <f t="array" ref="B893">IF(COUNTA(AF893:BU893)=0,"",_xlfn.XLOOKUP(INDEX(AF893:BU893,MATCH(FALSE,ISBLANK(AF893:BU893),0)),$AF893:$BU893,$AF$738:$BU$738,0))</f>
        <v>45955</v>
      </c>
      <c r="C893" s="67" t="s">
        <v>788</v>
      </c>
      <c r="D893" s="67" t="s">
        <v>819</v>
      </c>
      <c r="E893" s="67">
        <v>2504266871</v>
      </c>
      <c r="F893" s="12"/>
      <c r="G893" s="12" t="s">
        <v>1053</v>
      </c>
      <c r="H893" s="12" t="s">
        <v>836</v>
      </c>
      <c r="J893" s="14" t="s">
        <v>2758</v>
      </c>
      <c r="K893" s="14">
        <f>_xlfn.XLOOKUP(CONCATENATE(O893," ",U893),'Liste BT'!$J:$J,'Liste BT'!$C:$C,0)</f>
        <v>0</v>
      </c>
      <c r="L893" s="14"/>
      <c r="M893" s="68" t="str">
        <f>IF(N893=0,"",_xlfn.XLOOKUP(N893,'Liste des sites'!$E:$E,'Liste des sites'!$O:$O,""))</f>
        <v>Neuchâtel</v>
      </c>
      <c r="N893" s="12" t="s">
        <v>1442</v>
      </c>
      <c r="O893" s="69" t="str">
        <f>IF(N893=0,"",_xlfn.XLOOKUP(N893,'Liste des sites'!$E:$E,'Liste des sites'!$D:$D,""))</f>
        <v>1863</v>
      </c>
      <c r="P893" s="12" t="s">
        <v>1442</v>
      </c>
      <c r="Q893" s="102" t="s">
        <v>792</v>
      </c>
      <c r="R893" s="69" t="str">
        <f t="shared" si="174"/>
        <v/>
      </c>
      <c r="S893" s="103"/>
      <c r="T893" s="14">
        <f>IF(S893="",0,_xlfn.XLOOKUP(S893,'Clés appart'!$D:$D,'Clés appart'!$G:$G,0))</f>
        <v>0</v>
      </c>
      <c r="U893" s="69"/>
      <c r="V893" s="69"/>
      <c r="W893" s="69" t="str">
        <f>_xlfn.XLOOKUP(R893,'Liste BT'!$J:$J,'Liste BT'!$K:$K,"")</f>
        <v/>
      </c>
      <c r="X893" s="105" t="s">
        <v>792</v>
      </c>
      <c r="Y893" s="13">
        <v>1.25</v>
      </c>
      <c r="Z893" s="70">
        <f t="shared" si="175"/>
        <v>1.25</v>
      </c>
      <c r="AA893" s="72">
        <f t="shared" si="176"/>
        <v>0</v>
      </c>
      <c r="AB893" s="72">
        <f t="shared" si="177"/>
        <v>0</v>
      </c>
      <c r="AC893" s="72">
        <f t="shared" si="178"/>
        <v>0</v>
      </c>
      <c r="AD893" s="72">
        <f t="shared" si="179"/>
        <v>0</v>
      </c>
      <c r="AE893" s="59"/>
      <c r="AF893" s="115"/>
      <c r="AG893" s="115"/>
      <c r="AH893" s="115"/>
      <c r="AI893" s="115"/>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v>1.25</v>
      </c>
      <c r="BG893" s="115"/>
      <c r="BH893" s="115"/>
      <c r="BI893" s="115"/>
      <c r="BJ893" s="115"/>
      <c r="BK893" s="115"/>
      <c r="BL893" s="115"/>
      <c r="BM893" s="115"/>
      <c r="BN893" s="115"/>
      <c r="BO893" s="115"/>
      <c r="BP893" s="115"/>
      <c r="BQ893" s="115"/>
      <c r="BR893" s="115"/>
      <c r="BS893" s="115"/>
      <c r="BT893" s="115"/>
      <c r="BU893" s="115"/>
    </row>
    <row r="894" spans="1:73" ht="51" customHeight="1" x14ac:dyDescent="0.3">
      <c r="A894" s="67" t="s">
        <v>499</v>
      </c>
      <c r="B894" s="143" cm="1">
        <f t="array" ref="B894">IF(COUNTA(AF894:BU894)=0,"",_xlfn.XLOOKUP(INDEX(AF894:BU894,MATCH(FALSE,ISBLANK(AF894:BU894),0)),$AF894:$BU894,$AF$738:$BU$738,0))</f>
        <v>45950</v>
      </c>
      <c r="C894" s="67" t="s">
        <v>786</v>
      </c>
      <c r="D894" s="67" t="s">
        <v>815</v>
      </c>
      <c r="E894" s="67">
        <v>2504266786</v>
      </c>
      <c r="F894" s="12"/>
      <c r="G894" s="12"/>
      <c r="H894" s="12" t="s">
        <v>1501</v>
      </c>
      <c r="J894" s="14" t="s">
        <v>622</v>
      </c>
      <c r="K894" s="14">
        <f>_xlfn.XLOOKUP(CONCATENATE(O894," ",U894),'Liste BT'!$J:$J,'Liste BT'!$C:$C,0)</f>
        <v>0</v>
      </c>
      <c r="L894" s="14"/>
      <c r="M894" s="68" t="str">
        <f>IF(N894=0,"",_xlfn.XLOOKUP(N894,'Liste des sites'!$E:$E,'Liste des sites'!$O:$O,""))</f>
        <v>Neuchâtel</v>
      </c>
      <c r="N894" s="12" t="s">
        <v>2159</v>
      </c>
      <c r="O894" s="69" t="str">
        <f>IF(N894=0,"",_xlfn.XLOOKUP(N894,'Liste des sites'!$E:$E,'Liste des sites'!$D:$D,""))</f>
        <v>4495</v>
      </c>
      <c r="P894" s="12" t="s">
        <v>2159</v>
      </c>
      <c r="Q894" s="103" t="s">
        <v>777</v>
      </c>
      <c r="R894" s="69" t="str">
        <f t="shared" si="174"/>
        <v>4495 Ramassage des déchets</v>
      </c>
      <c r="S894" s="103"/>
      <c r="T894" s="14">
        <f>IF(S894="",0,_xlfn.XLOOKUP(S894,'Clés appart'!$D:$D,'Clés appart'!$G:$G,0))</f>
        <v>0</v>
      </c>
      <c r="U894" s="69" t="s">
        <v>672</v>
      </c>
      <c r="V894" s="69" t="s">
        <v>672</v>
      </c>
      <c r="W894" s="69" t="str">
        <f>_xlfn.XLOOKUP(R894,'Liste BT'!$J:$J,'Liste BT'!$K:$K,"")</f>
        <v/>
      </c>
      <c r="X894" s="105"/>
      <c r="Y894" s="19">
        <v>1</v>
      </c>
      <c r="Z894" s="70">
        <f t="shared" si="175"/>
        <v>1</v>
      </c>
      <c r="AA894" s="72">
        <f t="shared" si="176"/>
        <v>0</v>
      </c>
      <c r="AB894" s="72">
        <f t="shared" si="177"/>
        <v>0</v>
      </c>
      <c r="AC894" s="72">
        <f t="shared" si="178"/>
        <v>0</v>
      </c>
      <c r="AD894" s="72">
        <f t="shared" si="179"/>
        <v>0</v>
      </c>
      <c r="AF894" s="115"/>
      <c r="AG894" s="115"/>
      <c r="AH894" s="115"/>
      <c r="AI894" s="115"/>
      <c r="AJ894" s="115"/>
      <c r="AK894" s="115"/>
      <c r="AL894" s="115"/>
      <c r="AM894" s="115"/>
      <c r="AN894" s="115"/>
      <c r="AO894" s="115"/>
      <c r="AP894" s="115"/>
      <c r="AQ894" s="115"/>
      <c r="AR894" s="115"/>
      <c r="AS894" s="115"/>
      <c r="AT894" s="115"/>
      <c r="AU894" s="115"/>
      <c r="AV894" s="115"/>
      <c r="AW894" s="115"/>
      <c r="AX894" s="115"/>
      <c r="AY894" s="115"/>
      <c r="AZ894" s="115"/>
      <c r="BA894" s="115">
        <v>1</v>
      </c>
      <c r="BB894" s="115"/>
      <c r="BC894" s="115"/>
      <c r="BD894" s="115"/>
      <c r="BE894" s="115"/>
      <c r="BF894" s="115"/>
      <c r="BG894" s="115"/>
      <c r="BH894" s="115"/>
      <c r="BI894" s="115"/>
      <c r="BJ894" s="115"/>
      <c r="BK894" s="115"/>
      <c r="BL894" s="115"/>
      <c r="BM894" s="115"/>
      <c r="BN894" s="115"/>
      <c r="BO894" s="115"/>
      <c r="BP894" s="115"/>
      <c r="BQ894" s="115"/>
      <c r="BR894" s="115"/>
      <c r="BS894" s="115"/>
      <c r="BT894" s="115"/>
      <c r="BU894" s="115"/>
    </row>
    <row r="895" spans="1:73" ht="51" customHeight="1" x14ac:dyDescent="0.3">
      <c r="A895" s="67" t="s">
        <v>499</v>
      </c>
      <c r="B895" s="143" cm="1">
        <f t="array" ref="B895">IF(COUNTA(AF895:BU895)=0,"",_xlfn.XLOOKUP(INDEX(AF895:BU895,MATCH(FALSE,ISBLANK(AF895:BU895),0)),$AF895:$BU895,$AF$738:$BU$738,0))</f>
        <v>45950</v>
      </c>
      <c r="C895" s="67" t="s">
        <v>786</v>
      </c>
      <c r="D895" s="67" t="s">
        <v>815</v>
      </c>
      <c r="E895" s="67">
        <v>2504266786</v>
      </c>
      <c r="F895" s="12"/>
      <c r="G895" s="12"/>
      <c r="H895" s="12" t="s">
        <v>2746</v>
      </c>
      <c r="J895" s="14"/>
      <c r="K895" s="14">
        <f>_xlfn.XLOOKUP(CONCATENATE(O895," ",U895),'Liste BT'!$J:$J,'Liste BT'!$C:$C,0)</f>
        <v>0</v>
      </c>
      <c r="L895" s="14"/>
      <c r="M895" s="68" t="str">
        <f>IF(N895=0,"",_xlfn.XLOOKUP(N895,'Liste des sites'!$E:$E,'Liste des sites'!$O:$O,""))</f>
        <v>Neuchâtel</v>
      </c>
      <c r="N895" s="12" t="s">
        <v>2298</v>
      </c>
      <c r="O895" s="69" t="str">
        <f>IF(N895=0,"",_xlfn.XLOOKUP(N895,'Liste des sites'!$E:$E,'Liste des sites'!$D:$D,""))</f>
        <v>19211</v>
      </c>
      <c r="P895" s="12" t="s">
        <v>2298</v>
      </c>
      <c r="Q895" s="103" t="s">
        <v>778</v>
      </c>
      <c r="R895" s="69" t="str">
        <f t="shared" si="174"/>
        <v/>
      </c>
      <c r="S895" s="103"/>
      <c r="T895" s="14">
        <f>IF(S895="",0,_xlfn.XLOOKUP(S895,'Clés appart'!$D:$D,'Clés appart'!$G:$G,0))</f>
        <v>0</v>
      </c>
      <c r="U895" s="69"/>
      <c r="V895" s="69"/>
      <c r="W895" s="69" t="str">
        <f>_xlfn.XLOOKUP(R895,'Liste BT'!$J:$J,'Liste BT'!$K:$K,"")</f>
        <v/>
      </c>
      <c r="X895" s="105" t="s">
        <v>778</v>
      </c>
      <c r="Y895" s="19">
        <v>1</v>
      </c>
      <c r="Z895" s="70">
        <f t="shared" si="175"/>
        <v>1</v>
      </c>
      <c r="AA895" s="72">
        <f t="shared" si="176"/>
        <v>0</v>
      </c>
      <c r="AB895" s="72">
        <f t="shared" si="177"/>
        <v>0</v>
      </c>
      <c r="AC895" s="72">
        <f t="shared" si="178"/>
        <v>0</v>
      </c>
      <c r="AD895" s="72">
        <f t="shared" si="179"/>
        <v>0</v>
      </c>
      <c r="AF895" s="115"/>
      <c r="AG895" s="115"/>
      <c r="AH895" s="115"/>
      <c r="AI895" s="115"/>
      <c r="AJ895" s="115"/>
      <c r="AK895" s="115"/>
      <c r="AL895" s="115"/>
      <c r="AM895" s="115"/>
      <c r="AN895" s="115"/>
      <c r="AO895" s="115"/>
      <c r="AP895" s="115"/>
      <c r="AQ895" s="115"/>
      <c r="AR895" s="115"/>
      <c r="AS895" s="115"/>
      <c r="AT895" s="115"/>
      <c r="AU895" s="115"/>
      <c r="AV895" s="115"/>
      <c r="AW895" s="115"/>
      <c r="AX895" s="115"/>
      <c r="AY895" s="115"/>
      <c r="AZ895" s="115"/>
      <c r="BA895" s="115">
        <v>1</v>
      </c>
      <c r="BB895" s="115"/>
      <c r="BC895" s="115"/>
      <c r="BD895" s="115"/>
      <c r="BE895" s="115"/>
      <c r="BF895" s="115"/>
      <c r="BG895" s="115"/>
      <c r="BH895" s="115"/>
      <c r="BI895" s="115"/>
      <c r="BJ895" s="115"/>
      <c r="BK895" s="115"/>
      <c r="BL895" s="115"/>
      <c r="BM895" s="115"/>
      <c r="BN895" s="115"/>
      <c r="BO895" s="115"/>
      <c r="BP895" s="115"/>
      <c r="BQ895" s="115"/>
      <c r="BR895" s="115"/>
      <c r="BS895" s="115"/>
      <c r="BT895" s="115"/>
      <c r="BU895" s="115"/>
    </row>
    <row r="896" spans="1:73" ht="51" customHeight="1" x14ac:dyDescent="0.3">
      <c r="A896" s="67" t="s">
        <v>499</v>
      </c>
      <c r="B896" s="143" cm="1">
        <f t="array" ref="B896">IF(COUNTA(AF896:BU896)=0,"",_xlfn.XLOOKUP(INDEX(AF896:BU896,MATCH(FALSE,ISBLANK(AF896:BU896),0)),$AF896:$BU896,$AF$738:$BU$738,0))</f>
        <v>45950</v>
      </c>
      <c r="C896" s="67" t="s">
        <v>786</v>
      </c>
      <c r="D896" s="67" t="s">
        <v>815</v>
      </c>
      <c r="E896" s="67">
        <v>2504266786</v>
      </c>
      <c r="F896" s="12"/>
      <c r="G896" s="12"/>
      <c r="H896" s="12" t="s">
        <v>1501</v>
      </c>
      <c r="J896" s="14" t="s">
        <v>206</v>
      </c>
      <c r="K896" s="14" t="str">
        <f>_xlfn.XLOOKUP(CONCATENATE(O896," ",U896),'Liste BT'!$J:$J,'Liste BT'!$C:$C,0)</f>
        <v>15403</v>
      </c>
      <c r="L896" s="14"/>
      <c r="M896" s="68" t="str">
        <f>IF(N896=0,"",_xlfn.XLOOKUP(N896,'Liste des sites'!$E:$E,'Liste des sites'!$O:$O,""))</f>
        <v>Neuchâtel</v>
      </c>
      <c r="N896" s="12" t="s">
        <v>2282</v>
      </c>
      <c r="O896" s="69" t="str">
        <f>IF(N896=0,"",_xlfn.XLOOKUP(N896,'Liste des sites'!$E:$E,'Liste des sites'!$D:$D,""))</f>
        <v>14945</v>
      </c>
      <c r="P896" s="12" t="s">
        <v>2282</v>
      </c>
      <c r="Q896" s="103" t="s">
        <v>776</v>
      </c>
      <c r="R896" s="69" t="str">
        <f t="shared" si="174"/>
        <v>14945 Vitrerie intérieure et extérieure</v>
      </c>
      <c r="S896" s="103"/>
      <c r="T896" s="14">
        <f>IF(S896="",0,_xlfn.XLOOKUP(S896,'Clés appart'!$D:$D,'Clés appart'!$G:$G,0))</f>
        <v>0</v>
      </c>
      <c r="U896" s="69" t="s">
        <v>544</v>
      </c>
      <c r="V896" s="69" t="s">
        <v>544</v>
      </c>
      <c r="W896" s="69" t="str">
        <f>_xlfn.XLOOKUP(R896,'Liste BT'!$J:$J,'Liste BT'!$K:$K,"")</f>
        <v>A01</v>
      </c>
      <c r="X896" s="105"/>
      <c r="Y896" s="13">
        <v>5</v>
      </c>
      <c r="Z896" s="70">
        <f t="shared" si="175"/>
        <v>5</v>
      </c>
      <c r="AA896" s="72">
        <f t="shared" si="176"/>
        <v>0</v>
      </c>
      <c r="AB896" s="72">
        <f t="shared" si="177"/>
        <v>0</v>
      </c>
      <c r="AC896" s="72">
        <f t="shared" si="178"/>
        <v>0</v>
      </c>
      <c r="AD896" s="72">
        <f t="shared" si="179"/>
        <v>0</v>
      </c>
      <c r="AF896" s="115"/>
      <c r="AG896" s="115"/>
      <c r="AH896" s="115"/>
      <c r="AI896" s="115"/>
      <c r="AJ896" s="115"/>
      <c r="AK896" s="115"/>
      <c r="AL896" s="115"/>
      <c r="AM896" s="115"/>
      <c r="AN896" s="115"/>
      <c r="AO896" s="115"/>
      <c r="AP896" s="115"/>
      <c r="AQ896" s="115"/>
      <c r="AR896" s="115"/>
      <c r="AS896" s="115"/>
      <c r="AT896" s="115"/>
      <c r="AU896" s="115"/>
      <c r="AV896" s="115"/>
      <c r="AW896" s="115"/>
      <c r="AX896" s="115"/>
      <c r="AY896" s="115"/>
      <c r="AZ896" s="115"/>
      <c r="BA896" s="115">
        <v>5</v>
      </c>
      <c r="BB896" s="115"/>
      <c r="BC896" s="115"/>
      <c r="BD896" s="115"/>
      <c r="BE896" s="115"/>
      <c r="BF896" s="115"/>
      <c r="BG896" s="115"/>
      <c r="BH896" s="115"/>
      <c r="BI896" s="115"/>
      <c r="BJ896" s="115"/>
      <c r="BK896" s="115"/>
      <c r="BL896" s="115"/>
      <c r="BM896" s="115"/>
      <c r="BN896" s="115"/>
      <c r="BO896" s="115"/>
      <c r="BP896" s="115"/>
      <c r="BQ896" s="115"/>
      <c r="BR896" s="115"/>
      <c r="BS896" s="115"/>
      <c r="BT896" s="115"/>
      <c r="BU896" s="115"/>
    </row>
    <row r="897" spans="1:73" ht="51" customHeight="1" x14ac:dyDescent="0.3">
      <c r="A897" s="67" t="s">
        <v>499</v>
      </c>
      <c r="B897" s="143" cm="1">
        <f t="array" ref="B897">IF(COUNTA(AF897:BU897)=0,"",_xlfn.XLOOKUP(INDEX(AF897:BU897,MATCH(FALSE,ISBLANK(AF897:BU897),0)),$AF897:$BU897,$AF$738:$BU$738,0))</f>
        <v>45951</v>
      </c>
      <c r="C897" s="67" t="s">
        <v>786</v>
      </c>
      <c r="D897" s="67" t="s">
        <v>815</v>
      </c>
      <c r="E897" s="67">
        <v>2504266786</v>
      </c>
      <c r="F897" s="12"/>
      <c r="G897" s="12"/>
      <c r="H897" s="12" t="s">
        <v>2746</v>
      </c>
      <c r="J897" s="14"/>
      <c r="K897" s="14">
        <f>_xlfn.XLOOKUP(CONCATENATE(O897," ",U897),'Liste BT'!$J:$J,'Liste BT'!$C:$C,0)</f>
        <v>0</v>
      </c>
      <c r="L897" s="14"/>
      <c r="M897" s="68" t="str">
        <f>IF(N897=0,"",_xlfn.XLOOKUP(N897,'Liste des sites'!$E:$E,'Liste des sites'!$O:$O,""))</f>
        <v>Neuchâtel</v>
      </c>
      <c r="N897" s="12" t="s">
        <v>2298</v>
      </c>
      <c r="O897" s="69" t="str">
        <f>IF(N897=0,"",_xlfn.XLOOKUP(N897,'Liste des sites'!$E:$E,'Liste des sites'!$D:$D,""))</f>
        <v>19211</v>
      </c>
      <c r="P897" s="12" t="s">
        <v>2298</v>
      </c>
      <c r="Q897" s="103" t="s">
        <v>773</v>
      </c>
      <c r="R897" s="69" t="str">
        <f t="shared" si="174"/>
        <v/>
      </c>
      <c r="S897" s="103"/>
      <c r="T897" s="14">
        <f>IF(S897="",0,_xlfn.XLOOKUP(S897,'Clés appart'!$D:$D,'Clés appart'!$G:$G,0))</f>
        <v>0</v>
      </c>
      <c r="U897" s="69"/>
      <c r="V897" s="69"/>
      <c r="W897" s="69" t="str">
        <f>_xlfn.XLOOKUP(R897,'Liste BT'!$J:$J,'Liste BT'!$K:$K,"")</f>
        <v/>
      </c>
      <c r="X897" s="105" t="s">
        <v>773</v>
      </c>
      <c r="Y897" s="13">
        <v>1</v>
      </c>
      <c r="Z897" s="70">
        <f t="shared" si="175"/>
        <v>1</v>
      </c>
      <c r="AA897" s="72">
        <f t="shared" si="176"/>
        <v>0</v>
      </c>
      <c r="AB897" s="72">
        <f t="shared" si="177"/>
        <v>0</v>
      </c>
      <c r="AC897" s="72">
        <f t="shared" si="178"/>
        <v>0</v>
      </c>
      <c r="AD897" s="72">
        <f t="shared" si="179"/>
        <v>0</v>
      </c>
      <c r="AF897" s="115"/>
      <c r="AG897" s="115"/>
      <c r="AH897" s="115"/>
      <c r="AI897" s="115"/>
      <c r="AJ897" s="115"/>
      <c r="AK897" s="115"/>
      <c r="AL897" s="115"/>
      <c r="AM897" s="115"/>
      <c r="AN897" s="115"/>
      <c r="AO897" s="115"/>
      <c r="AP897" s="115"/>
      <c r="AQ897" s="115"/>
      <c r="AR897" s="115"/>
      <c r="AS897" s="115"/>
      <c r="AT897" s="115"/>
      <c r="AU897" s="115"/>
      <c r="AV897" s="115"/>
      <c r="AW897" s="115"/>
      <c r="AX897" s="115"/>
      <c r="AY897" s="115"/>
      <c r="AZ897" s="115"/>
      <c r="BA897" s="115"/>
      <c r="BB897" s="115">
        <v>1</v>
      </c>
      <c r="BC897" s="115"/>
      <c r="BD897" s="115"/>
      <c r="BE897" s="115"/>
      <c r="BF897" s="115"/>
      <c r="BG897" s="115"/>
      <c r="BH897" s="115"/>
      <c r="BI897" s="115"/>
      <c r="BJ897" s="115"/>
      <c r="BK897" s="115"/>
      <c r="BL897" s="115"/>
      <c r="BM897" s="115"/>
      <c r="BN897" s="115"/>
      <c r="BO897" s="115"/>
      <c r="BP897" s="115"/>
      <c r="BQ897" s="115"/>
      <c r="BR897" s="115"/>
      <c r="BS897" s="115"/>
      <c r="BT897" s="115"/>
      <c r="BU897" s="115"/>
    </row>
    <row r="898" spans="1:73" ht="51" customHeight="1" x14ac:dyDescent="0.3">
      <c r="A898" s="67" t="s">
        <v>499</v>
      </c>
      <c r="B898" s="143" cm="1">
        <f t="array" ref="B898">IF(COUNTA(AF898:BU898)=0,"",_xlfn.XLOOKUP(INDEX(AF898:BU898,MATCH(FALSE,ISBLANK(AF898:BU898),0)),$AF898:$BU898,$AF$738:$BU$738,0))</f>
        <v>45951</v>
      </c>
      <c r="C898" s="67" t="s">
        <v>786</v>
      </c>
      <c r="D898" s="67" t="s">
        <v>815</v>
      </c>
      <c r="E898" s="67">
        <v>2504266786</v>
      </c>
      <c r="F898" s="12"/>
      <c r="G898" s="12"/>
      <c r="H898" s="12" t="s">
        <v>1501</v>
      </c>
      <c r="J898" s="14" t="s">
        <v>206</v>
      </c>
      <c r="K898" s="14" t="str">
        <f>_xlfn.XLOOKUP(CONCATENATE(O898," ",U898),'Liste BT'!$J:$J,'Liste BT'!$C:$C,0)</f>
        <v>15403</v>
      </c>
      <c r="L898" s="14"/>
      <c r="M898" s="68" t="str">
        <f>IF(N898=0,"",_xlfn.XLOOKUP(N898,'Liste des sites'!$E:$E,'Liste des sites'!$O:$O,""))</f>
        <v>Neuchâtel</v>
      </c>
      <c r="N898" s="12" t="s">
        <v>2282</v>
      </c>
      <c r="O898" s="69" t="str">
        <f>IF(N898=0,"",_xlfn.XLOOKUP(N898,'Liste des sites'!$E:$E,'Liste des sites'!$D:$D,""))</f>
        <v>14945</v>
      </c>
      <c r="P898" s="12" t="s">
        <v>2282</v>
      </c>
      <c r="Q898" s="103" t="s">
        <v>776</v>
      </c>
      <c r="R898" s="69" t="str">
        <f t="shared" si="174"/>
        <v>14945 Vitrerie intérieure et extérieure</v>
      </c>
      <c r="S898" s="103"/>
      <c r="T898" s="14">
        <f>IF(S898="",0,_xlfn.XLOOKUP(S898,'Clés appart'!$D:$D,'Clés appart'!$G:$G,0))</f>
        <v>0</v>
      </c>
      <c r="U898" s="69" t="s">
        <v>544</v>
      </c>
      <c r="V898" s="69" t="s">
        <v>544</v>
      </c>
      <c r="W898" s="69" t="str">
        <f>_xlfn.XLOOKUP(R898,'Liste BT'!$J:$J,'Liste BT'!$K:$K,"")</f>
        <v>A01</v>
      </c>
      <c r="X898" s="105"/>
      <c r="Y898" s="13">
        <v>5</v>
      </c>
      <c r="Z898" s="70">
        <f t="shared" si="175"/>
        <v>5</v>
      </c>
      <c r="AA898" s="72">
        <f t="shared" si="176"/>
        <v>0</v>
      </c>
      <c r="AB898" s="72">
        <f t="shared" si="177"/>
        <v>0</v>
      </c>
      <c r="AC898" s="72">
        <f t="shared" si="178"/>
        <v>0</v>
      </c>
      <c r="AD898" s="72">
        <f t="shared" si="179"/>
        <v>0</v>
      </c>
      <c r="AF898" s="115"/>
      <c r="AG898" s="115"/>
      <c r="AH898" s="115"/>
      <c r="AI898" s="115"/>
      <c r="AJ898" s="115"/>
      <c r="AK898" s="115"/>
      <c r="AL898" s="115"/>
      <c r="AM898" s="115"/>
      <c r="AN898" s="115"/>
      <c r="AO898" s="115"/>
      <c r="AP898" s="115"/>
      <c r="AQ898" s="115"/>
      <c r="AR898" s="115"/>
      <c r="AS898" s="115"/>
      <c r="AT898" s="115"/>
      <c r="AU898" s="115"/>
      <c r="AV898" s="115"/>
      <c r="AW898" s="115"/>
      <c r="AX898" s="115"/>
      <c r="AY898" s="115"/>
      <c r="AZ898" s="115"/>
      <c r="BA898" s="115"/>
      <c r="BB898" s="115">
        <v>5</v>
      </c>
      <c r="BC898" s="115"/>
      <c r="BD898" s="115"/>
      <c r="BE898" s="115"/>
      <c r="BF898" s="115"/>
      <c r="BG898" s="115"/>
      <c r="BH898" s="115"/>
      <c r="BI898" s="115"/>
      <c r="BJ898" s="115"/>
      <c r="BK898" s="115"/>
      <c r="BL898" s="115"/>
      <c r="BM898" s="115"/>
      <c r="BN898" s="115"/>
      <c r="BO898" s="115"/>
      <c r="BP898" s="115"/>
      <c r="BQ898" s="115"/>
      <c r="BR898" s="115"/>
      <c r="BS898" s="115"/>
      <c r="BT898" s="115"/>
      <c r="BU898" s="115"/>
    </row>
    <row r="899" spans="1:73" ht="51" customHeight="1" x14ac:dyDescent="0.3">
      <c r="A899" s="67" t="s">
        <v>499</v>
      </c>
      <c r="B899" s="143" cm="1">
        <f t="array" ref="B899">IF(COUNTA(AF899:BU899)=0,"",_xlfn.XLOOKUP(INDEX(AF899:BU899,MATCH(FALSE,ISBLANK(AF899:BU899),0)),$AF899:$BU899,$AF$738:$BU$738,0))</f>
        <v>45952</v>
      </c>
      <c r="C899" s="67" t="s">
        <v>786</v>
      </c>
      <c r="D899" s="67" t="s">
        <v>815</v>
      </c>
      <c r="E899" s="67">
        <v>2504266786</v>
      </c>
      <c r="F899" s="12" t="s">
        <v>1502</v>
      </c>
      <c r="G899" s="12"/>
      <c r="H899" s="12" t="s">
        <v>1501</v>
      </c>
      <c r="I899" s="59"/>
      <c r="J899" s="14" t="s">
        <v>395</v>
      </c>
      <c r="K899" s="14">
        <f>_xlfn.XLOOKUP(CONCATENATE(O899," ",U899),'Liste BT'!$J:$J,'Liste BT'!$C:$C,0)</f>
        <v>0</v>
      </c>
      <c r="L899" s="14"/>
      <c r="M899" s="68" t="str">
        <f>IF(N899=0,"",_xlfn.XLOOKUP(N899,'Liste des sites'!$E:$E,'Liste des sites'!$O:$O,""))</f>
        <v>Neuchâtel</v>
      </c>
      <c r="N899" s="12" t="s">
        <v>1285</v>
      </c>
      <c r="O899" s="69" t="str">
        <f>IF(N899=0,"",_xlfn.XLOOKUP(N899,'Liste des sites'!$E:$E,'Liste des sites'!$D:$D,""))</f>
        <v>18594</v>
      </c>
      <c r="P899" s="12" t="s">
        <v>1285</v>
      </c>
      <c r="Q899" s="103" t="s">
        <v>781</v>
      </c>
      <c r="R899" s="69" t="str">
        <f t="shared" si="174"/>
        <v>18594 Vitrerie extérieure 2 fois / An Intérieures 1 fois / An</v>
      </c>
      <c r="S899" s="103"/>
      <c r="T899" s="14">
        <f>IF(S899="",0,_xlfn.XLOOKUP(S899,'Clés appart'!$D:$D,'Clés appart'!$G:$G,0))</f>
        <v>0</v>
      </c>
      <c r="U899" s="69" t="s">
        <v>2589</v>
      </c>
      <c r="V899" s="69" t="s">
        <v>2589</v>
      </c>
      <c r="W899" s="69" t="str">
        <f>_xlfn.XLOOKUP(R899,'Liste BT'!$J:$J,'Liste BT'!$K:$K,"")</f>
        <v/>
      </c>
      <c r="X899" s="105"/>
      <c r="Y899" s="13">
        <v>8</v>
      </c>
      <c r="Z899" s="70">
        <f t="shared" si="175"/>
        <v>8</v>
      </c>
      <c r="AA899" s="72">
        <f t="shared" si="176"/>
        <v>0</v>
      </c>
      <c r="AB899" s="72">
        <f t="shared" si="177"/>
        <v>0</v>
      </c>
      <c r="AC899" s="72">
        <f t="shared" si="178"/>
        <v>0</v>
      </c>
      <c r="AD899" s="72">
        <f t="shared" si="179"/>
        <v>0</v>
      </c>
      <c r="AF899" s="115"/>
      <c r="AG899" s="115"/>
      <c r="AH899" s="115"/>
      <c r="AI899" s="115"/>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v>8</v>
      </c>
      <c r="BD899" s="115"/>
      <c r="BE899" s="115"/>
      <c r="BF899" s="115"/>
      <c r="BG899" s="115"/>
      <c r="BH899" s="115"/>
      <c r="BI899" s="115"/>
      <c r="BJ899" s="115"/>
      <c r="BK899" s="115"/>
      <c r="BL899" s="115"/>
      <c r="BM899" s="115"/>
      <c r="BN899" s="115"/>
      <c r="BO899" s="115"/>
      <c r="BP899" s="115"/>
      <c r="BQ899" s="115"/>
      <c r="BR899" s="115"/>
      <c r="BS899" s="115"/>
      <c r="BT899" s="115"/>
      <c r="BU899" s="115"/>
    </row>
    <row r="900" spans="1:73" ht="51" customHeight="1" x14ac:dyDescent="0.3">
      <c r="A900" s="67" t="s">
        <v>499</v>
      </c>
      <c r="B900" s="143" cm="1">
        <f t="array" ref="B900">IF(COUNTA(AF900:BU900)=0,"",_xlfn.XLOOKUP(INDEX(AF900:BU900,MATCH(FALSE,ISBLANK(AF900:BU900),0)),$AF900:$BU900,$AF$738:$BU$738,0))</f>
        <v>45953</v>
      </c>
      <c r="C900" s="67" t="s">
        <v>786</v>
      </c>
      <c r="D900" s="67" t="s">
        <v>815</v>
      </c>
      <c r="E900" s="67">
        <v>2504266786</v>
      </c>
      <c r="F900" s="12"/>
      <c r="G900" s="12" t="s">
        <v>1053</v>
      </c>
      <c r="H900" s="12" t="s">
        <v>836</v>
      </c>
      <c r="I900" s="59"/>
      <c r="J900" s="14">
        <v>15545</v>
      </c>
      <c r="K900" s="14">
        <f>_xlfn.XLOOKUP(CONCATENATE(O900," ",U900),'Liste BT'!$J:$J,'Liste BT'!$C:$C,0)</f>
        <v>0</v>
      </c>
      <c r="L900" s="14"/>
      <c r="M900" s="68" t="str">
        <f>IF(N900=0,"",_xlfn.XLOOKUP(N900,'Liste des sites'!$E:$E,'Liste des sites'!$O:$O,""))</f>
        <v>Neuchâtel</v>
      </c>
      <c r="N900" s="12" t="s">
        <v>1285</v>
      </c>
      <c r="O900" s="69" t="str">
        <f>IF(N900=0,"",_xlfn.XLOOKUP(N900,'Liste des sites'!$E:$E,'Liste des sites'!$D:$D,""))</f>
        <v>18594</v>
      </c>
      <c r="P900" s="12" t="s">
        <v>1285</v>
      </c>
      <c r="Q900" s="102" t="s">
        <v>791</v>
      </c>
      <c r="R900" s="69" t="str">
        <f t="shared" si="174"/>
        <v/>
      </c>
      <c r="S900" s="103"/>
      <c r="T900" s="14">
        <f>IF(S900="",0,_xlfn.XLOOKUP(S900,'Clés appart'!$D:$D,'Clés appart'!$G:$G,0))</f>
        <v>0</v>
      </c>
      <c r="U900" s="69"/>
      <c r="V900" s="69"/>
      <c r="W900" s="69" t="str">
        <f>_xlfn.XLOOKUP(R900,'Liste BT'!$J:$J,'Liste BT'!$K:$K,"")</f>
        <v/>
      </c>
      <c r="X900" s="105" t="s">
        <v>791</v>
      </c>
      <c r="Y900" s="13">
        <v>3</v>
      </c>
      <c r="Z900" s="70">
        <f t="shared" si="175"/>
        <v>3</v>
      </c>
      <c r="AA900" s="72">
        <f t="shared" si="176"/>
        <v>0</v>
      </c>
      <c r="AB900" s="72">
        <f t="shared" si="177"/>
        <v>0</v>
      </c>
      <c r="AC900" s="72">
        <f t="shared" si="178"/>
        <v>0</v>
      </c>
      <c r="AD900" s="72">
        <f t="shared" si="179"/>
        <v>0</v>
      </c>
      <c r="AF900" s="115"/>
      <c r="AG900" s="115"/>
      <c r="AH900" s="115"/>
      <c r="AI900" s="115"/>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v>3</v>
      </c>
      <c r="BE900" s="115"/>
      <c r="BF900" s="115"/>
      <c r="BG900" s="115"/>
      <c r="BH900" s="115"/>
      <c r="BI900" s="115"/>
      <c r="BJ900" s="115"/>
      <c r="BK900" s="115"/>
      <c r="BL900" s="115"/>
      <c r="BM900" s="115"/>
      <c r="BN900" s="115"/>
      <c r="BO900" s="115"/>
      <c r="BP900" s="115"/>
      <c r="BQ900" s="115"/>
      <c r="BR900" s="115"/>
      <c r="BS900" s="115"/>
      <c r="BT900" s="115"/>
      <c r="BU900" s="115"/>
    </row>
    <row r="901" spans="1:73" ht="51" customHeight="1" x14ac:dyDescent="0.3">
      <c r="A901" s="67" t="s">
        <v>499</v>
      </c>
      <c r="B901" s="143" cm="1">
        <f t="array" ref="B901">IF(COUNTA(AF901:BU901)=0,"",_xlfn.XLOOKUP(INDEX(AF901:BU901,MATCH(FALSE,ISBLANK(AF901:BU901),0)),$AF901:$BU901,$AF$738:$BU$738,0))</f>
        <v>45953</v>
      </c>
      <c r="C901" s="67" t="s">
        <v>786</v>
      </c>
      <c r="D901" s="67" t="s">
        <v>815</v>
      </c>
      <c r="E901" s="67">
        <v>2504266786</v>
      </c>
      <c r="F901" s="12" t="s">
        <v>1502</v>
      </c>
      <c r="G901" s="12"/>
      <c r="H901" s="12" t="s">
        <v>1501</v>
      </c>
      <c r="I901" s="59"/>
      <c r="J901" s="14" t="s">
        <v>395</v>
      </c>
      <c r="K901" s="14">
        <f>_xlfn.XLOOKUP(CONCATENATE(O901," ",U901),'Liste BT'!$J:$J,'Liste BT'!$C:$C,0)</f>
        <v>0</v>
      </c>
      <c r="L901" s="14"/>
      <c r="M901" s="68" t="str">
        <f>IF(N901=0,"",_xlfn.XLOOKUP(N901,'Liste des sites'!$E:$E,'Liste des sites'!$O:$O,""))</f>
        <v>Neuchâtel</v>
      </c>
      <c r="N901" s="12" t="s">
        <v>1285</v>
      </c>
      <c r="O901" s="69" t="str">
        <f>IF(N901=0,"",_xlfn.XLOOKUP(N901,'Liste des sites'!$E:$E,'Liste des sites'!$D:$D,""))</f>
        <v>18594</v>
      </c>
      <c r="P901" s="12" t="s">
        <v>1285</v>
      </c>
      <c r="Q901" s="103" t="s">
        <v>781</v>
      </c>
      <c r="R901" s="69" t="str">
        <f t="shared" si="174"/>
        <v>18594 Vitrerie extérieure 2 fois / An Intérieures 1 fois / An</v>
      </c>
      <c r="S901" s="103"/>
      <c r="T901" s="14">
        <f>IF(S901="",0,_xlfn.XLOOKUP(S901,'Clés appart'!$D:$D,'Clés appart'!$G:$G,0))</f>
        <v>0</v>
      </c>
      <c r="U901" s="69" t="s">
        <v>2589</v>
      </c>
      <c r="V901" s="69" t="s">
        <v>2589</v>
      </c>
      <c r="W901" s="69" t="str">
        <f>_xlfn.XLOOKUP(R901,'Liste BT'!$J:$J,'Liste BT'!$K:$K,"")</f>
        <v/>
      </c>
      <c r="X901" s="105"/>
      <c r="Y901" s="13">
        <v>5</v>
      </c>
      <c r="Z901" s="70">
        <f t="shared" si="175"/>
        <v>5</v>
      </c>
      <c r="AA901" s="72">
        <f t="shared" si="176"/>
        <v>0</v>
      </c>
      <c r="AB901" s="72">
        <f t="shared" si="177"/>
        <v>0</v>
      </c>
      <c r="AC901" s="72">
        <f t="shared" si="178"/>
        <v>0</v>
      </c>
      <c r="AD901" s="72">
        <f t="shared" si="179"/>
        <v>0</v>
      </c>
      <c r="AF901" s="115"/>
      <c r="AG901" s="115"/>
      <c r="AH901" s="115"/>
      <c r="AI901" s="115"/>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v>5</v>
      </c>
      <c r="BE901" s="115"/>
      <c r="BF901" s="115"/>
      <c r="BG901" s="115"/>
      <c r="BH901" s="115"/>
      <c r="BI901" s="115"/>
      <c r="BJ901" s="115"/>
      <c r="BK901" s="115"/>
      <c r="BL901" s="115"/>
      <c r="BM901" s="115"/>
      <c r="BN901" s="115"/>
      <c r="BO901" s="115"/>
      <c r="BP901" s="115"/>
      <c r="BQ901" s="115"/>
      <c r="BR901" s="115"/>
      <c r="BS901" s="115"/>
      <c r="BT901" s="115"/>
      <c r="BU901" s="115"/>
    </row>
    <row r="902" spans="1:73" ht="51" customHeight="1" x14ac:dyDescent="0.3">
      <c r="A902" s="67" t="s">
        <v>499</v>
      </c>
      <c r="B902" s="143" cm="1">
        <f t="array" ref="B902">IF(COUNTA(AF902:BU902)=0,"",_xlfn.XLOOKUP(INDEX(AF902:BU902,MATCH(FALSE,ISBLANK(AF902:BU902),0)),$AF902:$BU902,$AF$738:$BU$738,0))</f>
        <v>45954</v>
      </c>
      <c r="C902" s="67" t="s">
        <v>786</v>
      </c>
      <c r="D902" s="67" t="s">
        <v>815</v>
      </c>
      <c r="E902" s="67">
        <v>2504266786</v>
      </c>
      <c r="F902" s="12" t="s">
        <v>1502</v>
      </c>
      <c r="G902" s="12"/>
      <c r="H902" s="12" t="s">
        <v>1501</v>
      </c>
      <c r="I902" s="59"/>
      <c r="J902" s="14" t="s">
        <v>395</v>
      </c>
      <c r="K902" s="14">
        <f>_xlfn.XLOOKUP(CONCATENATE(O902," ",U902),'Liste BT'!$J:$J,'Liste BT'!$C:$C,0)</f>
        <v>0</v>
      </c>
      <c r="L902" s="14"/>
      <c r="M902" s="68" t="str">
        <f>IF(N902=0,"",_xlfn.XLOOKUP(N902,'Liste des sites'!$E:$E,'Liste des sites'!$O:$O,""))</f>
        <v>Neuchâtel</v>
      </c>
      <c r="N902" s="12" t="s">
        <v>1285</v>
      </c>
      <c r="O902" s="69" t="str">
        <f>IF(N902=0,"",_xlfn.XLOOKUP(N902,'Liste des sites'!$E:$E,'Liste des sites'!$D:$D,""))</f>
        <v>18594</v>
      </c>
      <c r="P902" s="12" t="s">
        <v>1285</v>
      </c>
      <c r="Q902" s="103" t="s">
        <v>781</v>
      </c>
      <c r="R902" s="69" t="str">
        <f t="shared" si="174"/>
        <v>18594 Vitrerie extérieure 2 fois / An Intérieures 1 fois / An</v>
      </c>
      <c r="S902" s="103"/>
      <c r="T902" s="14">
        <f>IF(S902="",0,_xlfn.XLOOKUP(S902,'Clés appart'!$D:$D,'Clés appart'!$G:$G,0))</f>
        <v>0</v>
      </c>
      <c r="U902" s="69" t="s">
        <v>2589</v>
      </c>
      <c r="V902" s="69" t="s">
        <v>2589</v>
      </c>
      <c r="W902" s="69" t="str">
        <f>_xlfn.XLOOKUP(R902,'Liste BT'!$J:$J,'Liste BT'!$K:$K,"")</f>
        <v/>
      </c>
      <c r="X902" s="105"/>
      <c r="Y902" s="13">
        <v>5</v>
      </c>
      <c r="Z902" s="70">
        <f t="shared" si="175"/>
        <v>5</v>
      </c>
      <c r="AA902" s="72">
        <f t="shared" si="176"/>
        <v>0</v>
      </c>
      <c r="AB902" s="72">
        <f t="shared" si="177"/>
        <v>0</v>
      </c>
      <c r="AC902" s="72">
        <f t="shared" si="178"/>
        <v>0</v>
      </c>
      <c r="AD902" s="72">
        <f t="shared" si="179"/>
        <v>0</v>
      </c>
      <c r="AF902" s="115"/>
      <c r="AG902" s="115"/>
      <c r="AH902" s="115"/>
      <c r="AI902" s="115"/>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v>5</v>
      </c>
      <c r="BF902" s="115"/>
      <c r="BG902" s="115"/>
      <c r="BH902" s="115"/>
      <c r="BI902" s="115"/>
      <c r="BJ902" s="115"/>
      <c r="BK902" s="115"/>
      <c r="BL902" s="115"/>
      <c r="BM902" s="115"/>
      <c r="BN902" s="115"/>
      <c r="BO902" s="115"/>
      <c r="BP902" s="115"/>
      <c r="BQ902" s="115"/>
      <c r="BR902" s="115"/>
      <c r="BS902" s="115"/>
      <c r="BT902" s="115"/>
      <c r="BU902" s="115"/>
    </row>
    <row r="903" spans="1:73" ht="51" customHeight="1" x14ac:dyDescent="0.3">
      <c r="A903" s="67" t="s">
        <v>499</v>
      </c>
      <c r="B903" s="143" cm="1">
        <f t="array" ref="B903">IF(COUNTA(AF903:BU903)=0,"",_xlfn.XLOOKUP(INDEX(AF903:BU903,MATCH(FALSE,ISBLANK(AF903:BU903),0)),$AF903:$BU903,$AF$738:$BU$738,0))</f>
        <v>45954</v>
      </c>
      <c r="C903" s="67" t="s">
        <v>786</v>
      </c>
      <c r="D903" s="67" t="s">
        <v>815</v>
      </c>
      <c r="E903" s="67">
        <v>2504266786</v>
      </c>
      <c r="F903" s="12"/>
      <c r="G903" s="12"/>
      <c r="H903" s="12" t="s">
        <v>1501</v>
      </c>
      <c r="J903" s="14" t="s">
        <v>206</v>
      </c>
      <c r="K903" s="14" t="str">
        <f>_xlfn.XLOOKUP(CONCATENATE(O903," ",U903),'Liste BT'!$J:$J,'Liste BT'!$C:$C,0)</f>
        <v>15403</v>
      </c>
      <c r="L903" s="14"/>
      <c r="M903" s="68" t="str">
        <f>IF(N903=0,"",_xlfn.XLOOKUP(N903,'Liste des sites'!$E:$E,'Liste des sites'!$O:$O,""))</f>
        <v>Neuchâtel</v>
      </c>
      <c r="N903" s="12" t="s">
        <v>2282</v>
      </c>
      <c r="O903" s="69" t="str">
        <f>IF(N903=0,"",_xlfn.XLOOKUP(N903,'Liste des sites'!$E:$E,'Liste des sites'!$D:$D,""))</f>
        <v>14945</v>
      </c>
      <c r="P903" s="12" t="s">
        <v>2282</v>
      </c>
      <c r="Q903" s="103" t="s">
        <v>776</v>
      </c>
      <c r="R903" s="69" t="str">
        <f t="shared" si="174"/>
        <v>14945 Vitrerie intérieure et extérieure</v>
      </c>
      <c r="S903" s="103"/>
      <c r="T903" s="14">
        <f>IF(S903="",0,_xlfn.XLOOKUP(S903,'Clés appart'!$D:$D,'Clés appart'!$G:$G,0))</f>
        <v>0</v>
      </c>
      <c r="U903" s="69" t="s">
        <v>544</v>
      </c>
      <c r="V903" s="69" t="s">
        <v>544</v>
      </c>
      <c r="W903" s="69" t="str">
        <f>_xlfn.XLOOKUP(R903,'Liste BT'!$J:$J,'Liste BT'!$K:$K,"")</f>
        <v>A01</v>
      </c>
      <c r="X903" s="105"/>
      <c r="Y903" s="13">
        <v>5</v>
      </c>
      <c r="Z903" s="70">
        <f t="shared" si="175"/>
        <v>5</v>
      </c>
      <c r="AA903" s="72">
        <f t="shared" si="176"/>
        <v>0</v>
      </c>
      <c r="AB903" s="72">
        <f t="shared" si="177"/>
        <v>0</v>
      </c>
      <c r="AC903" s="72">
        <f t="shared" si="178"/>
        <v>0</v>
      </c>
      <c r="AD903" s="72">
        <f t="shared" si="179"/>
        <v>0</v>
      </c>
      <c r="AF903" s="115"/>
      <c r="AG903" s="115"/>
      <c r="AH903" s="115"/>
      <c r="AI903" s="115"/>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v>5</v>
      </c>
      <c r="BF903" s="115"/>
      <c r="BG903" s="115"/>
      <c r="BH903" s="115"/>
      <c r="BI903" s="115"/>
      <c r="BJ903" s="115"/>
      <c r="BK903" s="115"/>
      <c r="BL903" s="115"/>
      <c r="BM903" s="115"/>
      <c r="BN903" s="115"/>
      <c r="BO903" s="115"/>
      <c r="BP903" s="115"/>
      <c r="BQ903" s="115"/>
      <c r="BR903" s="115"/>
      <c r="BS903" s="115"/>
      <c r="BT903" s="115"/>
      <c r="BU903" s="115"/>
    </row>
    <row r="904" spans="1:73" ht="51" customHeight="1" x14ac:dyDescent="0.3">
      <c r="A904" s="67" t="s">
        <v>499</v>
      </c>
      <c r="B904" s="143" cm="1">
        <f t="array" ref="B904">IF(COUNTA(AF904:BU904)=0,"",_xlfn.XLOOKUP(INDEX(AF904:BU904,MATCH(FALSE,ISBLANK(AF904:BU904),0)),$AF904:$BU904,$AF$738:$BU$738,0))</f>
        <v>45957</v>
      </c>
      <c r="C904" s="67" t="s">
        <v>785</v>
      </c>
      <c r="D904" s="67" t="s">
        <v>812</v>
      </c>
      <c r="E904" s="67">
        <v>2404263110</v>
      </c>
      <c r="F904" s="12" t="s">
        <v>1502</v>
      </c>
      <c r="G904" s="12"/>
      <c r="H904" s="12" t="s">
        <v>1501</v>
      </c>
      <c r="I904" s="59"/>
      <c r="J904" s="14" t="s">
        <v>395</v>
      </c>
      <c r="K904" s="14">
        <f>_xlfn.XLOOKUP(CONCATENATE(O904," ",U904),'Liste BT'!$J:$J,'Liste BT'!$C:$C,0)</f>
        <v>0</v>
      </c>
      <c r="L904" s="14"/>
      <c r="M904" s="68" t="str">
        <f>IF(N904=0,"",_xlfn.XLOOKUP(N904,'Liste des sites'!$E:$E,'Liste des sites'!$O:$O,""))</f>
        <v>Neuchâtel</v>
      </c>
      <c r="N904" s="12" t="s">
        <v>1285</v>
      </c>
      <c r="O904" s="69" t="str">
        <f>IF(N904=0,"",_xlfn.XLOOKUP(N904,'Liste des sites'!$E:$E,'Liste des sites'!$D:$D,""))</f>
        <v>18594</v>
      </c>
      <c r="P904" s="12" t="s">
        <v>1285</v>
      </c>
      <c r="Q904" s="103" t="s">
        <v>781</v>
      </c>
      <c r="R904" s="69" t="str">
        <f t="shared" si="174"/>
        <v>18594 Vitrerie extérieure 2 fois / An Intérieures 1 fois / An</v>
      </c>
      <c r="S904" s="103"/>
      <c r="T904" s="14">
        <f>IF(S904="",0,_xlfn.XLOOKUP(S904,'Clés appart'!$D:$D,'Clés appart'!$G:$G,0))</f>
        <v>0</v>
      </c>
      <c r="U904" s="69" t="s">
        <v>2589</v>
      </c>
      <c r="V904" s="69" t="s">
        <v>2589</v>
      </c>
      <c r="W904" s="69" t="str">
        <f>_xlfn.XLOOKUP(R904,'Liste BT'!$J:$J,'Liste BT'!$K:$K,"")</f>
        <v/>
      </c>
      <c r="X904" s="105"/>
      <c r="Y904" s="13">
        <v>3</v>
      </c>
      <c r="Z904" s="70">
        <f>SUM(AF904:BU904)</f>
        <v>3</v>
      </c>
      <c r="AA904" s="72">
        <f>COUNTIF($AF904:$BU904,"Abs")</f>
        <v>0</v>
      </c>
      <c r="AB904" s="72">
        <f>COUNTIF($AF904:$BU904,"CP")</f>
        <v>0</v>
      </c>
      <c r="AC904" s="72">
        <f>COUNTIF($AF904:$BU904,"MA")</f>
        <v>0</v>
      </c>
      <c r="AD904" s="72">
        <f>COUNTIF($AF904:$BU904,"F")</f>
        <v>0</v>
      </c>
      <c r="AE904" s="59"/>
      <c r="AF904" s="115"/>
      <c r="AG904" s="115"/>
      <c r="AH904" s="115"/>
      <c r="AI904" s="115"/>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v>3</v>
      </c>
      <c r="BI904" s="115"/>
      <c r="BJ904" s="115"/>
      <c r="BK904" s="115"/>
      <c r="BL904" s="115"/>
      <c r="BM904" s="115"/>
      <c r="BN904" s="115"/>
      <c r="BO904" s="115"/>
      <c r="BP904" s="115"/>
      <c r="BQ904" s="115"/>
      <c r="BR904" s="115"/>
      <c r="BS904" s="115"/>
      <c r="BT904" s="115"/>
      <c r="BU904" s="115"/>
    </row>
    <row r="905" spans="1:73" ht="51" customHeight="1" x14ac:dyDescent="0.3">
      <c r="A905" s="67" t="s">
        <v>499</v>
      </c>
      <c r="B905" s="143" cm="1">
        <f t="array" ref="B905">IF(COUNTA(AF905:BU905)=0,"",_xlfn.XLOOKUP(INDEX(AF905:BU905,MATCH(FALSE,ISBLANK(AF905:BU905),0)),$AF905:$BU905,$AF$738:$BU$738,0))</f>
        <v>45957</v>
      </c>
      <c r="C905" s="67" t="s">
        <v>785</v>
      </c>
      <c r="D905" s="67" t="s">
        <v>812</v>
      </c>
      <c r="E905" s="67">
        <v>2404263110</v>
      </c>
      <c r="F905" s="12"/>
      <c r="G905" s="12"/>
      <c r="H905" s="12" t="s">
        <v>1501</v>
      </c>
      <c r="J905" s="14" t="s">
        <v>206</v>
      </c>
      <c r="K905" s="14" t="str">
        <f>_xlfn.XLOOKUP(CONCATENATE(O905," ",U905),'Liste BT'!$J:$J,'Liste BT'!$C:$C,0)</f>
        <v>15403</v>
      </c>
      <c r="L905" s="14"/>
      <c r="M905" s="68" t="str">
        <f>IF(N905=0,"",_xlfn.XLOOKUP(N905,'Liste des sites'!$E:$E,'Liste des sites'!$O:$O,""))</f>
        <v>Neuchâtel</v>
      </c>
      <c r="N905" s="12" t="s">
        <v>2282</v>
      </c>
      <c r="O905" s="69" t="str">
        <f>IF(N905=0,"",_xlfn.XLOOKUP(N905,'Liste des sites'!$E:$E,'Liste des sites'!$D:$D,""))</f>
        <v>14945</v>
      </c>
      <c r="P905" s="12" t="s">
        <v>2282</v>
      </c>
      <c r="Q905" s="103" t="s">
        <v>776</v>
      </c>
      <c r="R905" s="69" t="str">
        <f t="shared" si="174"/>
        <v>14945 Vitrerie intérieure et extérieure</v>
      </c>
      <c r="S905" s="103"/>
      <c r="T905" s="14">
        <f>IF(S905="",0,_xlfn.XLOOKUP(S905,'Clés appart'!$D:$D,'Clés appart'!$G:$G,0))</f>
        <v>0</v>
      </c>
      <c r="U905" s="69" t="s">
        <v>544</v>
      </c>
      <c r="V905" s="69" t="s">
        <v>544</v>
      </c>
      <c r="W905" s="69" t="str">
        <f>_xlfn.XLOOKUP(R905,'Liste BT'!$J:$J,'Liste BT'!$K:$K,"")</f>
        <v>A01</v>
      </c>
      <c r="X905" s="105"/>
      <c r="Y905" s="13">
        <v>5</v>
      </c>
      <c r="Z905" s="70">
        <f>SUM(AF905:BU905)</f>
        <v>5</v>
      </c>
      <c r="AA905" s="72">
        <f>COUNTIF($AF905:$BU905,"Abs")</f>
        <v>0</v>
      </c>
      <c r="AB905" s="72">
        <f>COUNTIF($AF905:$BU905,"CP")</f>
        <v>0</v>
      </c>
      <c r="AC905" s="72">
        <f>COUNTIF($AF905:$BU905,"MA")</f>
        <v>0</v>
      </c>
      <c r="AD905" s="72">
        <f>COUNTIF($AF905:$BU905,"F")</f>
        <v>0</v>
      </c>
      <c r="AE905" s="59"/>
      <c r="AF905" s="115"/>
      <c r="AG905" s="115"/>
      <c r="AH905" s="115"/>
      <c r="AI905" s="115"/>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v>5</v>
      </c>
      <c r="BI905" s="115"/>
      <c r="BJ905" s="115"/>
      <c r="BK905" s="115"/>
      <c r="BL905" s="115"/>
      <c r="BM905" s="115"/>
      <c r="BN905" s="115"/>
      <c r="BO905" s="115"/>
      <c r="BP905" s="115"/>
      <c r="BQ905" s="115"/>
      <c r="BR905" s="115"/>
      <c r="BS905" s="115"/>
      <c r="BT905" s="115"/>
      <c r="BU905" s="115"/>
    </row>
    <row r="906" spans="1:73" ht="51" customHeight="1" x14ac:dyDescent="0.3">
      <c r="A906" s="67" t="s">
        <v>499</v>
      </c>
      <c r="B906" s="143" cm="1">
        <f t="array" ref="B906">IF(COUNTA(AF906:BU906)=0,"",_xlfn.XLOOKUP(INDEX(AF906:BU906,MATCH(FALSE,ISBLANK(AF906:BU906),0)),$AF906:$BU906,$AF$738:$BU$738,0))</f>
        <v>45958</v>
      </c>
      <c r="C906" s="67" t="s">
        <v>785</v>
      </c>
      <c r="D906" s="67" t="s">
        <v>812</v>
      </c>
      <c r="E906" s="67">
        <v>2404263110</v>
      </c>
      <c r="F906" s="12"/>
      <c r="G906" s="12"/>
      <c r="H906" s="12" t="s">
        <v>1501</v>
      </c>
      <c r="J906" s="14" t="s">
        <v>622</v>
      </c>
      <c r="K906" s="14">
        <f>_xlfn.XLOOKUP(CONCATENATE(O906," ",U906),'Liste BT'!$J:$J,'Liste BT'!$C:$C,0)</f>
        <v>0</v>
      </c>
      <c r="L906" s="14"/>
      <c r="M906" s="68" t="str">
        <f>IF(N906=0,"",_xlfn.XLOOKUP(N906,'Liste des sites'!$E:$E,'Liste des sites'!$O:$O,""))</f>
        <v>Neuchâtel</v>
      </c>
      <c r="N906" s="12" t="s">
        <v>2159</v>
      </c>
      <c r="O906" s="69" t="str">
        <f>IF(N906=0,"",_xlfn.XLOOKUP(N906,'Liste des sites'!$E:$E,'Liste des sites'!$D:$D,""))</f>
        <v>4495</v>
      </c>
      <c r="P906" s="12" t="s">
        <v>2159</v>
      </c>
      <c r="Q906" s="103" t="s">
        <v>531</v>
      </c>
      <c r="R906" s="69" t="str">
        <f t="shared" si="174"/>
        <v>4495 Ramassage des déchets</v>
      </c>
      <c r="S906" s="103"/>
      <c r="T906" s="14">
        <f>IF(S906="",0,_xlfn.XLOOKUP(S906,'Clés appart'!$D:$D,'Clés appart'!$G:$G,0))</f>
        <v>0</v>
      </c>
      <c r="U906" s="69" t="s">
        <v>672</v>
      </c>
      <c r="V906" s="69" t="s">
        <v>672</v>
      </c>
      <c r="W906" s="69" t="str">
        <f>_xlfn.XLOOKUP(R906,'Liste BT'!$J:$J,'Liste BT'!$K:$K,"")</f>
        <v/>
      </c>
      <c r="X906" s="105"/>
      <c r="Y906" s="97">
        <v>1</v>
      </c>
      <c r="Z906" s="70">
        <f t="shared" si="175"/>
        <v>0.5</v>
      </c>
      <c r="AA906" s="72">
        <f t="shared" si="176"/>
        <v>0</v>
      </c>
      <c r="AB906" s="72">
        <f t="shared" si="177"/>
        <v>0</v>
      </c>
      <c r="AC906" s="72">
        <f t="shared" si="178"/>
        <v>0</v>
      </c>
      <c r="AD906" s="72">
        <f t="shared" si="179"/>
        <v>0</v>
      </c>
      <c r="AE906" s="120" t="s">
        <v>821</v>
      </c>
      <c r="AF906" s="115"/>
      <c r="AG906" s="115"/>
      <c r="AH906" s="115"/>
      <c r="AI906" s="115"/>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0.5</v>
      </c>
      <c r="BJ906" s="115"/>
      <c r="BK906" s="115"/>
      <c r="BL906" s="115"/>
      <c r="BM906" s="115"/>
      <c r="BN906" s="115"/>
      <c r="BO906" s="115"/>
      <c r="BP906" s="115"/>
      <c r="BQ906" s="115"/>
      <c r="BR906" s="115"/>
      <c r="BS906" s="115"/>
      <c r="BT906" s="115"/>
      <c r="BU906" s="115"/>
    </row>
    <row r="907" spans="1:73" ht="51" customHeight="1" x14ac:dyDescent="0.3">
      <c r="A907" s="67" t="s">
        <v>499</v>
      </c>
      <c r="B907" s="143" cm="1">
        <f t="array" ref="B907">IF(COUNTA(AF907:BU907)=0,"",_xlfn.XLOOKUP(INDEX(AF907:BU907,MATCH(FALSE,ISBLANK(AF907:BU907),0)),$AF907:$BU907,$AF$738:$BU$738,0))</f>
        <v>45958</v>
      </c>
      <c r="C907" s="67" t="s">
        <v>785</v>
      </c>
      <c r="D907" s="67" t="s">
        <v>812</v>
      </c>
      <c r="E907" s="67">
        <v>2504266871</v>
      </c>
      <c r="F907" s="12"/>
      <c r="G907" s="12"/>
      <c r="H907" s="12" t="s">
        <v>164</v>
      </c>
      <c r="I907" s="59"/>
      <c r="J907" s="14" t="s">
        <v>1264</v>
      </c>
      <c r="K907" s="14">
        <f>_xlfn.XLOOKUP(CONCATENATE(O907," ",U907),'Liste BT'!$J:$J,'Liste BT'!$C:$C,0)</f>
        <v>0</v>
      </c>
      <c r="L907" s="14" t="s">
        <v>1264</v>
      </c>
      <c r="M907" s="68" t="str">
        <f>IF(N907=0,"",_xlfn.XLOOKUP(N907,'Liste des sites'!$E:$E,'Liste des sites'!$O:$O,""))</f>
        <v>Neuchâtel</v>
      </c>
      <c r="N907" s="12" t="s">
        <v>569</v>
      </c>
      <c r="O907" s="69">
        <f>IF(N907=0,"",_xlfn.XLOOKUP(N907,'Liste des sites'!$E:$E,'Liste des sites'!$D:$D,""))</f>
        <v>0</v>
      </c>
      <c r="P907" s="12" t="s">
        <v>1228</v>
      </c>
      <c r="Q907" s="103" t="s">
        <v>2765</v>
      </c>
      <c r="R907" s="69" t="str">
        <f t="shared" si="174"/>
        <v/>
      </c>
      <c r="S907" s="103"/>
      <c r="T907" s="14">
        <f>IF(S907="",0,_xlfn.XLOOKUP(S907,'Clés appart'!$D:$D,'Clés appart'!$G:$G,0))</f>
        <v>0</v>
      </c>
      <c r="U907" s="69"/>
      <c r="V907" s="69"/>
      <c r="W907" s="69" t="str">
        <f>_xlfn.XLOOKUP(R907,'Liste BT'!$J:$J,'Liste BT'!$K:$K,"")</f>
        <v/>
      </c>
      <c r="X907" s="105" t="s">
        <v>2765</v>
      </c>
      <c r="Y907" s="13">
        <v>1</v>
      </c>
      <c r="Z907" s="70">
        <f t="shared" si="175"/>
        <v>1</v>
      </c>
      <c r="AA907" s="72">
        <f t="shared" si="176"/>
        <v>0</v>
      </c>
      <c r="AB907" s="72">
        <f t="shared" si="177"/>
        <v>0</v>
      </c>
      <c r="AC907" s="72">
        <f t="shared" si="178"/>
        <v>0</v>
      </c>
      <c r="AD907" s="72">
        <f t="shared" si="179"/>
        <v>0</v>
      </c>
      <c r="AE907" s="120" t="s">
        <v>821</v>
      </c>
      <c r="AF907" s="115"/>
      <c r="AG907" s="115"/>
      <c r="AH907" s="115"/>
      <c r="AI907" s="115"/>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1</v>
      </c>
      <c r="BJ907" s="115"/>
      <c r="BK907" s="115"/>
      <c r="BL907" s="115"/>
      <c r="BM907" s="115"/>
      <c r="BN907" s="115"/>
      <c r="BO907" s="115"/>
      <c r="BP907" s="115"/>
      <c r="BQ907" s="115"/>
      <c r="BR907" s="115"/>
      <c r="BS907" s="115"/>
      <c r="BT907" s="115"/>
      <c r="BU907" s="115"/>
    </row>
    <row r="908" spans="1:73" ht="51" customHeight="1" x14ac:dyDescent="0.3">
      <c r="A908" s="67" t="s">
        <v>499</v>
      </c>
      <c r="B908" s="143" cm="1">
        <f t="array" ref="B908">IF(COUNTA(AF908:BU908)=0,"",_xlfn.XLOOKUP(INDEX(AF908:BU908,MATCH(FALSE,ISBLANK(AF908:BU908),0)),$AF908:$BU908,$AF$738:$BU$738,0))</f>
        <v>45958</v>
      </c>
      <c r="C908" s="67" t="s">
        <v>785</v>
      </c>
      <c r="D908" s="67" t="s">
        <v>812</v>
      </c>
      <c r="E908" s="67">
        <v>2404263110</v>
      </c>
      <c r="F908" s="12" t="s">
        <v>1502</v>
      </c>
      <c r="G908" s="12"/>
      <c r="H908" s="12" t="s">
        <v>1501</v>
      </c>
      <c r="I908" s="59"/>
      <c r="J908" s="14" t="s">
        <v>395</v>
      </c>
      <c r="K908" s="14">
        <f>_xlfn.XLOOKUP(CONCATENATE(O908," ",U908),'Liste BT'!$J:$J,'Liste BT'!$C:$C,0)</f>
        <v>0</v>
      </c>
      <c r="L908" s="14"/>
      <c r="M908" s="68" t="str">
        <f>IF(N908=0,"",_xlfn.XLOOKUP(N908,'Liste des sites'!$E:$E,'Liste des sites'!$O:$O,""))</f>
        <v>Neuchâtel</v>
      </c>
      <c r="N908" s="12" t="s">
        <v>1285</v>
      </c>
      <c r="O908" s="69" t="str">
        <f>IF(N908=0,"",_xlfn.XLOOKUP(N908,'Liste des sites'!$E:$E,'Liste des sites'!$D:$D,""))</f>
        <v>18594</v>
      </c>
      <c r="P908" s="12" t="s">
        <v>1285</v>
      </c>
      <c r="Q908" s="103" t="s">
        <v>781</v>
      </c>
      <c r="R908" s="69" t="str">
        <f t="shared" si="174"/>
        <v>18594 Vitrerie extérieure 2 fois / An Intérieures 1 fois / An</v>
      </c>
      <c r="S908" s="103"/>
      <c r="T908" s="14">
        <f>IF(S908="",0,_xlfn.XLOOKUP(S908,'Clés appart'!$D:$D,'Clés appart'!$G:$G,0))</f>
        <v>0</v>
      </c>
      <c r="U908" s="69" t="s">
        <v>2589</v>
      </c>
      <c r="V908" s="69" t="s">
        <v>2589</v>
      </c>
      <c r="W908" s="69" t="str">
        <f>_xlfn.XLOOKUP(R908,'Liste BT'!$J:$J,'Liste BT'!$K:$K,"")</f>
        <v/>
      </c>
      <c r="X908" s="105"/>
      <c r="Y908" s="13">
        <v>8</v>
      </c>
      <c r="Z908" s="70">
        <f t="shared" si="175"/>
        <v>8</v>
      </c>
      <c r="AA908" s="72">
        <f t="shared" si="176"/>
        <v>0</v>
      </c>
      <c r="AB908" s="72">
        <f t="shared" si="177"/>
        <v>0</v>
      </c>
      <c r="AC908" s="72">
        <f t="shared" si="178"/>
        <v>0</v>
      </c>
      <c r="AD908" s="72">
        <f t="shared" si="179"/>
        <v>0</v>
      </c>
      <c r="AE908" s="59"/>
      <c r="AF908" s="115"/>
      <c r="AG908" s="115"/>
      <c r="AH908" s="115"/>
      <c r="AI908" s="115"/>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8</v>
      </c>
      <c r="BJ908" s="115"/>
      <c r="BK908" s="115"/>
      <c r="BL908" s="115"/>
      <c r="BM908" s="115"/>
      <c r="BN908" s="115"/>
      <c r="BO908" s="115"/>
      <c r="BP908" s="115"/>
      <c r="BQ908" s="115"/>
      <c r="BR908" s="115"/>
      <c r="BS908" s="115"/>
      <c r="BT908" s="115"/>
      <c r="BU908" s="115"/>
    </row>
    <row r="909" spans="1:73" ht="51" customHeight="1" x14ac:dyDescent="0.3">
      <c r="A909" s="67" t="s">
        <v>499</v>
      </c>
      <c r="B909" s="143" cm="1">
        <f t="array" ref="B909">IF(COUNTA(AF909:BU909)=0,"",_xlfn.XLOOKUP(INDEX(AF909:BU909,MATCH(FALSE,ISBLANK(AF909:BU909),0)),$AF909:$BU909,$AF$738:$BU$738,0))</f>
        <v>45959</v>
      </c>
      <c r="C909" s="67" t="s">
        <v>785</v>
      </c>
      <c r="D909" s="67" t="s">
        <v>812</v>
      </c>
      <c r="E909" s="67">
        <v>2404263110</v>
      </c>
      <c r="F909" s="12" t="s">
        <v>1502</v>
      </c>
      <c r="G909" s="12"/>
      <c r="H909" s="12" t="s">
        <v>1501</v>
      </c>
      <c r="I909" s="59"/>
      <c r="J909" s="14" t="s">
        <v>395</v>
      </c>
      <c r="K909" s="14">
        <f>_xlfn.XLOOKUP(CONCATENATE(O909," ",U909),'Liste BT'!$J:$J,'Liste BT'!$C:$C,0)</f>
        <v>0</v>
      </c>
      <c r="L909" s="14"/>
      <c r="M909" s="68" t="str">
        <f>IF(N909=0,"",_xlfn.XLOOKUP(N909,'Liste des sites'!$E:$E,'Liste des sites'!$O:$O,""))</f>
        <v>Neuchâtel</v>
      </c>
      <c r="N909" s="12" t="s">
        <v>1285</v>
      </c>
      <c r="O909" s="69" t="str">
        <f>IF(N909=0,"",_xlfn.XLOOKUP(N909,'Liste des sites'!$E:$E,'Liste des sites'!$D:$D,""))</f>
        <v>18594</v>
      </c>
      <c r="P909" s="12" t="s">
        <v>1285</v>
      </c>
      <c r="Q909" s="103" t="s">
        <v>781</v>
      </c>
      <c r="R909" s="69" t="str">
        <f t="shared" si="174"/>
        <v>18594 Vitrerie extérieure 2 fois / An Intérieures 1 fois / An</v>
      </c>
      <c r="S909" s="103"/>
      <c r="T909" s="14">
        <f>IF(S909="",0,_xlfn.XLOOKUP(S909,'Clés appart'!$D:$D,'Clés appart'!$G:$G,0))</f>
        <v>0</v>
      </c>
      <c r="U909" s="69" t="s">
        <v>2589</v>
      </c>
      <c r="V909" s="69" t="s">
        <v>2589</v>
      </c>
      <c r="W909" s="69" t="str">
        <f>_xlfn.XLOOKUP(R909,'Liste BT'!$J:$J,'Liste BT'!$K:$K,"")</f>
        <v/>
      </c>
      <c r="X909" s="105"/>
      <c r="Y909" s="13">
        <v>9</v>
      </c>
      <c r="Z909" s="70">
        <f t="shared" si="175"/>
        <v>9</v>
      </c>
      <c r="AA909" s="72">
        <f t="shared" si="176"/>
        <v>0</v>
      </c>
      <c r="AB909" s="72">
        <f t="shared" si="177"/>
        <v>0</v>
      </c>
      <c r="AC909" s="72">
        <f t="shared" si="178"/>
        <v>0</v>
      </c>
      <c r="AD909" s="72">
        <f t="shared" si="179"/>
        <v>0</v>
      </c>
      <c r="AE909" s="59"/>
      <c r="AF909" s="115"/>
      <c r="AG909" s="115"/>
      <c r="AH909" s="115"/>
      <c r="AI909" s="115"/>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c r="BJ909" s="115">
        <v>9</v>
      </c>
      <c r="BK909" s="115"/>
      <c r="BL909" s="115"/>
      <c r="BM909" s="115"/>
      <c r="BN909" s="115"/>
      <c r="BO909" s="115"/>
      <c r="BP909" s="115"/>
      <c r="BQ909" s="115"/>
      <c r="BR909" s="115"/>
      <c r="BS909" s="115"/>
      <c r="BT909" s="115"/>
      <c r="BU909" s="115"/>
    </row>
    <row r="910" spans="1:73" ht="51" customHeight="1" x14ac:dyDescent="0.3">
      <c r="A910" s="67" t="s">
        <v>499</v>
      </c>
      <c r="B910" s="143" cm="1">
        <f t="array" ref="B910">IF(COUNTA(AF910:BU910)=0,"",_xlfn.XLOOKUP(INDEX(AF910:BU910,MATCH(FALSE,ISBLANK(AF910:BU910),0)),$AF910:$BU910,$AF$738:$BU$738,0))</f>
        <v>45959</v>
      </c>
      <c r="C910" s="67" t="s">
        <v>785</v>
      </c>
      <c r="D910" s="67" t="s">
        <v>812</v>
      </c>
      <c r="E910" s="67">
        <v>2404263110</v>
      </c>
      <c r="F910" s="12"/>
      <c r="G910" s="12"/>
      <c r="H910" s="12" t="s">
        <v>2746</v>
      </c>
      <c r="I910" s="59"/>
      <c r="J910" s="14"/>
      <c r="K910" s="14">
        <f>_xlfn.XLOOKUP(CONCATENATE(O910," ",U910),'Liste BT'!$J:$J,'Liste BT'!$C:$C,0)</f>
        <v>0</v>
      </c>
      <c r="L910" s="14"/>
      <c r="M910" s="68" t="str">
        <f>IF(N910=0,"",_xlfn.XLOOKUP(N910,'Liste des sites'!$E:$E,'Liste des sites'!$O:$O,""))</f>
        <v>Neuchâtel</v>
      </c>
      <c r="N910" s="12" t="s">
        <v>2298</v>
      </c>
      <c r="O910" s="69" t="str">
        <f>IF(N910=0,"",_xlfn.XLOOKUP(N910,'Liste des sites'!$E:$E,'Liste des sites'!$D:$D,""))</f>
        <v>19211</v>
      </c>
      <c r="P910" s="12" t="s">
        <v>2298</v>
      </c>
      <c r="Q910" s="103" t="s">
        <v>2748</v>
      </c>
      <c r="R910" s="69" t="str">
        <f t="shared" si="174"/>
        <v/>
      </c>
      <c r="S910" s="103"/>
      <c r="T910" s="14">
        <f>IF(S910="",0,_xlfn.XLOOKUP(S910,'Clés appart'!$D:$D,'Clés appart'!$G:$G,0))</f>
        <v>0</v>
      </c>
      <c r="U910" s="69"/>
      <c r="V910" s="69"/>
      <c r="W910" s="69" t="str">
        <f>_xlfn.XLOOKUP(R910,'Liste BT'!$J:$J,'Liste BT'!$K:$K,"")</f>
        <v/>
      </c>
      <c r="X910" s="105" t="s">
        <v>2748</v>
      </c>
      <c r="Y910" s="13">
        <v>0.5</v>
      </c>
      <c r="Z910" s="70">
        <f>SUM(AF910:BU910)</f>
        <v>0.5</v>
      </c>
      <c r="AA910" s="72">
        <f>COUNTIF($AF910:$BU910,"Abs")</f>
        <v>0</v>
      </c>
      <c r="AB910" s="72">
        <f>COUNTIF($AF910:$BU910,"CP")</f>
        <v>0</v>
      </c>
      <c r="AC910" s="72">
        <f>COUNTIF($AF910:$BU910,"MA")</f>
        <v>0</v>
      </c>
      <c r="AD910" s="72">
        <f>COUNTIF($AF910:$BU910,"F")</f>
        <v>0</v>
      </c>
      <c r="AE910" s="59"/>
      <c r="AF910" s="115"/>
      <c r="AG910" s="115"/>
      <c r="AH910" s="115"/>
      <c r="AI910" s="115"/>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c r="BJ910" s="115">
        <v>0.5</v>
      </c>
      <c r="BK910" s="115"/>
      <c r="BL910" s="115"/>
      <c r="BM910" s="115"/>
      <c r="BN910" s="115"/>
      <c r="BO910" s="115"/>
      <c r="BP910" s="115"/>
      <c r="BQ910" s="115"/>
      <c r="BR910" s="115"/>
      <c r="BS910" s="115"/>
      <c r="BT910" s="115"/>
      <c r="BU910" s="115"/>
    </row>
    <row r="911" spans="1:73" ht="51" customHeight="1" x14ac:dyDescent="0.3">
      <c r="A911" s="67" t="s">
        <v>499</v>
      </c>
      <c r="B911" s="143" cm="1">
        <f t="array" ref="B911">IF(COUNTA(AF911:BU911)=0,"",_xlfn.XLOOKUP(INDEX(AF911:BU911,MATCH(FALSE,ISBLANK(AF911:BU911),0)),$AF911:$BU911,$AF$738:$BU$738,0))</f>
        <v>45960</v>
      </c>
      <c r="C911" s="67" t="s">
        <v>785</v>
      </c>
      <c r="D911" s="67" t="s">
        <v>812</v>
      </c>
      <c r="E911" s="67">
        <v>2404263110</v>
      </c>
      <c r="F911" s="12" t="s">
        <v>1123</v>
      </c>
      <c r="G911" s="12"/>
      <c r="H911" s="12" t="s">
        <v>164</v>
      </c>
      <c r="I911" s="59"/>
      <c r="J911" s="14" t="s">
        <v>1192</v>
      </c>
      <c r="K911" s="14">
        <f>_xlfn.XLOOKUP(CONCATENATE(O911," ",U911),'Liste BT'!$J:$J,'Liste BT'!$C:$C,0)</f>
        <v>0</v>
      </c>
      <c r="L911" s="14" t="s">
        <v>1192</v>
      </c>
      <c r="M911" s="68" t="str">
        <f>IF(N911=0,"",_xlfn.XLOOKUP(N911,'Liste des sites'!$E:$E,'Liste des sites'!$O:$O,""))</f>
        <v>Neuchâtel</v>
      </c>
      <c r="N911" s="12" t="s">
        <v>1194</v>
      </c>
      <c r="O911" s="69" t="str">
        <f>IF(N911=0,"",_xlfn.XLOOKUP(N911,'Liste des sites'!$E:$E,'Liste des sites'!$D:$D,""))</f>
        <v>1767</v>
      </c>
      <c r="P911" s="12" t="s">
        <v>1194</v>
      </c>
      <c r="Q911" s="103" t="s">
        <v>756</v>
      </c>
      <c r="R911" s="69" t="str">
        <f t="shared" si="174"/>
        <v/>
      </c>
      <c r="S911" s="103"/>
      <c r="T911" s="14">
        <f>IF(S911="",0,_xlfn.XLOOKUP(S911,'Clés appart'!$D:$D,'Clés appart'!$G:$G,0))</f>
        <v>0</v>
      </c>
      <c r="U911" s="69"/>
      <c r="V911" s="69"/>
      <c r="W911" s="69" t="str">
        <f>_xlfn.XLOOKUP(R911,'Liste BT'!$J:$J,'Liste BT'!$K:$K,"")</f>
        <v/>
      </c>
      <c r="X911" s="105" t="s">
        <v>756</v>
      </c>
      <c r="Y911" s="13">
        <v>2</v>
      </c>
      <c r="Z911" s="70">
        <f t="shared" si="175"/>
        <v>2</v>
      </c>
      <c r="AA911" s="72">
        <f t="shared" ref="AA911:AA943" si="181">COUNTIF($AF911:$BU911,"Abs")</f>
        <v>0</v>
      </c>
      <c r="AB911" s="72">
        <f t="shared" ref="AB911:AB943" si="182">COUNTIF($AF911:$BU911,"CP")</f>
        <v>0</v>
      </c>
      <c r="AC911" s="72">
        <f t="shared" ref="AC911:AC943" si="183">COUNTIF($AF911:$BU911,"MA")</f>
        <v>0</v>
      </c>
      <c r="AD911" s="72">
        <f t="shared" ref="AD911:AD943" si="184">COUNTIF($AF911:$BU911,"F")</f>
        <v>0</v>
      </c>
      <c r="AE911" s="59" t="s">
        <v>596</v>
      </c>
      <c r="AF911" s="115"/>
      <c r="AG911" s="115"/>
      <c r="AH911" s="115"/>
      <c r="AI911" s="115"/>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c r="BJ911" s="115"/>
      <c r="BK911" s="115">
        <v>2</v>
      </c>
      <c r="BL911" s="115"/>
      <c r="BM911" s="115"/>
      <c r="BN911" s="115"/>
      <c r="BO911" s="115"/>
      <c r="BP911" s="115"/>
      <c r="BQ911" s="115"/>
      <c r="BR911" s="115"/>
      <c r="BS911" s="115"/>
      <c r="BT911" s="115"/>
      <c r="BU911" s="115"/>
    </row>
    <row r="912" spans="1:73" ht="51" customHeight="1" x14ac:dyDescent="0.3">
      <c r="A912" s="67" t="s">
        <v>499</v>
      </c>
      <c r="B912" s="143" cm="1">
        <f t="array" ref="B912">IF(COUNTA(AF912:BU912)=0,"",_xlfn.XLOOKUP(INDEX(AF912:BU912,MATCH(FALSE,ISBLANK(AF912:BU912),0)),$AF912:$BU912,$AF$738:$BU$738,0))</f>
        <v>45959</v>
      </c>
      <c r="C912" s="67" t="s">
        <v>785</v>
      </c>
      <c r="D912" s="67" t="s">
        <v>812</v>
      </c>
      <c r="E912" s="67">
        <v>2404263110</v>
      </c>
      <c r="F912" s="12"/>
      <c r="G912" s="12"/>
      <c r="H912" s="12" t="s">
        <v>2746</v>
      </c>
      <c r="I912" s="59"/>
      <c r="J912" s="14"/>
      <c r="K912" s="14">
        <f>_xlfn.XLOOKUP(CONCATENATE(O912," ",U912),'Liste BT'!$J:$J,'Liste BT'!$C:$C,0)</f>
        <v>0</v>
      </c>
      <c r="L912" s="14"/>
      <c r="M912" s="68" t="str">
        <f>IF(N912=0,"",_xlfn.XLOOKUP(N912,'Liste des sites'!$E:$E,'Liste des sites'!$O:$O,""))</f>
        <v>Neuchâtel</v>
      </c>
      <c r="N912" s="12" t="s">
        <v>2298</v>
      </c>
      <c r="O912" s="69" t="str">
        <f>IF(N912=0,"",_xlfn.XLOOKUP(N912,'Liste des sites'!$E:$E,'Liste des sites'!$D:$D,""))</f>
        <v>19211</v>
      </c>
      <c r="P912" s="12" t="s">
        <v>2298</v>
      </c>
      <c r="Q912" s="103" t="s">
        <v>2750</v>
      </c>
      <c r="R912" s="69" t="str">
        <f t="shared" si="174"/>
        <v/>
      </c>
      <c r="S912" s="103"/>
      <c r="T912" s="14">
        <f>IF(S912="",0,_xlfn.XLOOKUP(S912,'Clés appart'!$D:$D,'Clés appart'!$G:$G,0))</f>
        <v>0</v>
      </c>
      <c r="U912" s="69"/>
      <c r="V912" s="69"/>
      <c r="W912" s="69" t="str">
        <f>_xlfn.XLOOKUP(R912,'Liste BT'!$J:$J,'Liste BT'!$K:$K,"")</f>
        <v/>
      </c>
      <c r="X912" s="105" t="s">
        <v>2750</v>
      </c>
      <c r="Y912" s="13">
        <v>1.5</v>
      </c>
      <c r="Z912" s="70">
        <f>SUM(AF912:BU912)</f>
        <v>1.5</v>
      </c>
      <c r="AA912" s="72">
        <f>COUNTIF($AF912:$BU912,"Abs")</f>
        <v>0</v>
      </c>
      <c r="AB912" s="72">
        <f>COUNTIF($AF912:$BU912,"CP")</f>
        <v>0</v>
      </c>
      <c r="AC912" s="72">
        <f>COUNTIF($AF912:$BU912,"MA")</f>
        <v>0</v>
      </c>
      <c r="AD912" s="72">
        <f>COUNTIF($AF912:$BU912,"F")</f>
        <v>0</v>
      </c>
      <c r="AE912" s="59"/>
      <c r="AF912" s="115"/>
      <c r="AG912" s="115"/>
      <c r="AH912" s="115"/>
      <c r="AI912" s="115"/>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c r="BJ912" s="115">
        <v>1.5</v>
      </c>
      <c r="BK912" s="115"/>
      <c r="BL912" s="115"/>
      <c r="BM912" s="115"/>
      <c r="BN912" s="115"/>
      <c r="BO912" s="115"/>
      <c r="BP912" s="115"/>
      <c r="BQ912" s="115"/>
      <c r="BR912" s="115"/>
      <c r="BS912" s="115"/>
      <c r="BT912" s="115"/>
      <c r="BU912" s="115"/>
    </row>
    <row r="913" spans="1:73" ht="51" customHeight="1" x14ac:dyDescent="0.3">
      <c r="A913" s="67" t="s">
        <v>499</v>
      </c>
      <c r="B913" s="143" cm="1">
        <f t="array" ref="B913">IF(COUNTA(AF913:BU913)=0,"",_xlfn.XLOOKUP(INDEX(AF913:BU913,MATCH(FALSE,ISBLANK(AF913:BU913),0)),$AF913:$BU913,$AF$738:$BU$738,0))</f>
        <v>45961</v>
      </c>
      <c r="C913" s="67" t="s">
        <v>785</v>
      </c>
      <c r="D913" s="67" t="s">
        <v>812</v>
      </c>
      <c r="E913" s="67">
        <v>2404263110</v>
      </c>
      <c r="F913" s="12"/>
      <c r="G913" s="12"/>
      <c r="H913" s="12" t="s">
        <v>1501</v>
      </c>
      <c r="I913" s="59"/>
      <c r="J913" s="14" t="s">
        <v>771</v>
      </c>
      <c r="K913" s="14">
        <f>_xlfn.XLOOKUP(CONCATENATE(O913," ",U913),'Liste BT'!$J:$J,'Liste BT'!$C:$C,0)</f>
        <v>0</v>
      </c>
      <c r="L913" s="14"/>
      <c r="M913" s="68" t="str">
        <f>IF(N913=0,"",_xlfn.XLOOKUP(N913,'Liste des sites'!$E:$E,'Liste des sites'!$O:$O,""))</f>
        <v>Neuchâtel</v>
      </c>
      <c r="N913" s="12" t="s">
        <v>1205</v>
      </c>
      <c r="O913" s="69" t="str">
        <f>IF(N913=0,"",_xlfn.XLOOKUP(N913,'Liste des sites'!$E:$E,'Liste des sites'!$D:$D,""))</f>
        <v>1848</v>
      </c>
      <c r="P913" s="12" t="s">
        <v>1205</v>
      </c>
      <c r="Q913" s="103" t="s">
        <v>770</v>
      </c>
      <c r="R913" s="69" t="str">
        <f t="shared" si="174"/>
        <v/>
      </c>
      <c r="S913" s="103"/>
      <c r="T913" s="14">
        <f>IF(S913="",0,_xlfn.XLOOKUP(S913,'Clés appart'!$D:$D,'Clés appart'!$G:$G,0))</f>
        <v>0</v>
      </c>
      <c r="U913" s="69"/>
      <c r="V913" s="69"/>
      <c r="W913" s="69" t="str">
        <f>_xlfn.XLOOKUP(R913,'Liste BT'!$J:$J,'Liste BT'!$K:$K,"")</f>
        <v/>
      </c>
      <c r="X913" s="105" t="s">
        <v>770</v>
      </c>
      <c r="Y913" s="13">
        <v>3</v>
      </c>
      <c r="Z913" s="70">
        <f t="shared" si="175"/>
        <v>3</v>
      </c>
      <c r="AA913" s="72">
        <f t="shared" si="181"/>
        <v>0</v>
      </c>
      <c r="AB913" s="72">
        <f t="shared" si="182"/>
        <v>0</v>
      </c>
      <c r="AC913" s="72">
        <f t="shared" si="183"/>
        <v>0</v>
      </c>
      <c r="AD913" s="72">
        <f t="shared" si="184"/>
        <v>0</v>
      </c>
      <c r="AE913" s="59"/>
      <c r="AF913" s="115"/>
      <c r="AG913" s="115"/>
      <c r="AH913" s="115"/>
      <c r="AI913" s="115"/>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c r="BJ913" s="115"/>
      <c r="BK913" s="115"/>
      <c r="BL913" s="115">
        <v>3</v>
      </c>
      <c r="BM913" s="115"/>
      <c r="BN913" s="115"/>
      <c r="BO913" s="115"/>
      <c r="BP913" s="115"/>
      <c r="BQ913" s="115"/>
      <c r="BR913" s="115"/>
      <c r="BS913" s="115"/>
      <c r="BT913" s="115"/>
      <c r="BU913" s="115"/>
    </row>
    <row r="914" spans="1:73" ht="51" customHeight="1" x14ac:dyDescent="0.3">
      <c r="A914" s="67" t="s">
        <v>499</v>
      </c>
      <c r="B914" s="143" cm="1">
        <f t="array" ref="B914">IF(COUNTA(AF914:BU914)=0,"",_xlfn.XLOOKUP(INDEX(AF914:BU914,MATCH(FALSE,ISBLANK(AF914:BU914),0)),$AF914:$BU914,$AF$738:$BU$738,0))</f>
        <v>45961</v>
      </c>
      <c r="C914" s="67" t="s">
        <v>785</v>
      </c>
      <c r="D914" s="67" t="s">
        <v>812</v>
      </c>
      <c r="E914" s="67">
        <v>2404263110</v>
      </c>
      <c r="F914" s="12"/>
      <c r="G914" s="12"/>
      <c r="H914" s="12" t="s">
        <v>164</v>
      </c>
      <c r="I914" s="59"/>
      <c r="J914" s="14" t="s">
        <v>1264</v>
      </c>
      <c r="K914" s="14">
        <f>_xlfn.XLOOKUP(CONCATENATE(O914," ",U914),'Liste BT'!$J:$J,'Liste BT'!$C:$C,0)</f>
        <v>0</v>
      </c>
      <c r="L914" s="14" t="s">
        <v>1264</v>
      </c>
      <c r="M914" s="68" t="str">
        <f>IF(N914=0,"",_xlfn.XLOOKUP(N914,'Liste des sites'!$E:$E,'Liste des sites'!$O:$O,""))</f>
        <v>Neuchâtel</v>
      </c>
      <c r="N914" s="12" t="s">
        <v>569</v>
      </c>
      <c r="O914" s="69">
        <f>IF(N914=0,"",_xlfn.XLOOKUP(N914,'Liste des sites'!$E:$E,'Liste des sites'!$D:$D,""))</f>
        <v>0</v>
      </c>
      <c r="P914" s="12" t="s">
        <v>1417</v>
      </c>
      <c r="Q914" s="103" t="s">
        <v>2765</v>
      </c>
      <c r="R914" s="69" t="str">
        <f t="shared" si="174"/>
        <v/>
      </c>
      <c r="S914" s="103"/>
      <c r="T914" s="14">
        <f>IF(S914="",0,_xlfn.XLOOKUP(S914,'Clés appart'!$D:$D,'Clés appart'!$G:$G,0))</f>
        <v>0</v>
      </c>
      <c r="U914" s="69"/>
      <c r="V914" s="69"/>
      <c r="W914" s="69" t="str">
        <f>_xlfn.XLOOKUP(R914,'Liste BT'!$J:$J,'Liste BT'!$K:$K,"")</f>
        <v/>
      </c>
      <c r="X914" s="105" t="s">
        <v>2765</v>
      </c>
      <c r="Y914" s="13">
        <v>4</v>
      </c>
      <c r="Z914" s="70">
        <f t="shared" ref="Z914" si="185">SUM(AF914:BU914)</f>
        <v>4</v>
      </c>
      <c r="AA914" s="72">
        <f t="shared" si="181"/>
        <v>0</v>
      </c>
      <c r="AB914" s="72">
        <f t="shared" si="182"/>
        <v>0</v>
      </c>
      <c r="AC914" s="72">
        <f t="shared" si="183"/>
        <v>0</v>
      </c>
      <c r="AD914" s="72">
        <f t="shared" si="184"/>
        <v>0</v>
      </c>
      <c r="AE914" s="59"/>
      <c r="AF914" s="115"/>
      <c r="AG914" s="115"/>
      <c r="AH914" s="115"/>
      <c r="AI914" s="115"/>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c r="BJ914" s="115"/>
      <c r="BK914" s="115"/>
      <c r="BL914" s="115">
        <v>4</v>
      </c>
      <c r="BM914" s="115"/>
      <c r="BN914" s="115"/>
      <c r="BO914" s="115"/>
      <c r="BP914" s="115"/>
      <c r="BQ914" s="115"/>
      <c r="BR914" s="115"/>
      <c r="BS914" s="115"/>
      <c r="BT914" s="115"/>
      <c r="BU914" s="115"/>
    </row>
    <row r="915" spans="1:73" ht="51" customHeight="1" x14ac:dyDescent="0.3">
      <c r="A915" s="67" t="s">
        <v>499</v>
      </c>
      <c r="B915" s="143" cm="1">
        <f t="array" ref="B915">IF(COUNTA(AF915:BU915)=0,"",_xlfn.XLOOKUP(INDEX(AF915:BU915,MATCH(FALSE,ISBLANK(AF915:BU915),0)),$AF915:$BU915,$AF$738:$BU$738,0))</f>
        <v>45961</v>
      </c>
      <c r="C915" s="67" t="s">
        <v>785</v>
      </c>
      <c r="D915" s="67" t="s">
        <v>812</v>
      </c>
      <c r="E915" s="67">
        <v>2404263110</v>
      </c>
      <c r="F915" s="12"/>
      <c r="G915" s="12"/>
      <c r="H915" s="12" t="s">
        <v>1501</v>
      </c>
      <c r="J915" s="14" t="s">
        <v>275</v>
      </c>
      <c r="K915" s="14" t="str">
        <f>_xlfn.XLOOKUP(CONCATENATE(O915," ",U915),'Liste BT'!$J:$J,'Liste BT'!$C:$C,0)</f>
        <v>6862</v>
      </c>
      <c r="L915" s="14"/>
      <c r="M915" s="68" t="str">
        <f>IF(N915=0,"",_xlfn.XLOOKUP(N915,'Liste des sites'!$E:$E,'Liste des sites'!$O:$O,""))</f>
        <v>Neuchâtel</v>
      </c>
      <c r="N915" s="12" t="s">
        <v>1825</v>
      </c>
      <c r="O915" s="69" t="str">
        <f>IF(N915=0,"",_xlfn.XLOOKUP(N915,'Liste des sites'!$E:$E,'Liste des sites'!$D:$D,""))</f>
        <v>1763</v>
      </c>
      <c r="P915" s="12" t="s">
        <v>1825</v>
      </c>
      <c r="Q915" s="103" t="s">
        <v>551</v>
      </c>
      <c r="R915" s="69" t="str">
        <f t="shared" si="174"/>
        <v>1763 Balayage parking + Poubelles</v>
      </c>
      <c r="S915" s="103"/>
      <c r="T915" s="14">
        <f>IF(S915="",0,_xlfn.XLOOKUP(S915,'Clés appart'!$D:$D,'Clés appart'!$G:$G,0))</f>
        <v>0</v>
      </c>
      <c r="U915" s="69" t="s">
        <v>551</v>
      </c>
      <c r="V915" s="69" t="s">
        <v>551</v>
      </c>
      <c r="W915" s="69">
        <f>_xlfn.XLOOKUP(R915,'Liste BT'!$J:$J,'Liste BT'!$K:$K,"")</f>
        <v>0</v>
      </c>
      <c r="X915" s="105"/>
      <c r="Y915" s="13">
        <v>0.5</v>
      </c>
      <c r="Z915" s="70">
        <f t="shared" si="175"/>
        <v>0.5</v>
      </c>
      <c r="AA915" s="72">
        <f t="shared" si="181"/>
        <v>0</v>
      </c>
      <c r="AB915" s="72">
        <f t="shared" si="182"/>
        <v>0</v>
      </c>
      <c r="AC915" s="72">
        <f t="shared" si="183"/>
        <v>0</v>
      </c>
      <c r="AD915" s="72">
        <f t="shared" si="184"/>
        <v>0</v>
      </c>
      <c r="AE915" s="59"/>
      <c r="AF915" s="115"/>
      <c r="AG915" s="115"/>
      <c r="AH915" s="115"/>
      <c r="AI915" s="115"/>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c r="BJ915" s="115"/>
      <c r="BK915" s="115"/>
      <c r="BL915" s="115">
        <v>0.5</v>
      </c>
      <c r="BM915" s="115"/>
      <c r="BN915" s="115"/>
      <c r="BO915" s="115"/>
      <c r="BP915" s="115"/>
      <c r="BQ915" s="115"/>
      <c r="BR915" s="115"/>
      <c r="BS915" s="115"/>
      <c r="BT915" s="115"/>
      <c r="BU915" s="115"/>
    </row>
    <row r="916" spans="1:73" ht="51" customHeight="1" x14ac:dyDescent="0.3">
      <c r="A916" s="67" t="s">
        <v>499</v>
      </c>
      <c r="B916" s="143" cm="1">
        <f t="array" ref="B916">IF(COUNTA(AF916:BU916)=0,"",_xlfn.XLOOKUP(INDEX(AF916:BU916,MATCH(FALSE,ISBLANK(AF916:BU916),0)),$AF916:$BU916,$AF$738:$BU$738,0))</f>
        <v>45957</v>
      </c>
      <c r="C916" s="67" t="s">
        <v>788</v>
      </c>
      <c r="D916" s="67" t="s">
        <v>819</v>
      </c>
      <c r="E916" s="67">
        <v>2504266871</v>
      </c>
      <c r="F916" s="12" t="s">
        <v>2596</v>
      </c>
      <c r="G916" s="12"/>
      <c r="H916" s="12" t="s">
        <v>164</v>
      </c>
      <c r="I916" s="59"/>
      <c r="J916" s="14" t="s">
        <v>2762</v>
      </c>
      <c r="K916" s="14">
        <f>_xlfn.XLOOKUP(CONCATENATE(O916," ",U916),'Liste BT'!$J:$J,'Liste BT'!$C:$C,0)</f>
        <v>0</v>
      </c>
      <c r="L916" s="14" t="s">
        <v>2762</v>
      </c>
      <c r="M916" s="68" t="str">
        <f>IF(N916=0,"",_xlfn.XLOOKUP(N916,'Liste des sites'!$E:$E,'Liste des sites'!$O:$O,""))</f>
        <v>Neuchâtel</v>
      </c>
      <c r="N916" s="12" t="s">
        <v>194</v>
      </c>
      <c r="O916" s="69" t="str">
        <f>IF(N916=0,"",_xlfn.XLOOKUP(N916,'Liste des sites'!$E:$E,'Liste des sites'!$D:$D,""))</f>
        <v>144</v>
      </c>
      <c r="P916" s="12" t="s">
        <v>194</v>
      </c>
      <c r="Q916" s="103" t="s">
        <v>800</v>
      </c>
      <c r="R916" s="69" t="str">
        <f t="shared" si="174"/>
        <v/>
      </c>
      <c r="S916" s="103"/>
      <c r="T916" s="14">
        <f>IF(S916="",0,_xlfn.XLOOKUP(S916,'Clés appart'!$D:$D,'Clés appart'!$G:$G,0))</f>
        <v>0</v>
      </c>
      <c r="U916" s="69"/>
      <c r="V916" s="69"/>
      <c r="W916" s="69" t="str">
        <f>_xlfn.XLOOKUP(R916,'Liste BT'!$J:$J,'Liste BT'!$K:$K,"")</f>
        <v/>
      </c>
      <c r="X916" s="105" t="s">
        <v>800</v>
      </c>
      <c r="Y916" s="13">
        <v>2</v>
      </c>
      <c r="Z916" s="70">
        <f t="shared" si="175"/>
        <v>2</v>
      </c>
      <c r="AA916" s="72">
        <f t="shared" si="181"/>
        <v>0</v>
      </c>
      <c r="AB916" s="72">
        <f t="shared" si="182"/>
        <v>0</v>
      </c>
      <c r="AC916" s="72">
        <f t="shared" si="183"/>
        <v>0</v>
      </c>
      <c r="AD916" s="72">
        <f t="shared" si="184"/>
        <v>0</v>
      </c>
      <c r="AE916" s="59" t="s">
        <v>596</v>
      </c>
      <c r="AF916" s="115"/>
      <c r="AG916" s="115"/>
      <c r="AH916" s="115"/>
      <c r="AI916" s="115"/>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v>2</v>
      </c>
      <c r="BI916" s="115"/>
      <c r="BJ916" s="115"/>
      <c r="BK916" s="115"/>
      <c r="BL916" s="115"/>
      <c r="BM916" s="115"/>
      <c r="BN916" s="115"/>
      <c r="BO916" s="115"/>
      <c r="BP916" s="115"/>
      <c r="BQ916" s="115"/>
      <c r="BR916" s="115"/>
      <c r="BS916" s="115"/>
      <c r="BT916" s="115"/>
      <c r="BU916" s="115"/>
    </row>
    <row r="917" spans="1:73" ht="51" customHeight="1" x14ac:dyDescent="0.3">
      <c r="A917" s="67" t="s">
        <v>499</v>
      </c>
      <c r="B917" s="143" cm="1">
        <f t="array" ref="B917">IF(COUNTA(AF917:BU917)=0,"",_xlfn.XLOOKUP(INDEX(AF917:BU917,MATCH(FALSE,ISBLANK(AF917:BU917),0)),$AF917:$BU917,$AF$738:$BU$738,0))</f>
        <v>45957</v>
      </c>
      <c r="C917" s="67" t="s">
        <v>788</v>
      </c>
      <c r="D917" s="67" t="s">
        <v>819</v>
      </c>
      <c r="E917" s="67">
        <v>2504266871</v>
      </c>
      <c r="F917" s="12"/>
      <c r="G917" s="12" t="s">
        <v>1053</v>
      </c>
      <c r="H917" s="12" t="s">
        <v>836</v>
      </c>
      <c r="I917" s="59"/>
      <c r="J917" s="14">
        <v>411600</v>
      </c>
      <c r="K917" s="14">
        <f>_xlfn.XLOOKUP(CONCATENATE(O917," ",U917),'Liste BT'!$J:$J,'Liste BT'!$C:$C,0)</f>
        <v>0</v>
      </c>
      <c r="L917" s="14"/>
      <c r="M917" s="68" t="str">
        <f>IF(N917=0,"",_xlfn.XLOOKUP(N917,'Liste des sites'!$E:$E,'Liste des sites'!$O:$O,""))</f>
        <v>Neuchâtel</v>
      </c>
      <c r="N917" s="12" t="s">
        <v>194</v>
      </c>
      <c r="O917" s="69" t="str">
        <f>IF(N917=0,"",_xlfn.XLOOKUP(N917,'Liste des sites'!$E:$E,'Liste des sites'!$D:$D,""))</f>
        <v>144</v>
      </c>
      <c r="P917" s="12" t="s">
        <v>194</v>
      </c>
      <c r="Q917" s="134" t="s">
        <v>2749</v>
      </c>
      <c r="R917" s="69" t="str">
        <f t="shared" si="174"/>
        <v/>
      </c>
      <c r="S917" s="103"/>
      <c r="T917" s="14">
        <f>IF(S917="",0,_xlfn.XLOOKUP(S917,'Clés appart'!$D:$D,'Clés appart'!$G:$G,0))</f>
        <v>0</v>
      </c>
      <c r="U917" s="69"/>
      <c r="V917" s="69"/>
      <c r="W917" s="69" t="str">
        <f>_xlfn.XLOOKUP(R917,'Liste BT'!$J:$J,'Liste BT'!$K:$K,"")</f>
        <v/>
      </c>
      <c r="X917" s="105" t="s">
        <v>2749</v>
      </c>
      <c r="Y917" s="13">
        <v>1.5</v>
      </c>
      <c r="Z917" s="70">
        <f t="shared" ref="Z917" si="186">SUM(AF917:BU917)</f>
        <v>1.5</v>
      </c>
      <c r="AA917" s="72">
        <f t="shared" si="181"/>
        <v>0</v>
      </c>
      <c r="AB917" s="72">
        <f t="shared" si="182"/>
        <v>0</v>
      </c>
      <c r="AC917" s="72">
        <f t="shared" si="183"/>
        <v>0</v>
      </c>
      <c r="AD917" s="72">
        <f t="shared" si="184"/>
        <v>0</v>
      </c>
      <c r="AE917" s="59" t="s">
        <v>596</v>
      </c>
      <c r="AF917" s="115"/>
      <c r="AG917" s="115"/>
      <c r="AH917" s="115"/>
      <c r="AI917" s="115"/>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v>1.5</v>
      </c>
      <c r="BI917" s="115"/>
      <c r="BJ917" s="115"/>
      <c r="BK917" s="115"/>
      <c r="BL917" s="115"/>
      <c r="BM917" s="115"/>
      <c r="BN917" s="115"/>
      <c r="BO917" s="115"/>
      <c r="BP917" s="115"/>
      <c r="BQ917" s="115"/>
      <c r="BR917" s="115"/>
      <c r="BS917" s="115"/>
      <c r="BT917" s="115"/>
      <c r="BU917" s="115"/>
    </row>
    <row r="918" spans="1:73" ht="51" customHeight="1" x14ac:dyDescent="0.3">
      <c r="A918" s="67" t="s">
        <v>499</v>
      </c>
      <c r="B918" s="143" cm="1">
        <f t="array" ref="B918">IF(COUNTA(AF918:BU918)=0,"",_xlfn.XLOOKUP(INDEX(AF918:BU918,MATCH(FALSE,ISBLANK(AF918:BU918),0)),$AF918:$BU918,$AF$738:$BU$738,0))</f>
        <v>45957</v>
      </c>
      <c r="C918" s="67" t="s">
        <v>788</v>
      </c>
      <c r="D918" s="67" t="s">
        <v>819</v>
      </c>
      <c r="E918" s="67">
        <v>2504266871</v>
      </c>
      <c r="F918" s="12"/>
      <c r="G918" s="12"/>
      <c r="H918" s="12" t="s">
        <v>164</v>
      </c>
      <c r="J918" s="14" t="s">
        <v>1264</v>
      </c>
      <c r="K918" s="14">
        <f>_xlfn.XLOOKUP(CONCATENATE(O918," ",U918),'Liste BT'!$J:$J,'Liste BT'!$C:$C,0)</f>
        <v>0</v>
      </c>
      <c r="L918" s="14" t="s">
        <v>1264</v>
      </c>
      <c r="M918" s="68" t="str">
        <f>IF(N918=0,"",_xlfn.XLOOKUP(N918,'Liste des sites'!$E:$E,'Liste des sites'!$O:$O,""))</f>
        <v>Neuchâtel</v>
      </c>
      <c r="N918" s="12" t="s">
        <v>569</v>
      </c>
      <c r="O918" s="69">
        <f>IF(N918=0,"",_xlfn.XLOOKUP(N918,'Liste des sites'!$E:$E,'Liste des sites'!$D:$D,""))</f>
        <v>0</v>
      </c>
      <c r="P918" s="12" t="s">
        <v>1208</v>
      </c>
      <c r="Q918" s="103" t="s">
        <v>2765</v>
      </c>
      <c r="R918" s="69" t="str">
        <f t="shared" si="174"/>
        <v/>
      </c>
      <c r="S918" s="103"/>
      <c r="T918" s="14">
        <f>IF(S918="",0,_xlfn.XLOOKUP(S918,'Clés appart'!$D:$D,'Clés appart'!$G:$G,0))</f>
        <v>0</v>
      </c>
      <c r="U918" s="69"/>
      <c r="V918" s="69"/>
      <c r="W918" s="69" t="str">
        <f>_xlfn.XLOOKUP(R918,'Liste BT'!$J:$J,'Liste BT'!$K:$K,"")</f>
        <v/>
      </c>
      <c r="X918" s="105" t="s">
        <v>2765</v>
      </c>
      <c r="Y918" s="13">
        <v>6</v>
      </c>
      <c r="Z918" s="70">
        <f t="shared" si="175"/>
        <v>6</v>
      </c>
      <c r="AA918" s="72">
        <f t="shared" si="181"/>
        <v>0</v>
      </c>
      <c r="AB918" s="72">
        <f t="shared" si="182"/>
        <v>0</v>
      </c>
      <c r="AC918" s="72">
        <f t="shared" si="183"/>
        <v>0</v>
      </c>
      <c r="AD918" s="72">
        <f t="shared" si="184"/>
        <v>0</v>
      </c>
      <c r="AE918" s="59"/>
      <c r="AF918" s="115"/>
      <c r="AG918" s="115"/>
      <c r="AH918" s="115"/>
      <c r="AI918" s="115"/>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v>6</v>
      </c>
      <c r="BI918" s="115"/>
      <c r="BJ918" s="115"/>
      <c r="BK918" s="115"/>
      <c r="BL918" s="115"/>
      <c r="BM918" s="115"/>
      <c r="BN918" s="115"/>
      <c r="BO918" s="115"/>
      <c r="BP918" s="115"/>
      <c r="BQ918" s="115"/>
      <c r="BR918" s="115"/>
      <c r="BS918" s="115"/>
      <c r="BT918" s="115"/>
      <c r="BU918" s="115"/>
    </row>
    <row r="919" spans="1:73" ht="51" customHeight="1" x14ac:dyDescent="0.3">
      <c r="A919" s="67" t="s">
        <v>499</v>
      </c>
      <c r="B919" s="143" cm="1">
        <f t="array" ref="B919">IF(COUNTA(AF919:BU919)=0,"",_xlfn.XLOOKUP(INDEX(AF919:BU919,MATCH(FALSE,ISBLANK(AF919:BU919),0)),$AF919:$BU919,$AF$738:$BU$738,0))</f>
        <v>45958</v>
      </c>
      <c r="C919" s="67" t="s">
        <v>788</v>
      </c>
      <c r="D919" s="67" t="s">
        <v>819</v>
      </c>
      <c r="E919" s="67">
        <v>2504266871</v>
      </c>
      <c r="F919" s="12"/>
      <c r="G919" s="12" t="s">
        <v>1053</v>
      </c>
      <c r="H919" s="12" t="s">
        <v>836</v>
      </c>
      <c r="I919" s="59"/>
      <c r="J919" s="14">
        <v>411600</v>
      </c>
      <c r="K919" s="14">
        <f>_xlfn.XLOOKUP(CONCATENATE(O919," ",U919),'Liste BT'!$J:$J,'Liste BT'!$C:$C,0)</f>
        <v>0</v>
      </c>
      <c r="L919" s="14"/>
      <c r="M919" s="68" t="str">
        <f>IF(N919=0,"",_xlfn.XLOOKUP(N919,'Liste des sites'!$E:$E,'Liste des sites'!$O:$O,""))</f>
        <v>Neuchâtel</v>
      </c>
      <c r="N919" s="12" t="s">
        <v>194</v>
      </c>
      <c r="O919" s="69" t="str">
        <f>IF(N919=0,"",_xlfn.XLOOKUP(N919,'Liste des sites'!$E:$E,'Liste des sites'!$D:$D,""))</f>
        <v>144</v>
      </c>
      <c r="P919" s="12" t="s">
        <v>194</v>
      </c>
      <c r="Q919" s="134" t="s">
        <v>2749</v>
      </c>
      <c r="R919" s="69" t="str">
        <f t="shared" si="174"/>
        <v/>
      </c>
      <c r="S919" s="103"/>
      <c r="T919" s="14">
        <f>IF(S919="",0,_xlfn.XLOOKUP(S919,'Clés appart'!$D:$D,'Clés appart'!$G:$G,0))</f>
        <v>0</v>
      </c>
      <c r="U919" s="69"/>
      <c r="V919" s="69"/>
      <c r="W919" s="69" t="str">
        <f>_xlfn.XLOOKUP(R919,'Liste BT'!$J:$J,'Liste BT'!$K:$K,"")</f>
        <v/>
      </c>
      <c r="X919" s="105" t="s">
        <v>2749</v>
      </c>
      <c r="Y919" s="13">
        <v>1.5</v>
      </c>
      <c r="Z919" s="70">
        <f t="shared" si="175"/>
        <v>1.5</v>
      </c>
      <c r="AA919" s="72">
        <f t="shared" si="181"/>
        <v>0</v>
      </c>
      <c r="AB919" s="72">
        <f t="shared" si="182"/>
        <v>0</v>
      </c>
      <c r="AC919" s="72">
        <f t="shared" si="183"/>
        <v>0</v>
      </c>
      <c r="AD919" s="72">
        <f t="shared" si="184"/>
        <v>0</v>
      </c>
      <c r="AE919" s="59" t="s">
        <v>596</v>
      </c>
      <c r="AF919" s="115"/>
      <c r="AG919" s="115"/>
      <c r="AH919" s="115"/>
      <c r="AI919" s="115"/>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1.5</v>
      </c>
      <c r="BJ919" s="115"/>
      <c r="BK919" s="115"/>
      <c r="BL919" s="115"/>
      <c r="BM919" s="115"/>
      <c r="BN919" s="115"/>
      <c r="BO919" s="115"/>
      <c r="BP919" s="115"/>
      <c r="BQ919" s="115"/>
      <c r="BR919" s="115"/>
      <c r="BS919" s="115"/>
      <c r="BT919" s="115"/>
      <c r="BU919" s="115"/>
    </row>
    <row r="920" spans="1:73" ht="51" customHeight="1" x14ac:dyDescent="0.3">
      <c r="A920" s="67" t="s">
        <v>499</v>
      </c>
      <c r="B920" s="143" cm="1">
        <f t="array" ref="B920">IF(COUNTA(AF920:BU920)=0,"",_xlfn.XLOOKUP(INDEX(AF920:BU920,MATCH(FALSE,ISBLANK(AF920:BU920),0)),$AF920:$BU920,$AF$738:$BU$738,0))</f>
        <v>45958</v>
      </c>
      <c r="C920" s="67" t="s">
        <v>788</v>
      </c>
      <c r="D920" s="67" t="s">
        <v>819</v>
      </c>
      <c r="E920" s="67">
        <v>2504266871</v>
      </c>
      <c r="F920" s="12"/>
      <c r="G920" s="12"/>
      <c r="H920" s="12" t="s">
        <v>1501</v>
      </c>
      <c r="J920" s="14" t="s">
        <v>343</v>
      </c>
      <c r="K920" s="14">
        <f>_xlfn.XLOOKUP(CONCATENATE(O920," ",U920),'Liste BT'!$J:$J,'Liste BT'!$C:$C,0)</f>
        <v>0</v>
      </c>
      <c r="L920" s="14"/>
      <c r="M920" s="68" t="str">
        <f>IF(N920=0,"",_xlfn.XLOOKUP(N920,'Liste des sites'!$E:$E,'Liste des sites'!$O:$O,""))</f>
        <v>Jura</v>
      </c>
      <c r="N920" s="12" t="s">
        <v>2370</v>
      </c>
      <c r="O920" s="69" t="str">
        <f>IF(N920=0,"",_xlfn.XLOOKUP(N920,'Liste des sites'!$E:$E,'Liste des sites'!$D:$D,""))</f>
        <v>1755</v>
      </c>
      <c r="P920" s="12" t="s">
        <v>2370</v>
      </c>
      <c r="Q920" s="103" t="s">
        <v>543</v>
      </c>
      <c r="R920" s="69" t="str">
        <f t="shared" si="174"/>
        <v>1755 Espaces vert</v>
      </c>
      <c r="S920" s="103"/>
      <c r="T920" s="14">
        <f>IF(S920="",0,_xlfn.XLOOKUP(S920,'Clés appart'!$D:$D,'Clés appart'!$G:$G,0))</f>
        <v>0</v>
      </c>
      <c r="U920" s="69" t="s">
        <v>543</v>
      </c>
      <c r="V920" s="69" t="s">
        <v>543</v>
      </c>
      <c r="W920" s="69" t="str">
        <f>_xlfn.XLOOKUP(R920,'Liste BT'!$J:$J,'Liste BT'!$K:$K,"")</f>
        <v/>
      </c>
      <c r="X920" s="105"/>
      <c r="Y920" s="13">
        <v>7</v>
      </c>
      <c r="Z920" s="70">
        <f t="shared" si="175"/>
        <v>7</v>
      </c>
      <c r="AA920" s="72">
        <f t="shared" si="181"/>
        <v>0</v>
      </c>
      <c r="AB920" s="72">
        <f t="shared" si="182"/>
        <v>0</v>
      </c>
      <c r="AC920" s="72">
        <f t="shared" si="183"/>
        <v>0</v>
      </c>
      <c r="AD920" s="72">
        <f t="shared" si="184"/>
        <v>0</v>
      </c>
      <c r="AE920" s="59"/>
      <c r="AF920" s="115"/>
      <c r="AG920" s="115"/>
      <c r="AH920" s="115"/>
      <c r="AI920" s="115"/>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7</v>
      </c>
      <c r="BJ920" s="115"/>
      <c r="BK920" s="115"/>
      <c r="BL920" s="115"/>
      <c r="BM920" s="115"/>
      <c r="BN920" s="115"/>
      <c r="BO920" s="115"/>
      <c r="BP920" s="115"/>
      <c r="BQ920" s="115"/>
      <c r="BR920" s="115"/>
      <c r="BS920" s="115"/>
      <c r="BT920" s="115"/>
      <c r="BU920" s="115"/>
    </row>
    <row r="921" spans="1:73" ht="53" customHeight="1" x14ac:dyDescent="0.3">
      <c r="A921" s="67" t="s">
        <v>499</v>
      </c>
      <c r="B921" s="143" cm="1">
        <f t="array" ref="B921">IF(COUNTA(AF921:BU921)=0,"",_xlfn.XLOOKUP(INDEX(AF921:BU921,MATCH(FALSE,ISBLANK(AF921:BU921),0)),$AF921:$BU921,$AF$738:$BU$738,0))</f>
        <v>45959</v>
      </c>
      <c r="C921" s="67" t="s">
        <v>788</v>
      </c>
      <c r="D921" s="67" t="s">
        <v>819</v>
      </c>
      <c r="E921" s="67">
        <v>2504266871</v>
      </c>
      <c r="F921" s="12"/>
      <c r="G921" s="12" t="s">
        <v>1053</v>
      </c>
      <c r="H921" s="12" t="s">
        <v>836</v>
      </c>
      <c r="I921" s="59"/>
      <c r="J921" s="14">
        <v>411600</v>
      </c>
      <c r="K921" s="14">
        <f>_xlfn.XLOOKUP(CONCATENATE(O921," ",U921),'Liste BT'!$J:$J,'Liste BT'!$C:$C,0)</f>
        <v>0</v>
      </c>
      <c r="L921" s="14"/>
      <c r="M921" s="68" t="str">
        <f>IF(N921=0,"",_xlfn.XLOOKUP(N921,'Liste des sites'!$E:$E,'Liste des sites'!$O:$O,""))</f>
        <v>Neuchâtel</v>
      </c>
      <c r="N921" s="12" t="s">
        <v>194</v>
      </c>
      <c r="O921" s="69" t="str">
        <f>IF(N921=0,"",_xlfn.XLOOKUP(N921,'Liste des sites'!$E:$E,'Liste des sites'!$D:$D,""))</f>
        <v>144</v>
      </c>
      <c r="P921" s="12" t="s">
        <v>194</v>
      </c>
      <c r="Q921" s="134" t="s">
        <v>2749</v>
      </c>
      <c r="R921" s="69" t="str">
        <f t="shared" si="174"/>
        <v/>
      </c>
      <c r="S921" s="103"/>
      <c r="T921" s="14">
        <f>IF(S921="",0,_xlfn.XLOOKUP(S921,'Clés appart'!$D:$D,'Clés appart'!$G:$G,0))</f>
        <v>0</v>
      </c>
      <c r="U921" s="69"/>
      <c r="V921" s="69"/>
      <c r="W921" s="69" t="str">
        <f>_xlfn.XLOOKUP(R921,'Liste BT'!$J:$J,'Liste BT'!$K:$K,"")</f>
        <v/>
      </c>
      <c r="X921" s="105" t="s">
        <v>2749</v>
      </c>
      <c r="Y921" s="13">
        <v>1.5</v>
      </c>
      <c r="Z921" s="70">
        <f t="shared" ref="Z921" si="187">SUM(AF921:BU921)</f>
        <v>1.5</v>
      </c>
      <c r="AA921" s="72">
        <f t="shared" si="181"/>
        <v>0</v>
      </c>
      <c r="AB921" s="72">
        <f t="shared" si="182"/>
        <v>0</v>
      </c>
      <c r="AC921" s="72">
        <f t="shared" si="183"/>
        <v>0</v>
      </c>
      <c r="AD921" s="72">
        <f t="shared" si="184"/>
        <v>0</v>
      </c>
      <c r="AE921" s="59" t="s">
        <v>596</v>
      </c>
      <c r="AF921" s="115"/>
      <c r="AG921" s="115"/>
      <c r="AH921" s="115"/>
      <c r="AI921" s="115"/>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c r="BJ921" s="115">
        <v>1.5</v>
      </c>
      <c r="BK921" s="115"/>
      <c r="BL921" s="115"/>
      <c r="BM921" s="115"/>
      <c r="BN921" s="115"/>
      <c r="BO921" s="115"/>
      <c r="BP921" s="115"/>
      <c r="BQ921" s="115"/>
      <c r="BR921" s="115"/>
      <c r="BS921" s="115"/>
      <c r="BT921" s="115"/>
      <c r="BU921" s="115"/>
    </row>
    <row r="922" spans="1:73" ht="51" customHeight="1" x14ac:dyDescent="0.3">
      <c r="A922" s="67" t="s">
        <v>499</v>
      </c>
      <c r="B922" s="143" cm="1">
        <f t="array" ref="B922">IF(COUNTA(AF922:BU922)=0,"",_xlfn.XLOOKUP(INDEX(AF922:BU922,MATCH(FALSE,ISBLANK(AF922:BU922),0)),$AF922:$BU922,$AF$738:$BU$738,0))</f>
        <v>45959</v>
      </c>
      <c r="C922" s="67" t="s">
        <v>788</v>
      </c>
      <c r="D922" s="67" t="s">
        <v>819</v>
      </c>
      <c r="E922" s="67">
        <v>2504266871</v>
      </c>
      <c r="F922" s="12"/>
      <c r="G922" s="12"/>
      <c r="H922" s="12" t="s">
        <v>164</v>
      </c>
      <c r="J922" s="14" t="s">
        <v>1264</v>
      </c>
      <c r="K922" s="14">
        <f>_xlfn.XLOOKUP(CONCATENATE(O922," ",U922),'Liste BT'!$J:$J,'Liste BT'!$C:$C,0)</f>
        <v>0</v>
      </c>
      <c r="L922" s="14" t="s">
        <v>1264</v>
      </c>
      <c r="M922" s="68" t="str">
        <f>IF(N922=0,"",_xlfn.XLOOKUP(N922,'Liste des sites'!$E:$E,'Liste des sites'!$O:$O,""))</f>
        <v>Neuchâtel</v>
      </c>
      <c r="N922" s="12" t="s">
        <v>569</v>
      </c>
      <c r="O922" s="69">
        <f>IF(N922=0,"",_xlfn.XLOOKUP(N922,'Liste des sites'!$E:$E,'Liste des sites'!$D:$D,""))</f>
        <v>0</v>
      </c>
      <c r="P922" s="12" t="s">
        <v>1208</v>
      </c>
      <c r="Q922" s="103" t="s">
        <v>2765</v>
      </c>
      <c r="R922" s="69" t="str">
        <f t="shared" si="174"/>
        <v/>
      </c>
      <c r="S922" s="103"/>
      <c r="T922" s="14">
        <f>IF(S922="",0,_xlfn.XLOOKUP(S922,'Clés appart'!$D:$D,'Clés appart'!$G:$G,0))</f>
        <v>0</v>
      </c>
      <c r="U922" s="69"/>
      <c r="V922" s="69"/>
      <c r="W922" s="69" t="str">
        <f>_xlfn.XLOOKUP(R922,'Liste BT'!$J:$J,'Liste BT'!$K:$K,"")</f>
        <v/>
      </c>
      <c r="X922" s="105" t="s">
        <v>2765</v>
      </c>
      <c r="Y922" s="13">
        <v>6</v>
      </c>
      <c r="Z922" s="70">
        <f t="shared" si="169"/>
        <v>6</v>
      </c>
      <c r="AA922" s="72">
        <f t="shared" si="181"/>
        <v>0</v>
      </c>
      <c r="AB922" s="72">
        <f t="shared" si="182"/>
        <v>0</v>
      </c>
      <c r="AC922" s="72">
        <f t="shared" si="183"/>
        <v>0</v>
      </c>
      <c r="AD922" s="72">
        <f t="shared" si="184"/>
        <v>0</v>
      </c>
      <c r="AE922" s="59"/>
      <c r="AF922" s="115"/>
      <c r="AG922" s="115"/>
      <c r="AH922" s="115"/>
      <c r="AI922" s="115"/>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c r="BJ922" s="115">
        <v>6</v>
      </c>
      <c r="BK922" s="115"/>
      <c r="BL922" s="115"/>
      <c r="BM922" s="115"/>
      <c r="BN922" s="115"/>
      <c r="BO922" s="115"/>
      <c r="BP922" s="115"/>
      <c r="BQ922" s="115"/>
      <c r="BR922" s="115"/>
      <c r="BS922" s="115"/>
      <c r="BT922" s="115"/>
      <c r="BU922" s="115"/>
    </row>
    <row r="923" spans="1:73" ht="53" customHeight="1" x14ac:dyDescent="0.3">
      <c r="A923" s="67" t="s">
        <v>499</v>
      </c>
      <c r="B923" s="143" cm="1">
        <f t="array" ref="B923">IF(COUNTA(AF923:BU923)=0,"",_xlfn.XLOOKUP(INDEX(AF923:BU923,MATCH(FALSE,ISBLANK(AF923:BU923),0)),$AF923:$BU923,$AF$738:$BU$738,0))</f>
        <v>45960</v>
      </c>
      <c r="C923" s="67" t="s">
        <v>788</v>
      </c>
      <c r="D923" s="67" t="s">
        <v>819</v>
      </c>
      <c r="E923" s="67">
        <v>2504266871</v>
      </c>
      <c r="F923" s="12"/>
      <c r="G923" s="12" t="s">
        <v>1053</v>
      </c>
      <c r="H923" s="12" t="s">
        <v>836</v>
      </c>
      <c r="I923" s="59"/>
      <c r="J923" s="14">
        <v>411600</v>
      </c>
      <c r="K923" s="14">
        <f>_xlfn.XLOOKUP(CONCATENATE(O923," ",U923),'Liste BT'!$J:$J,'Liste BT'!$C:$C,0)</f>
        <v>0</v>
      </c>
      <c r="L923" s="14"/>
      <c r="M923" s="68" t="str">
        <f>IF(N923=0,"",_xlfn.XLOOKUP(N923,'Liste des sites'!$E:$E,'Liste des sites'!$O:$O,""))</f>
        <v>Neuchâtel</v>
      </c>
      <c r="N923" s="12" t="s">
        <v>194</v>
      </c>
      <c r="O923" s="69" t="str">
        <f>IF(N923=0,"",_xlfn.XLOOKUP(N923,'Liste des sites'!$E:$E,'Liste des sites'!$D:$D,""))</f>
        <v>144</v>
      </c>
      <c r="P923" s="12" t="s">
        <v>194</v>
      </c>
      <c r="Q923" s="134" t="s">
        <v>2749</v>
      </c>
      <c r="R923" s="69" t="str">
        <f t="shared" si="174"/>
        <v/>
      </c>
      <c r="S923" s="103"/>
      <c r="T923" s="14">
        <f>IF(S923="",0,_xlfn.XLOOKUP(S923,'Clés appart'!$D:$D,'Clés appart'!$G:$G,0))</f>
        <v>0</v>
      </c>
      <c r="U923" s="69"/>
      <c r="V923" s="69"/>
      <c r="W923" s="69" t="str">
        <f>_xlfn.XLOOKUP(R923,'Liste BT'!$J:$J,'Liste BT'!$K:$K,"")</f>
        <v/>
      </c>
      <c r="X923" s="105" t="s">
        <v>2749</v>
      </c>
      <c r="Y923" s="13">
        <v>1.5</v>
      </c>
      <c r="Z923" s="70">
        <f t="shared" si="169"/>
        <v>1.5</v>
      </c>
      <c r="AA923" s="72">
        <f t="shared" si="181"/>
        <v>0</v>
      </c>
      <c r="AB923" s="72">
        <f t="shared" si="182"/>
        <v>0</v>
      </c>
      <c r="AC923" s="72">
        <f t="shared" si="183"/>
        <v>0</v>
      </c>
      <c r="AD923" s="72">
        <f t="shared" si="184"/>
        <v>0</v>
      </c>
      <c r="AE923" s="59" t="s">
        <v>596</v>
      </c>
      <c r="AF923" s="115"/>
      <c r="AG923" s="115"/>
      <c r="AH923" s="115"/>
      <c r="AI923" s="115"/>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c r="BJ923" s="115"/>
      <c r="BK923" s="115">
        <v>1.5</v>
      </c>
      <c r="BL923" s="115"/>
      <c r="BM923" s="115"/>
      <c r="BN923" s="115"/>
      <c r="BO923" s="115"/>
      <c r="BP923" s="115"/>
      <c r="BQ923" s="115"/>
      <c r="BR923" s="115"/>
      <c r="BS923" s="115"/>
      <c r="BT923" s="115"/>
      <c r="BU923" s="115"/>
    </row>
    <row r="924" spans="1:73" ht="51" customHeight="1" x14ac:dyDescent="0.3">
      <c r="A924" s="67" t="s">
        <v>499</v>
      </c>
      <c r="B924" s="143" cm="1">
        <f t="array" ref="B924">IF(COUNTA(AF924:BU924)=0,"",_xlfn.XLOOKUP(INDEX(AF924:BU924,MATCH(FALSE,ISBLANK(AF924:BU924),0)),$AF924:$BU924,$AF$738:$BU$738,0))</f>
        <v>45960</v>
      </c>
      <c r="C924" s="67" t="s">
        <v>788</v>
      </c>
      <c r="D924" s="67" t="s">
        <v>819</v>
      </c>
      <c r="E924" s="67">
        <v>2504266871</v>
      </c>
      <c r="F924" s="12"/>
      <c r="G924" s="12"/>
      <c r="H924" s="12" t="s">
        <v>2746</v>
      </c>
      <c r="J924" s="14"/>
      <c r="K924" s="14">
        <f>_xlfn.XLOOKUP(CONCATENATE(O924," ",U924),'Liste BT'!$J:$J,'Liste BT'!$C:$C,0)</f>
        <v>0</v>
      </c>
      <c r="L924" s="14"/>
      <c r="M924" s="68" t="str">
        <f>IF(N924=0,"",_xlfn.XLOOKUP(N924,'Liste des sites'!$E:$E,'Liste des sites'!$O:$O,""))</f>
        <v>Neuchâtel</v>
      </c>
      <c r="N924" s="12" t="s">
        <v>2298</v>
      </c>
      <c r="O924" s="69" t="str">
        <f>IF(N924=0,"",_xlfn.XLOOKUP(N924,'Liste des sites'!$E:$E,'Liste des sites'!$D:$D,""))</f>
        <v>19211</v>
      </c>
      <c r="P924" s="12" t="s">
        <v>2298</v>
      </c>
      <c r="Q924" s="103" t="s">
        <v>2750</v>
      </c>
      <c r="R924" s="69" t="str">
        <f t="shared" si="174"/>
        <v/>
      </c>
      <c r="S924" s="103"/>
      <c r="T924" s="14">
        <f>IF(S924="",0,_xlfn.XLOOKUP(S924,'Clés appart'!$D:$D,'Clés appart'!$G:$G,0))</f>
        <v>0</v>
      </c>
      <c r="U924" s="69"/>
      <c r="V924" s="69"/>
      <c r="W924" s="69" t="str">
        <f>_xlfn.XLOOKUP(R924,'Liste BT'!$J:$J,'Liste BT'!$K:$K,"")</f>
        <v/>
      </c>
      <c r="X924" s="105" t="s">
        <v>2750</v>
      </c>
      <c r="Y924" s="13">
        <v>2</v>
      </c>
      <c r="Z924" s="70">
        <f t="shared" si="169"/>
        <v>2</v>
      </c>
      <c r="AA924" s="72">
        <f t="shared" si="181"/>
        <v>0</v>
      </c>
      <c r="AB924" s="72">
        <f t="shared" si="182"/>
        <v>0</v>
      </c>
      <c r="AC924" s="72">
        <f t="shared" si="183"/>
        <v>0</v>
      </c>
      <c r="AD924" s="72">
        <f t="shared" si="184"/>
        <v>0</v>
      </c>
      <c r="AE924" s="59"/>
      <c r="AF924" s="115"/>
      <c r="AG924" s="115"/>
      <c r="AH924" s="115"/>
      <c r="AI924" s="115"/>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c r="BJ924" s="115"/>
      <c r="BK924" s="115">
        <v>2</v>
      </c>
      <c r="BL924" s="115"/>
      <c r="BM924" s="115"/>
      <c r="BN924" s="115"/>
      <c r="BO924" s="115"/>
      <c r="BP924" s="115"/>
      <c r="BQ924" s="115"/>
      <c r="BR924" s="115"/>
      <c r="BS924" s="115"/>
      <c r="BT924" s="115"/>
      <c r="BU924" s="115"/>
    </row>
    <row r="925" spans="1:73" ht="51" customHeight="1" x14ac:dyDescent="0.3">
      <c r="A925" s="67" t="s">
        <v>499</v>
      </c>
      <c r="B925" s="143" cm="1">
        <f t="array" ref="B925">IF(COUNTA(AF925:BU925)=0,"",_xlfn.XLOOKUP(INDEX(AF925:BU925,MATCH(FALSE,ISBLANK(AF925:BU925),0)),$AF925:$BU925,$AF$738:$BU$738,0))</f>
        <v>45960</v>
      </c>
      <c r="C925" s="67" t="s">
        <v>788</v>
      </c>
      <c r="D925" s="67" t="s">
        <v>819</v>
      </c>
      <c r="E925" s="67">
        <v>2504266871</v>
      </c>
      <c r="F925" s="12"/>
      <c r="G925" s="12"/>
      <c r="H925" s="12" t="s">
        <v>164</v>
      </c>
      <c r="J925" s="14" t="s">
        <v>1264</v>
      </c>
      <c r="K925" s="14">
        <f>_xlfn.XLOOKUP(CONCATENATE(O925," ",U925),'Liste BT'!$J:$J,'Liste BT'!$C:$C,0)</f>
        <v>0</v>
      </c>
      <c r="L925" s="14" t="s">
        <v>1264</v>
      </c>
      <c r="M925" s="68" t="str">
        <f>IF(N925=0,"",_xlfn.XLOOKUP(N925,'Liste des sites'!$E:$E,'Liste des sites'!$O:$O,""))</f>
        <v>Neuchâtel</v>
      </c>
      <c r="N925" s="12" t="s">
        <v>569</v>
      </c>
      <c r="O925" s="69">
        <f>IF(N925=0,"",_xlfn.XLOOKUP(N925,'Liste des sites'!$E:$E,'Liste des sites'!$D:$D,""))</f>
        <v>0</v>
      </c>
      <c r="P925" s="12" t="s">
        <v>1208</v>
      </c>
      <c r="Q925" s="103" t="s">
        <v>2765</v>
      </c>
      <c r="R925" s="69" t="str">
        <f t="shared" si="174"/>
        <v/>
      </c>
      <c r="S925" s="103"/>
      <c r="T925" s="14">
        <f>IF(S925="",0,_xlfn.XLOOKUP(S925,'Clés appart'!$D:$D,'Clés appart'!$G:$G,0))</f>
        <v>0</v>
      </c>
      <c r="U925" s="69"/>
      <c r="V925" s="69"/>
      <c r="W925" s="69" t="str">
        <f>_xlfn.XLOOKUP(R925,'Liste BT'!$J:$J,'Liste BT'!$K:$K,"")</f>
        <v/>
      </c>
      <c r="X925" s="105" t="s">
        <v>2765</v>
      </c>
      <c r="Y925" s="13">
        <v>3</v>
      </c>
      <c r="Z925" s="70">
        <f t="shared" si="169"/>
        <v>3</v>
      </c>
      <c r="AA925" s="72">
        <f t="shared" si="181"/>
        <v>0</v>
      </c>
      <c r="AB925" s="72">
        <f t="shared" si="182"/>
        <v>0</v>
      </c>
      <c r="AC925" s="72">
        <f t="shared" si="183"/>
        <v>0</v>
      </c>
      <c r="AD925" s="72">
        <f t="shared" si="184"/>
        <v>0</v>
      </c>
      <c r="AE925" s="59"/>
      <c r="AF925" s="115"/>
      <c r="AG925" s="115"/>
      <c r="AH925" s="115"/>
      <c r="AI925" s="115"/>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c r="BJ925" s="115"/>
      <c r="BK925" s="115">
        <v>3</v>
      </c>
      <c r="BL925" s="115"/>
      <c r="BM925" s="115"/>
      <c r="BN925" s="115"/>
      <c r="BO925" s="115"/>
      <c r="BP925" s="115"/>
      <c r="BQ925" s="115"/>
      <c r="BR925" s="115"/>
      <c r="BS925" s="115"/>
      <c r="BT925" s="115"/>
      <c r="BU925" s="115"/>
    </row>
    <row r="926" spans="1:73" ht="53" customHeight="1" x14ac:dyDescent="0.3">
      <c r="A926" s="67" t="s">
        <v>499</v>
      </c>
      <c r="B926" s="143" cm="1">
        <f t="array" ref="B926">IF(COUNTA(AF926:BU926)=0,"",_xlfn.XLOOKUP(INDEX(AF926:BU926,MATCH(FALSE,ISBLANK(AF926:BU926),0)),$AF926:$BU926,$AF$738:$BU$738,0))</f>
        <v>45961</v>
      </c>
      <c r="C926" s="67" t="s">
        <v>788</v>
      </c>
      <c r="D926" s="67" t="s">
        <v>819</v>
      </c>
      <c r="E926" s="67">
        <v>2504266871</v>
      </c>
      <c r="F926" s="12"/>
      <c r="G926" s="12" t="s">
        <v>1053</v>
      </c>
      <c r="H926" s="12" t="s">
        <v>836</v>
      </c>
      <c r="I926" s="59"/>
      <c r="J926" s="14">
        <v>411600</v>
      </c>
      <c r="K926" s="14">
        <f>_xlfn.XLOOKUP(CONCATENATE(O926," ",U926),'Liste BT'!$J:$J,'Liste BT'!$C:$C,0)</f>
        <v>0</v>
      </c>
      <c r="L926" s="14"/>
      <c r="M926" s="68" t="str">
        <f>IF(N926=0,"",_xlfn.XLOOKUP(N926,'Liste des sites'!$E:$E,'Liste des sites'!$O:$O,""))</f>
        <v>Neuchâtel</v>
      </c>
      <c r="N926" s="12" t="s">
        <v>194</v>
      </c>
      <c r="O926" s="69" t="str">
        <f>IF(N926=0,"",_xlfn.XLOOKUP(N926,'Liste des sites'!$E:$E,'Liste des sites'!$D:$D,""))</f>
        <v>144</v>
      </c>
      <c r="P926" s="12" t="s">
        <v>194</v>
      </c>
      <c r="Q926" s="134" t="s">
        <v>2749</v>
      </c>
      <c r="R926" s="69" t="str">
        <f t="shared" si="174"/>
        <v/>
      </c>
      <c r="S926" s="103"/>
      <c r="T926" s="14">
        <f>IF(S926="",0,_xlfn.XLOOKUP(S926,'Clés appart'!$D:$D,'Clés appart'!$G:$G,0))</f>
        <v>0</v>
      </c>
      <c r="U926" s="69"/>
      <c r="V926" s="69"/>
      <c r="W926" s="69" t="str">
        <f>_xlfn.XLOOKUP(R926,'Liste BT'!$J:$J,'Liste BT'!$K:$K,"")</f>
        <v/>
      </c>
      <c r="X926" s="105" t="s">
        <v>2749</v>
      </c>
      <c r="Y926" s="13">
        <v>1.5</v>
      </c>
      <c r="Z926" s="70">
        <f t="shared" ref="Z926:Z927" si="188">SUM(AF926:BU926)</f>
        <v>1.5</v>
      </c>
      <c r="AA926" s="72">
        <f t="shared" si="181"/>
        <v>0</v>
      </c>
      <c r="AB926" s="72">
        <f t="shared" si="182"/>
        <v>0</v>
      </c>
      <c r="AC926" s="72">
        <f t="shared" si="183"/>
        <v>0</v>
      </c>
      <c r="AD926" s="72">
        <f t="shared" si="184"/>
        <v>0</v>
      </c>
      <c r="AE926" s="59" t="s">
        <v>596</v>
      </c>
      <c r="AF926" s="115"/>
      <c r="AG926" s="115"/>
      <c r="AH926" s="115"/>
      <c r="AI926" s="115"/>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c r="BJ926" s="115"/>
      <c r="BK926" s="115"/>
      <c r="BL926" s="115">
        <v>1.5</v>
      </c>
      <c r="BM926" s="115"/>
      <c r="BN926" s="115"/>
      <c r="BO926" s="115"/>
      <c r="BP926" s="115"/>
      <c r="BQ926" s="115"/>
      <c r="BR926" s="115"/>
      <c r="BS926" s="115"/>
      <c r="BT926" s="115"/>
      <c r="BU926" s="115"/>
    </row>
    <row r="927" spans="1:73" ht="53" customHeight="1" x14ac:dyDescent="0.3">
      <c r="A927" s="67" t="s">
        <v>499</v>
      </c>
      <c r="B927" s="143" cm="1">
        <f t="array" ref="B927">IF(COUNTA(AF927:BU927)=0,"",_xlfn.XLOOKUP(INDEX(AF927:BU927,MATCH(FALSE,ISBLANK(AF927:BU927),0)),$AF927:$BU927,$AF$738:$BU$738,0))</f>
        <v>45961</v>
      </c>
      <c r="C927" s="67" t="s">
        <v>788</v>
      </c>
      <c r="D927" s="67" t="s">
        <v>819</v>
      </c>
      <c r="E927" s="67">
        <v>2504266871</v>
      </c>
      <c r="F927" s="12"/>
      <c r="G927" s="12"/>
      <c r="H927" s="12" t="s">
        <v>164</v>
      </c>
      <c r="J927" s="14"/>
      <c r="K927" s="14">
        <f>_xlfn.XLOOKUP(CONCATENATE(O927," ",U927),'Liste BT'!$J:$J,'Liste BT'!$C:$C,0)</f>
        <v>0</v>
      </c>
      <c r="L927" s="14"/>
      <c r="M927" s="68" t="str">
        <f>IF(N927=0,"",_xlfn.XLOOKUP(N927,'Liste des sites'!$E:$E,'Liste des sites'!$O:$O,""))</f>
        <v>Neuchâtel</v>
      </c>
      <c r="N927" s="12" t="s">
        <v>1173</v>
      </c>
      <c r="O927" s="69" t="str">
        <f>IF(N927=0,"",_xlfn.XLOOKUP(N927,'Liste des sites'!$E:$E,'Liste des sites'!$D:$D,""))</f>
        <v>12</v>
      </c>
      <c r="P927" s="12" t="s">
        <v>1173</v>
      </c>
      <c r="Q927" s="103" t="s">
        <v>521</v>
      </c>
      <c r="R927" s="69" t="str">
        <f t="shared" si="174"/>
        <v/>
      </c>
      <c r="S927" s="103"/>
      <c r="T927" s="14">
        <f>IF(S927="",0,_xlfn.XLOOKUP(S927,'Clés appart'!$D:$D,'Clés appart'!$G:$G,0))</f>
        <v>0</v>
      </c>
      <c r="U927" s="69"/>
      <c r="V927" s="69"/>
      <c r="W927" s="69" t="str">
        <f>_xlfn.XLOOKUP(R927,'Liste BT'!$J:$J,'Liste BT'!$K:$K,"")</f>
        <v/>
      </c>
      <c r="X927" s="105" t="s">
        <v>2799</v>
      </c>
      <c r="Y927" s="13">
        <v>7.5</v>
      </c>
      <c r="Z927" s="70">
        <f t="shared" si="188"/>
        <v>7.5</v>
      </c>
      <c r="AA927" s="72">
        <f t="shared" si="181"/>
        <v>0</v>
      </c>
      <c r="AB927" s="72">
        <f t="shared" si="182"/>
        <v>0</v>
      </c>
      <c r="AC927" s="72">
        <f t="shared" si="183"/>
        <v>0</v>
      </c>
      <c r="AD927" s="72">
        <f t="shared" si="184"/>
        <v>0</v>
      </c>
      <c r="AE927" s="59"/>
      <c r="AF927" s="115"/>
      <c r="AG927" s="115"/>
      <c r="AH927" s="115"/>
      <c r="AI927" s="115"/>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c r="BJ927" s="115"/>
      <c r="BK927" s="115"/>
      <c r="BL927" s="115">
        <v>7.5</v>
      </c>
      <c r="BM927" s="115"/>
      <c r="BN927" s="115"/>
      <c r="BO927" s="115"/>
      <c r="BP927" s="115"/>
      <c r="BQ927" s="115"/>
      <c r="BR927" s="115"/>
      <c r="BS927" s="115"/>
      <c r="BT927" s="115"/>
      <c r="BU927" s="115"/>
    </row>
    <row r="928" spans="1:73" ht="53" customHeight="1" x14ac:dyDescent="0.3">
      <c r="A928" s="67" t="s">
        <v>499</v>
      </c>
      <c r="B928" s="143" cm="1">
        <f t="array" ref="B928">IF(COUNTA(AF928:BU928)=0,"",_xlfn.XLOOKUP(INDEX(AF928:BU928,MATCH(FALSE,ISBLANK(AF928:BU928),0)),$AF928:$BU928,$AF$738:$BU$738,0))</f>
        <v>45961</v>
      </c>
      <c r="C928" s="67" t="s">
        <v>788</v>
      </c>
      <c r="D928" s="67" t="s">
        <v>819</v>
      </c>
      <c r="E928" s="67">
        <v>2504266871</v>
      </c>
      <c r="F928" s="12"/>
      <c r="G928" s="12"/>
      <c r="H928" s="12" t="s">
        <v>1501</v>
      </c>
      <c r="J928" s="14" t="s">
        <v>246</v>
      </c>
      <c r="K928" s="14">
        <f>_xlfn.XLOOKUP(CONCATENATE(O928," ",U928),'Liste BT'!$J:$J,'Liste BT'!$C:$C,0)</f>
        <v>0</v>
      </c>
      <c r="L928" s="14"/>
      <c r="M928" s="68" t="str">
        <f>IF(N928=0,"",_xlfn.XLOOKUP(N928,'Liste des sites'!$E:$E,'Liste des sites'!$O:$O,""))</f>
        <v>Neuchâtel</v>
      </c>
      <c r="N928" s="12" t="s">
        <v>1829</v>
      </c>
      <c r="O928" s="69" t="str">
        <f>IF(N928=0,"",_xlfn.XLOOKUP(N928,'Liste des sites'!$E:$E,'Liste des sites'!$D:$D,""))</f>
        <v>1804</v>
      </c>
      <c r="P928" s="12" t="s">
        <v>1829</v>
      </c>
      <c r="Q928" s="103" t="s">
        <v>749</v>
      </c>
      <c r="R928" s="69" t="str">
        <f t="shared" si="174"/>
        <v>1804 Parking intérieur</v>
      </c>
      <c r="S928" s="103"/>
      <c r="T928" s="14">
        <f>IF(S928="",0,_xlfn.XLOOKUP(S928,'Clés appart'!$D:$D,'Clés appart'!$G:$G,0))</f>
        <v>0</v>
      </c>
      <c r="U928" s="69" t="s">
        <v>550</v>
      </c>
      <c r="V928" s="69" t="s">
        <v>550</v>
      </c>
      <c r="W928" s="69" t="str">
        <f>_xlfn.XLOOKUP(R928,'Liste BT'!$J:$J,'Liste BT'!$K:$K,"")</f>
        <v/>
      </c>
      <c r="X928" s="105"/>
      <c r="Y928" s="13">
        <v>2</v>
      </c>
      <c r="Z928" s="70">
        <f t="shared" si="169"/>
        <v>2</v>
      </c>
      <c r="AA928" s="72">
        <f t="shared" si="181"/>
        <v>0</v>
      </c>
      <c r="AB928" s="72">
        <f t="shared" si="182"/>
        <v>0</v>
      </c>
      <c r="AC928" s="72">
        <f t="shared" si="183"/>
        <v>0</v>
      </c>
      <c r="AD928" s="72">
        <f t="shared" si="184"/>
        <v>0</v>
      </c>
      <c r="AE928" s="59"/>
      <c r="AF928" s="115"/>
      <c r="AG928" s="115"/>
      <c r="AH928" s="115"/>
      <c r="AI928" s="115"/>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c r="BJ928" s="115"/>
      <c r="BK928" s="115"/>
      <c r="BL928" s="115">
        <v>2</v>
      </c>
      <c r="BM928" s="115"/>
      <c r="BN928" s="115"/>
      <c r="BO928" s="115"/>
      <c r="BP928" s="115"/>
      <c r="BQ928" s="115"/>
      <c r="BR928" s="115"/>
      <c r="BS928" s="115"/>
      <c r="BT928" s="115"/>
      <c r="BU928" s="115"/>
    </row>
    <row r="929" spans="1:73" ht="51" customHeight="1" x14ac:dyDescent="0.3">
      <c r="A929" s="67" t="s">
        <v>499</v>
      </c>
      <c r="B929" s="143" cm="1">
        <f t="array" ref="B929">IF(COUNTA(AF929:BU929)=0,"",_xlfn.XLOOKUP(INDEX(AF929:BU929,MATCH(FALSE,ISBLANK(AF929:BU929),0)),$AF929:$BU929,$AF$738:$BU$738,0))</f>
        <v>45957</v>
      </c>
      <c r="C929" s="67" t="s">
        <v>786</v>
      </c>
      <c r="D929" s="67" t="s">
        <v>815</v>
      </c>
      <c r="E929" s="67">
        <v>2504266786</v>
      </c>
      <c r="F929" s="12" t="s">
        <v>1502</v>
      </c>
      <c r="G929" s="12"/>
      <c r="H929" s="12" t="s">
        <v>1501</v>
      </c>
      <c r="I929" s="59"/>
      <c r="J929" s="14" t="s">
        <v>395</v>
      </c>
      <c r="K929" s="14">
        <f>_xlfn.XLOOKUP(CONCATENATE(O929," ",U929),'Liste BT'!$J:$J,'Liste BT'!$C:$C,0)</f>
        <v>0</v>
      </c>
      <c r="L929" s="14"/>
      <c r="M929" s="68" t="str">
        <f>IF(N929=0,"",_xlfn.XLOOKUP(N929,'Liste des sites'!$E:$E,'Liste des sites'!$O:$O,""))</f>
        <v>Neuchâtel</v>
      </c>
      <c r="N929" s="12" t="s">
        <v>1285</v>
      </c>
      <c r="O929" s="69" t="str">
        <f>IF(N929=0,"",_xlfn.XLOOKUP(N929,'Liste des sites'!$E:$E,'Liste des sites'!$D:$D,""))</f>
        <v>18594</v>
      </c>
      <c r="P929" s="12" t="s">
        <v>1285</v>
      </c>
      <c r="Q929" s="103" t="s">
        <v>781</v>
      </c>
      <c r="R929" s="69" t="str">
        <f t="shared" si="174"/>
        <v>18594 Vitrerie extérieure 2 fois / An Intérieures 1 fois / An</v>
      </c>
      <c r="S929" s="103"/>
      <c r="T929" s="14">
        <f>IF(S929="",0,_xlfn.XLOOKUP(S929,'Clés appart'!$D:$D,'Clés appart'!$G:$G,0))</f>
        <v>0</v>
      </c>
      <c r="U929" s="69" t="s">
        <v>2589</v>
      </c>
      <c r="V929" s="69" t="s">
        <v>2589</v>
      </c>
      <c r="W929" s="69" t="str">
        <f>_xlfn.XLOOKUP(R929,'Liste BT'!$J:$J,'Liste BT'!$K:$K,"")</f>
        <v/>
      </c>
      <c r="X929" s="105"/>
      <c r="Y929" s="13">
        <v>3</v>
      </c>
      <c r="Z929" s="70">
        <f t="shared" si="169"/>
        <v>3</v>
      </c>
      <c r="AA929" s="72">
        <f t="shared" si="181"/>
        <v>0</v>
      </c>
      <c r="AB929" s="72">
        <f t="shared" si="182"/>
        <v>0</v>
      </c>
      <c r="AC929" s="72">
        <f t="shared" si="183"/>
        <v>0</v>
      </c>
      <c r="AD929" s="72">
        <f t="shared" si="184"/>
        <v>0</v>
      </c>
      <c r="AF929" s="115"/>
      <c r="AG929" s="115"/>
      <c r="AH929" s="115"/>
      <c r="AI929" s="115"/>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v>3</v>
      </c>
      <c r="BI929" s="115"/>
      <c r="BJ929" s="115"/>
      <c r="BK929" s="115"/>
      <c r="BL929" s="115"/>
      <c r="BM929" s="115"/>
      <c r="BN929" s="115"/>
      <c r="BO929" s="115"/>
      <c r="BP929" s="115"/>
      <c r="BQ929" s="115"/>
      <c r="BR929" s="115"/>
      <c r="BS929" s="115"/>
      <c r="BT929" s="115"/>
      <c r="BU929" s="115"/>
    </row>
    <row r="930" spans="1:73" ht="51" customHeight="1" x14ac:dyDescent="0.3">
      <c r="A930" s="67" t="s">
        <v>499</v>
      </c>
      <c r="B930" s="143" cm="1">
        <f t="array" ref="B930">IF(COUNTA(AF930:BU930)=0,"",_xlfn.XLOOKUP(INDEX(AF930:BU930,MATCH(FALSE,ISBLANK(AF930:BU930),0)),$AF930:$BU930,$AF$738:$BU$738,0))</f>
        <v>45957</v>
      </c>
      <c r="C930" s="67" t="s">
        <v>786</v>
      </c>
      <c r="D930" s="67" t="s">
        <v>815</v>
      </c>
      <c r="E930" s="67">
        <v>2504266786</v>
      </c>
      <c r="F930" s="12"/>
      <c r="G930" s="12"/>
      <c r="H930" s="12" t="s">
        <v>1501</v>
      </c>
      <c r="J930" s="14" t="s">
        <v>206</v>
      </c>
      <c r="K930" s="14" t="str">
        <f>_xlfn.XLOOKUP(CONCATENATE(O930," ",U930),'Liste BT'!$J:$J,'Liste BT'!$C:$C,0)</f>
        <v>15403</v>
      </c>
      <c r="L930" s="14"/>
      <c r="M930" s="68" t="str">
        <f>IF(N930=0,"",_xlfn.XLOOKUP(N930,'Liste des sites'!$E:$E,'Liste des sites'!$O:$O,""))</f>
        <v>Neuchâtel</v>
      </c>
      <c r="N930" s="12" t="s">
        <v>2282</v>
      </c>
      <c r="O930" s="69" t="str">
        <f>IF(N930=0,"",_xlfn.XLOOKUP(N930,'Liste des sites'!$E:$E,'Liste des sites'!$D:$D,""))</f>
        <v>14945</v>
      </c>
      <c r="P930" s="12" t="s">
        <v>2282</v>
      </c>
      <c r="Q930" s="103" t="s">
        <v>799</v>
      </c>
      <c r="R930" s="69" t="str">
        <f t="shared" si="174"/>
        <v>14945 Vitrerie intérieure et extérieure</v>
      </c>
      <c r="S930" s="103"/>
      <c r="T930" s="14">
        <f>IF(S930="",0,_xlfn.XLOOKUP(S930,'Clés appart'!$D:$D,'Clés appart'!$G:$G,0))</f>
        <v>0</v>
      </c>
      <c r="U930" s="69" t="s">
        <v>544</v>
      </c>
      <c r="V930" s="69" t="s">
        <v>544</v>
      </c>
      <c r="W930" s="69" t="str">
        <f>_xlfn.XLOOKUP(R930,'Liste BT'!$J:$J,'Liste BT'!$K:$K,"")</f>
        <v>A01</v>
      </c>
      <c r="X930" s="105"/>
      <c r="Y930" s="13">
        <v>5</v>
      </c>
      <c r="Z930" s="70">
        <f t="shared" si="169"/>
        <v>5</v>
      </c>
      <c r="AA930" s="72">
        <f t="shared" si="181"/>
        <v>0</v>
      </c>
      <c r="AB930" s="72">
        <f t="shared" si="182"/>
        <v>0</v>
      </c>
      <c r="AC930" s="72">
        <f t="shared" si="183"/>
        <v>0</v>
      </c>
      <c r="AD930" s="72">
        <f t="shared" si="184"/>
        <v>0</v>
      </c>
      <c r="AF930" s="115"/>
      <c r="AG930" s="115"/>
      <c r="AH930" s="115"/>
      <c r="AI930" s="115"/>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v>5</v>
      </c>
      <c r="BI930" s="115"/>
      <c r="BJ930" s="115"/>
      <c r="BK930" s="115"/>
      <c r="BL930" s="115"/>
      <c r="BM930" s="115"/>
      <c r="BN930" s="115"/>
      <c r="BO930" s="115"/>
      <c r="BP930" s="115"/>
      <c r="BQ930" s="115"/>
      <c r="BR930" s="115"/>
      <c r="BS930" s="115"/>
      <c r="BT930" s="115"/>
      <c r="BU930" s="115"/>
    </row>
    <row r="931" spans="1:73" ht="51" customHeight="1" x14ac:dyDescent="0.3">
      <c r="A931" s="67" t="s">
        <v>499</v>
      </c>
      <c r="B931" s="143" cm="1">
        <f t="array" ref="B931">IF(COUNTA(AF931:BU931)=0,"",_xlfn.XLOOKUP(INDEX(AF931:BU931,MATCH(FALSE,ISBLANK(AF931:BU931),0)),$AF931:$BU931,$AF$738:$BU$738,0))</f>
        <v>45958</v>
      </c>
      <c r="C931" s="67" t="s">
        <v>786</v>
      </c>
      <c r="D931" s="67" t="s">
        <v>815</v>
      </c>
      <c r="E931" s="67">
        <v>2504266871</v>
      </c>
      <c r="F931" s="12"/>
      <c r="G931" s="12"/>
      <c r="H931" s="12" t="s">
        <v>164</v>
      </c>
      <c r="I931" s="59"/>
      <c r="J931" s="14" t="s">
        <v>1264</v>
      </c>
      <c r="K931" s="14">
        <f>_xlfn.XLOOKUP(CONCATENATE(O931," ",U931),'Liste BT'!$J:$J,'Liste BT'!$C:$C,0)</f>
        <v>0</v>
      </c>
      <c r="L931" s="14" t="s">
        <v>1264</v>
      </c>
      <c r="M931" s="68" t="str">
        <f>IF(N931=0,"",_xlfn.XLOOKUP(N931,'Liste des sites'!$E:$E,'Liste des sites'!$O:$O,""))</f>
        <v>Neuchâtel</v>
      </c>
      <c r="N931" s="12" t="s">
        <v>569</v>
      </c>
      <c r="O931" s="69">
        <f>IF(N931=0,"",_xlfn.XLOOKUP(N931,'Liste des sites'!$E:$E,'Liste des sites'!$D:$D,""))</f>
        <v>0</v>
      </c>
      <c r="P931" s="12" t="s">
        <v>1228</v>
      </c>
      <c r="Q931" s="103" t="s">
        <v>2765</v>
      </c>
      <c r="R931" s="69" t="str">
        <f t="shared" si="174"/>
        <v/>
      </c>
      <c r="S931" s="103"/>
      <c r="T931" s="14">
        <f>IF(S931="",0,_xlfn.XLOOKUP(S931,'Clés appart'!$D:$D,'Clés appart'!$G:$G,0))</f>
        <v>0</v>
      </c>
      <c r="U931" s="69"/>
      <c r="V931" s="69"/>
      <c r="W931" s="69" t="str">
        <f>_xlfn.XLOOKUP(R931,'Liste BT'!$J:$J,'Liste BT'!$K:$K,"")</f>
        <v/>
      </c>
      <c r="X931" s="105" t="s">
        <v>2765</v>
      </c>
      <c r="Y931" s="13">
        <v>1</v>
      </c>
      <c r="Z931" s="70">
        <f t="shared" si="169"/>
        <v>1</v>
      </c>
      <c r="AA931" s="72">
        <f t="shared" si="181"/>
        <v>0</v>
      </c>
      <c r="AB931" s="72">
        <f t="shared" si="182"/>
        <v>0</v>
      </c>
      <c r="AC931" s="72">
        <f t="shared" si="183"/>
        <v>0</v>
      </c>
      <c r="AD931" s="72">
        <f t="shared" si="184"/>
        <v>0</v>
      </c>
      <c r="AF931" s="115"/>
      <c r="AG931" s="115"/>
      <c r="AH931" s="115"/>
      <c r="AI931" s="115"/>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1</v>
      </c>
      <c r="BJ931" s="115"/>
      <c r="BK931" s="115"/>
      <c r="BL931" s="115"/>
      <c r="BM931" s="115"/>
      <c r="BN931" s="115"/>
      <c r="BO931" s="115"/>
      <c r="BP931" s="115"/>
      <c r="BQ931" s="115"/>
      <c r="BR931" s="115"/>
      <c r="BS931" s="115"/>
      <c r="BT931" s="115"/>
      <c r="BU931" s="115"/>
    </row>
    <row r="932" spans="1:73" ht="51" customHeight="1" x14ac:dyDescent="0.3">
      <c r="A932" s="67" t="s">
        <v>499</v>
      </c>
      <c r="B932" s="143" cm="1">
        <f t="array" ref="B932">IF(COUNTA(AF932:BU932)=0,"",_xlfn.XLOOKUP(INDEX(AF932:BU932,MATCH(FALSE,ISBLANK(AF932:BU932),0)),$AF932:$BU932,$AF$738:$BU$738,0))</f>
        <v>45958</v>
      </c>
      <c r="C932" s="67" t="s">
        <v>786</v>
      </c>
      <c r="D932" s="67" t="s">
        <v>815</v>
      </c>
      <c r="E932" s="67">
        <v>2504266786</v>
      </c>
      <c r="F932" s="12" t="s">
        <v>1502</v>
      </c>
      <c r="G932" s="12"/>
      <c r="H932" s="12" t="s">
        <v>1501</v>
      </c>
      <c r="I932" s="59"/>
      <c r="J932" s="14" t="s">
        <v>395</v>
      </c>
      <c r="K932" s="14">
        <f>_xlfn.XLOOKUP(CONCATENATE(O932," ",U932),'Liste BT'!$J:$J,'Liste BT'!$C:$C,0)</f>
        <v>0</v>
      </c>
      <c r="L932" s="14"/>
      <c r="M932" s="68" t="str">
        <f>IF(N932=0,"",_xlfn.XLOOKUP(N932,'Liste des sites'!$E:$E,'Liste des sites'!$O:$O,""))</f>
        <v>Neuchâtel</v>
      </c>
      <c r="N932" s="12" t="s">
        <v>1285</v>
      </c>
      <c r="O932" s="69" t="str">
        <f>IF(N932=0,"",_xlfn.XLOOKUP(N932,'Liste des sites'!$E:$E,'Liste des sites'!$D:$D,""))</f>
        <v>18594</v>
      </c>
      <c r="P932" s="12" t="s">
        <v>1285</v>
      </c>
      <c r="Q932" s="103" t="s">
        <v>781</v>
      </c>
      <c r="R932" s="69" t="str">
        <f t="shared" si="174"/>
        <v>18594 Vitrerie extérieure 2 fois / An Intérieures 1 fois / An</v>
      </c>
      <c r="S932" s="103"/>
      <c r="T932" s="14">
        <f>IF(S932="",0,_xlfn.XLOOKUP(S932,'Clés appart'!$D:$D,'Clés appart'!$G:$G,0))</f>
        <v>0</v>
      </c>
      <c r="U932" s="69" t="s">
        <v>2589</v>
      </c>
      <c r="V932" s="69" t="s">
        <v>2589</v>
      </c>
      <c r="W932" s="69" t="str">
        <f>_xlfn.XLOOKUP(R932,'Liste BT'!$J:$J,'Liste BT'!$K:$K,"")</f>
        <v/>
      </c>
      <c r="X932" s="105"/>
      <c r="Y932" s="13">
        <v>8</v>
      </c>
      <c r="Z932" s="70">
        <f t="shared" si="169"/>
        <v>7</v>
      </c>
      <c r="AA932" s="72">
        <f t="shared" si="181"/>
        <v>0</v>
      </c>
      <c r="AB932" s="72">
        <f t="shared" si="182"/>
        <v>0</v>
      </c>
      <c r="AC932" s="72">
        <f t="shared" si="183"/>
        <v>0</v>
      </c>
      <c r="AD932" s="72">
        <f t="shared" si="184"/>
        <v>0</v>
      </c>
      <c r="AF932" s="115"/>
      <c r="AG932" s="115"/>
      <c r="AH932" s="115"/>
      <c r="AI932" s="115"/>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7</v>
      </c>
      <c r="BJ932" s="115"/>
      <c r="BK932" s="115"/>
      <c r="BL932" s="115"/>
      <c r="BM932" s="115"/>
      <c r="BN932" s="115"/>
      <c r="BO932" s="115"/>
      <c r="BP932" s="115"/>
      <c r="BQ932" s="115"/>
      <c r="BR932" s="115"/>
      <c r="BS932" s="115"/>
      <c r="BT932" s="115"/>
      <c r="BU932" s="115"/>
    </row>
    <row r="933" spans="1:73" ht="51" customHeight="1" x14ac:dyDescent="0.3">
      <c r="A933" s="67" t="s">
        <v>499</v>
      </c>
      <c r="B933" s="143" cm="1">
        <f t="array" ref="B933">IF(COUNTA(AF933:BU933)=0,"",_xlfn.XLOOKUP(INDEX(AF933:BU933,MATCH(FALSE,ISBLANK(AF933:BU933),0)),$AF933:$BU933,$AF$738:$BU$738,0))</f>
        <v>45959</v>
      </c>
      <c r="C933" s="67" t="s">
        <v>786</v>
      </c>
      <c r="D933" s="67" t="s">
        <v>815</v>
      </c>
      <c r="E933" s="67">
        <v>2504266786</v>
      </c>
      <c r="F933" s="12" t="s">
        <v>1502</v>
      </c>
      <c r="G933" s="12"/>
      <c r="H933" s="12" t="s">
        <v>1501</v>
      </c>
      <c r="I933" s="59"/>
      <c r="J933" s="14" t="s">
        <v>395</v>
      </c>
      <c r="K933" s="14">
        <f>_xlfn.XLOOKUP(CONCATENATE(O933," ",U933),'Liste BT'!$J:$J,'Liste BT'!$C:$C,0)</f>
        <v>0</v>
      </c>
      <c r="L933" s="14"/>
      <c r="M933" s="68" t="str">
        <f>IF(N933=0,"",_xlfn.XLOOKUP(N933,'Liste des sites'!$E:$E,'Liste des sites'!$O:$O,""))</f>
        <v>Neuchâtel</v>
      </c>
      <c r="N933" s="12" t="s">
        <v>1285</v>
      </c>
      <c r="O933" s="69" t="str">
        <f>IF(N933=0,"",_xlfn.XLOOKUP(N933,'Liste des sites'!$E:$E,'Liste des sites'!$D:$D,""))</f>
        <v>18594</v>
      </c>
      <c r="P933" s="12" t="s">
        <v>1285</v>
      </c>
      <c r="Q933" s="103" t="s">
        <v>781</v>
      </c>
      <c r="R933" s="69" t="str">
        <f t="shared" si="174"/>
        <v>18594 Vitrerie extérieure 2 fois / An Intérieures 1 fois / An</v>
      </c>
      <c r="S933" s="103"/>
      <c r="T933" s="14">
        <f>IF(S933="",0,_xlfn.XLOOKUP(S933,'Clés appart'!$D:$D,'Clés appart'!$G:$G,0))</f>
        <v>0</v>
      </c>
      <c r="U933" s="69" t="s">
        <v>2589</v>
      </c>
      <c r="V933" s="69" t="s">
        <v>2589</v>
      </c>
      <c r="W933" s="69" t="str">
        <f>_xlfn.XLOOKUP(R933,'Liste BT'!$J:$J,'Liste BT'!$K:$K,"")</f>
        <v/>
      </c>
      <c r="X933" s="105"/>
      <c r="Y933" s="13">
        <v>8</v>
      </c>
      <c r="Z933" s="70">
        <f t="shared" si="169"/>
        <v>8</v>
      </c>
      <c r="AA933" s="72">
        <f t="shared" si="181"/>
        <v>0</v>
      </c>
      <c r="AB933" s="72">
        <f t="shared" si="182"/>
        <v>0</v>
      </c>
      <c r="AC933" s="72">
        <f t="shared" si="183"/>
        <v>0</v>
      </c>
      <c r="AD933" s="72">
        <f t="shared" si="184"/>
        <v>0</v>
      </c>
      <c r="AF933" s="115"/>
      <c r="AG933" s="115"/>
      <c r="AH933" s="115"/>
      <c r="AI933" s="115"/>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c r="BJ933" s="115">
        <v>8</v>
      </c>
      <c r="BK933" s="115"/>
      <c r="BL933" s="115"/>
      <c r="BM933" s="115"/>
      <c r="BN933" s="115"/>
      <c r="BO933" s="115"/>
      <c r="BP933" s="115"/>
      <c r="BQ933" s="115"/>
      <c r="BR933" s="115"/>
      <c r="BS933" s="115"/>
      <c r="BT933" s="115"/>
      <c r="BU933" s="115"/>
    </row>
    <row r="934" spans="1:73" ht="51" customHeight="1" x14ac:dyDescent="0.3">
      <c r="A934" s="67" t="s">
        <v>499</v>
      </c>
      <c r="B934" s="143" cm="1">
        <f t="array" ref="B934">IF(COUNTA(AF934:BU934)=0,"",_xlfn.XLOOKUP(INDEX(AF934:BU934,MATCH(FALSE,ISBLANK(AF934:BU934),0)),$AF934:$BU934,$AF$738:$BU$738,0))</f>
        <v>45960</v>
      </c>
      <c r="C934" s="67" t="s">
        <v>786</v>
      </c>
      <c r="D934" s="67" t="s">
        <v>815</v>
      </c>
      <c r="E934" s="67">
        <v>2504266786</v>
      </c>
      <c r="F934" s="12"/>
      <c r="G934" s="12"/>
      <c r="H934" s="12" t="s">
        <v>1501</v>
      </c>
      <c r="I934" s="58" t="s">
        <v>596</v>
      </c>
      <c r="J934" s="14" t="s">
        <v>206</v>
      </c>
      <c r="K934" s="14" t="str">
        <f>_xlfn.XLOOKUP(CONCATENATE(O934," ",U934),'Liste BT'!$J:$J,'Liste BT'!$C:$C,0)</f>
        <v>15403</v>
      </c>
      <c r="L934" s="14"/>
      <c r="M934" s="68" t="str">
        <f>IF(N934=0,"",_xlfn.XLOOKUP(N934,'Liste des sites'!$E:$E,'Liste des sites'!$O:$O,""))</f>
        <v>Neuchâtel</v>
      </c>
      <c r="N934" s="12" t="s">
        <v>2282</v>
      </c>
      <c r="O934" s="69" t="str">
        <f>IF(N934=0,"",_xlfn.XLOOKUP(N934,'Liste des sites'!$E:$E,'Liste des sites'!$D:$D,""))</f>
        <v>14945</v>
      </c>
      <c r="P934" s="12" t="s">
        <v>2282</v>
      </c>
      <c r="Q934" s="103" t="s">
        <v>799</v>
      </c>
      <c r="R934" s="69" t="str">
        <f t="shared" ref="R934:R997" si="189">IF(U934="","",CONCATENATE(O934," ",U934))</f>
        <v>14945 Vitrerie intérieure et extérieure</v>
      </c>
      <c r="S934" s="103"/>
      <c r="T934" s="14">
        <f>IF(S934="",0,_xlfn.XLOOKUP(S934,'Clés appart'!$D:$D,'Clés appart'!$G:$G,0))</f>
        <v>0</v>
      </c>
      <c r="U934" s="69" t="s">
        <v>544</v>
      </c>
      <c r="V934" s="69" t="s">
        <v>544</v>
      </c>
      <c r="W934" s="69" t="str">
        <f>_xlfn.XLOOKUP(R934,'Liste BT'!$J:$J,'Liste BT'!$K:$K,"")</f>
        <v>A01</v>
      </c>
      <c r="X934" s="105"/>
      <c r="Y934" s="13">
        <v>2</v>
      </c>
      <c r="Z934" s="70">
        <f t="shared" si="169"/>
        <v>2</v>
      </c>
      <c r="AA934" s="72">
        <f t="shared" si="181"/>
        <v>0</v>
      </c>
      <c r="AB934" s="72">
        <f t="shared" si="182"/>
        <v>0</v>
      </c>
      <c r="AC934" s="72">
        <f t="shared" si="183"/>
        <v>0</v>
      </c>
      <c r="AD934" s="72">
        <f t="shared" si="184"/>
        <v>0</v>
      </c>
      <c r="AF934" s="115"/>
      <c r="AG934" s="115"/>
      <c r="AH934" s="115"/>
      <c r="AI934" s="115"/>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c r="BJ934" s="115"/>
      <c r="BK934" s="115">
        <v>2</v>
      </c>
      <c r="BL934" s="115"/>
      <c r="BM934" s="115"/>
      <c r="BN934" s="115"/>
      <c r="BO934" s="115"/>
      <c r="BP934" s="115"/>
      <c r="BQ934" s="115"/>
      <c r="BR934" s="115"/>
      <c r="BS934" s="115"/>
      <c r="BT934" s="115"/>
      <c r="BU934" s="115"/>
    </row>
    <row r="935" spans="1:73" ht="51" customHeight="1" x14ac:dyDescent="0.3">
      <c r="A935" s="67" t="s">
        <v>499</v>
      </c>
      <c r="B935" s="143" cm="1">
        <f t="array" ref="B935">IF(COUNTA(AF935:BU935)=0,"",_xlfn.XLOOKUP(INDEX(AF935:BU935,MATCH(FALSE,ISBLANK(AF935:BU935),0)),$AF935:$BU935,$AF$738:$BU$738,0))</f>
        <v>45961</v>
      </c>
      <c r="C935" s="67" t="s">
        <v>786</v>
      </c>
      <c r="D935" s="67" t="s">
        <v>815</v>
      </c>
      <c r="E935" s="67">
        <v>2504266786</v>
      </c>
      <c r="F935" s="12"/>
      <c r="G935" s="12"/>
      <c r="H935" s="12" t="s">
        <v>1501</v>
      </c>
      <c r="I935" s="58" t="s">
        <v>596</v>
      </c>
      <c r="J935" s="14" t="s">
        <v>206</v>
      </c>
      <c r="K935" s="14" t="str">
        <f>_xlfn.XLOOKUP(CONCATENATE(O935," ",U935),'Liste BT'!$J:$J,'Liste BT'!$C:$C,0)</f>
        <v>15403</v>
      </c>
      <c r="L935" s="14"/>
      <c r="M935" s="68" t="str">
        <f>IF(N935=0,"",_xlfn.XLOOKUP(N935,'Liste des sites'!$E:$E,'Liste des sites'!$O:$O,""))</f>
        <v>Neuchâtel</v>
      </c>
      <c r="N935" s="12" t="s">
        <v>2282</v>
      </c>
      <c r="O935" s="69" t="str">
        <f>IF(N935=0,"",_xlfn.XLOOKUP(N935,'Liste des sites'!$E:$E,'Liste des sites'!$D:$D,""))</f>
        <v>14945</v>
      </c>
      <c r="P935" s="12" t="s">
        <v>2282</v>
      </c>
      <c r="Q935" s="103" t="s">
        <v>799</v>
      </c>
      <c r="R935" s="69" t="str">
        <f t="shared" si="189"/>
        <v>14945 Vitrerie intérieure et extérieure</v>
      </c>
      <c r="S935" s="103"/>
      <c r="T935" s="14">
        <f>IF(S935="",0,_xlfn.XLOOKUP(S935,'Clés appart'!$D:$D,'Clés appart'!$G:$G,0))</f>
        <v>0</v>
      </c>
      <c r="U935" s="69" t="s">
        <v>544</v>
      </c>
      <c r="V935" s="69" t="s">
        <v>544</v>
      </c>
      <c r="W935" s="69" t="str">
        <f>_xlfn.XLOOKUP(R935,'Liste BT'!$J:$J,'Liste BT'!$K:$K,"")</f>
        <v>A01</v>
      </c>
      <c r="X935" s="105"/>
      <c r="Y935" s="13">
        <v>2</v>
      </c>
      <c r="Z935" s="70">
        <f t="shared" ref="Z935:Z1017" si="190">SUM(AF935:BU935)</f>
        <v>2</v>
      </c>
      <c r="AA935" s="72">
        <f t="shared" si="181"/>
        <v>0</v>
      </c>
      <c r="AB935" s="72">
        <f t="shared" si="182"/>
        <v>0</v>
      </c>
      <c r="AC935" s="72">
        <f t="shared" si="183"/>
        <v>0</v>
      </c>
      <c r="AD935" s="72">
        <f t="shared" si="184"/>
        <v>0</v>
      </c>
      <c r="AF935" s="115"/>
      <c r="AG935" s="115"/>
      <c r="AH935" s="115"/>
      <c r="AI935" s="115"/>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c r="BJ935" s="115"/>
      <c r="BK935" s="115"/>
      <c r="BL935" s="115">
        <v>2</v>
      </c>
      <c r="BM935" s="115"/>
      <c r="BN935" s="115"/>
      <c r="BO935" s="115"/>
      <c r="BP935" s="115"/>
      <c r="BQ935" s="115"/>
      <c r="BR935" s="115"/>
      <c r="BS935" s="115"/>
      <c r="BT935" s="115"/>
      <c r="BU935" s="115"/>
    </row>
    <row r="936" spans="1:73" ht="51" customHeight="1" x14ac:dyDescent="0.3">
      <c r="A936" s="67" t="s">
        <v>499</v>
      </c>
      <c r="B936" s="143" cm="1">
        <f t="array" ref="B936">IF(COUNTA(AF936:BU936)=0,"",_xlfn.XLOOKUP(INDEX(AF936:BU936,MATCH(FALSE,ISBLANK(AF936:BU936),0)),$AF936:$BU936,$AF$738:$BU$738,0))</f>
        <v>45947</v>
      </c>
      <c r="C936" s="67"/>
      <c r="D936" s="67" t="s">
        <v>897</v>
      </c>
      <c r="E936" s="67"/>
      <c r="F936" s="12"/>
      <c r="G936" s="12"/>
      <c r="H936" s="12" t="s">
        <v>164</v>
      </c>
      <c r="I936" s="59"/>
      <c r="J936" s="14" t="s">
        <v>1264</v>
      </c>
      <c r="K936" s="14">
        <f>_xlfn.XLOOKUP(CONCATENATE(O936," ",U936),'Liste BT'!$J:$J,'Liste BT'!$C:$C,0)</f>
        <v>0</v>
      </c>
      <c r="L936" s="14" t="s">
        <v>1264</v>
      </c>
      <c r="M936" s="68" t="str">
        <f>IF(N936=0,"",_xlfn.XLOOKUP(N936,'Liste des sites'!$E:$E,'Liste des sites'!$O:$O,""))</f>
        <v>Neuchâtel</v>
      </c>
      <c r="N936" s="12" t="s">
        <v>569</v>
      </c>
      <c r="O936" s="69">
        <f>IF(N936=0,"",_xlfn.XLOOKUP(N936,'Liste des sites'!$E:$E,'Liste des sites'!$D:$D,""))</f>
        <v>0</v>
      </c>
      <c r="P936" s="12" t="s">
        <v>1208</v>
      </c>
      <c r="Q936" s="103" t="s">
        <v>898</v>
      </c>
      <c r="R936" s="69" t="str">
        <f t="shared" si="189"/>
        <v/>
      </c>
      <c r="S936" s="103"/>
      <c r="T936" s="14">
        <f>IF(S936="",0,_xlfn.XLOOKUP(S936,'Clés appart'!$D:$D,'Clés appart'!$G:$G,0))</f>
        <v>0</v>
      </c>
      <c r="U936" s="69"/>
      <c r="V936" s="69"/>
      <c r="W936" s="69" t="str">
        <f>_xlfn.XLOOKUP(R936,'Liste BT'!$J:$J,'Liste BT'!$K:$K,"")</f>
        <v/>
      </c>
      <c r="X936" s="105" t="s">
        <v>2800</v>
      </c>
      <c r="Y936" s="13"/>
      <c r="Z936" s="70">
        <f t="shared" si="190"/>
        <v>8</v>
      </c>
      <c r="AA936" s="72">
        <f t="shared" si="181"/>
        <v>0</v>
      </c>
      <c r="AB936" s="72">
        <f t="shared" si="182"/>
        <v>0</v>
      </c>
      <c r="AC936" s="72">
        <f t="shared" si="183"/>
        <v>0</v>
      </c>
      <c r="AD936" s="72">
        <f t="shared" si="184"/>
        <v>0</v>
      </c>
      <c r="AE936" s="59"/>
      <c r="AF936" s="115"/>
      <c r="AG936" s="115"/>
      <c r="AH936" s="115"/>
      <c r="AI936" s="115"/>
      <c r="AJ936" s="115"/>
      <c r="AK936" s="115"/>
      <c r="AL936" s="115"/>
      <c r="AM936" s="115"/>
      <c r="AN936" s="115"/>
      <c r="AO936" s="115"/>
      <c r="AP936" s="115"/>
      <c r="AQ936" s="115"/>
      <c r="AR936" s="115"/>
      <c r="AS936" s="115"/>
      <c r="AT936" s="115"/>
      <c r="AU936" s="115"/>
      <c r="AV936" s="115"/>
      <c r="AW936" s="115"/>
      <c r="AX936" s="115">
        <v>8</v>
      </c>
      <c r="AY936" s="115"/>
      <c r="AZ936" s="115"/>
      <c r="BA936" s="115"/>
      <c r="BB936" s="115"/>
      <c r="BC936" s="115"/>
      <c r="BD936" s="115"/>
      <c r="BE936" s="115"/>
      <c r="BF936" s="115"/>
      <c r="BG936" s="115"/>
      <c r="BH936" s="115"/>
      <c r="BI936" s="115"/>
      <c r="BJ936" s="115"/>
      <c r="BK936" s="115"/>
      <c r="BL936" s="115"/>
      <c r="BM936" s="115"/>
      <c r="BN936" s="115"/>
      <c r="BO936" s="115"/>
      <c r="BP936" s="115"/>
      <c r="BQ936" s="115"/>
      <c r="BR936" s="115"/>
      <c r="BS936" s="115"/>
      <c r="BT936" s="115"/>
      <c r="BU936" s="115"/>
    </row>
    <row r="937" spans="1:73" ht="51" customHeight="1" x14ac:dyDescent="0.3">
      <c r="A937" s="67" t="s">
        <v>499</v>
      </c>
      <c r="B937" s="143" cm="1">
        <f t="array" ref="B937">IF(COUNTA(AF937:BU937)=0,"",_xlfn.XLOOKUP(INDEX(AF937:BU937,MATCH(FALSE,ISBLANK(AF937:BU937),0)),$AF937:$BU937,$AF$738:$BU$738,0))</f>
        <v>45950</v>
      </c>
      <c r="C937" s="67"/>
      <c r="D937" s="67" t="s">
        <v>897</v>
      </c>
      <c r="E937" s="67"/>
      <c r="F937" s="12" t="s">
        <v>1502</v>
      </c>
      <c r="G937" s="12"/>
      <c r="H937" s="12" t="s">
        <v>1501</v>
      </c>
      <c r="I937" s="59"/>
      <c r="J937" s="14" t="s">
        <v>395</v>
      </c>
      <c r="K937" s="14">
        <f>_xlfn.XLOOKUP(CONCATENATE(O937," ",U937),'Liste BT'!$J:$J,'Liste BT'!$C:$C,0)</f>
        <v>0</v>
      </c>
      <c r="L937" s="14"/>
      <c r="M937" s="68" t="str">
        <f>IF(N937=0,"",_xlfn.XLOOKUP(N937,'Liste des sites'!$E:$E,'Liste des sites'!$O:$O,""))</f>
        <v>Neuchâtel</v>
      </c>
      <c r="N937" s="12" t="s">
        <v>1285</v>
      </c>
      <c r="O937" s="69" t="str">
        <f>IF(N937=0,"",_xlfn.XLOOKUP(N937,'Liste des sites'!$E:$E,'Liste des sites'!$D:$D,""))</f>
        <v>18594</v>
      </c>
      <c r="P937" s="12" t="s">
        <v>1285</v>
      </c>
      <c r="Q937" s="103" t="s">
        <v>900</v>
      </c>
      <c r="R937" s="69" t="str">
        <f t="shared" si="189"/>
        <v>18594 Vitrerie extérieure 2 fois / An Intérieures 1 fois / An</v>
      </c>
      <c r="S937" s="103"/>
      <c r="T937" s="14">
        <f>IF(S937="",0,_xlfn.XLOOKUP(S937,'Clés appart'!$D:$D,'Clés appart'!$G:$G,0))</f>
        <v>0</v>
      </c>
      <c r="U937" s="69" t="s">
        <v>2589</v>
      </c>
      <c r="V937" s="69" t="s">
        <v>2589</v>
      </c>
      <c r="W937" s="69" t="str">
        <f>_xlfn.XLOOKUP(R937,'Liste BT'!$J:$J,'Liste BT'!$K:$K,"")</f>
        <v/>
      </c>
      <c r="X937" s="105"/>
      <c r="Y937" s="13"/>
      <c r="Z937" s="70">
        <f t="shared" si="190"/>
        <v>24</v>
      </c>
      <c r="AA937" s="72">
        <f t="shared" si="181"/>
        <v>0</v>
      </c>
      <c r="AB937" s="72">
        <f t="shared" si="182"/>
        <v>0</v>
      </c>
      <c r="AC937" s="72">
        <f t="shared" si="183"/>
        <v>0</v>
      </c>
      <c r="AD937" s="72">
        <f t="shared" si="184"/>
        <v>0</v>
      </c>
      <c r="AE937" s="59"/>
      <c r="AF937" s="115"/>
      <c r="AG937" s="115"/>
      <c r="AH937" s="115"/>
      <c r="AI937" s="115"/>
      <c r="AJ937" s="115"/>
      <c r="AK937" s="115"/>
      <c r="AL937" s="115"/>
      <c r="AM937" s="115"/>
      <c r="AN937" s="115"/>
      <c r="AO937" s="115"/>
      <c r="AP937" s="115"/>
      <c r="AQ937" s="115"/>
      <c r="AR937" s="115"/>
      <c r="AS937" s="115"/>
      <c r="AT937" s="115"/>
      <c r="AU937" s="115"/>
      <c r="AV937" s="115"/>
      <c r="AW937" s="115"/>
      <c r="AX937" s="115"/>
      <c r="AY937" s="115"/>
      <c r="AZ937" s="115"/>
      <c r="BA937" s="115">
        <v>8</v>
      </c>
      <c r="BB937" s="115">
        <v>8</v>
      </c>
      <c r="BC937" s="115">
        <v>8</v>
      </c>
      <c r="BD937" s="115"/>
      <c r="BE937" s="115"/>
      <c r="BF937" s="115"/>
      <c r="BG937" s="115"/>
      <c r="BH937" s="115"/>
      <c r="BI937" s="115"/>
      <c r="BJ937" s="115"/>
      <c r="BK937" s="115"/>
      <c r="BL937" s="115"/>
      <c r="BM937" s="115"/>
      <c r="BN937" s="115"/>
      <c r="BO937" s="115"/>
      <c r="BP937" s="115"/>
      <c r="BQ937" s="115"/>
      <c r="BR937" s="115"/>
      <c r="BS937" s="115"/>
      <c r="BT937" s="115"/>
      <c r="BU937" s="115"/>
    </row>
    <row r="938" spans="1:73" ht="51" customHeight="1" x14ac:dyDescent="0.3">
      <c r="A938" s="67" t="s">
        <v>499</v>
      </c>
      <c r="B938" s="143" cm="1">
        <f t="array" ref="B938">IF(COUNTA(AF938:BU938)=0,"",_xlfn.XLOOKUP(INDEX(AF938:BU938,MATCH(FALSE,ISBLANK(AF938:BU938),0)),$AF938:$BU938,$AF$738:$BU$738,0))</f>
        <v>45950</v>
      </c>
      <c r="C938" s="67"/>
      <c r="D938" s="67" t="s">
        <v>897</v>
      </c>
      <c r="E938" s="67"/>
      <c r="F938" s="12" t="s">
        <v>1502</v>
      </c>
      <c r="G938" s="12"/>
      <c r="H938" s="12" t="s">
        <v>1501</v>
      </c>
      <c r="I938" s="59"/>
      <c r="J938" s="14" t="s">
        <v>395</v>
      </c>
      <c r="K938" s="14">
        <f>_xlfn.XLOOKUP(CONCATENATE(O938," ",U938),'Liste BT'!$J:$J,'Liste BT'!$C:$C,0)</f>
        <v>0</v>
      </c>
      <c r="L938" s="14"/>
      <c r="M938" s="68" t="str">
        <f>IF(N938=0,"",_xlfn.XLOOKUP(N938,'Liste des sites'!$E:$E,'Liste des sites'!$O:$O,""))</f>
        <v>Neuchâtel</v>
      </c>
      <c r="N938" s="12" t="s">
        <v>1285</v>
      </c>
      <c r="O938" s="69" t="str">
        <f>IF(N938=0,"",_xlfn.XLOOKUP(N938,'Liste des sites'!$E:$E,'Liste des sites'!$D:$D,""))</f>
        <v>18594</v>
      </c>
      <c r="P938" s="12" t="s">
        <v>1285</v>
      </c>
      <c r="Q938" s="103" t="s">
        <v>900</v>
      </c>
      <c r="R938" s="69" t="str">
        <f t="shared" si="189"/>
        <v>18594 Vitrerie extérieure 2 fois / An Intérieures 1 fois / An</v>
      </c>
      <c r="S938" s="103"/>
      <c r="T938" s="14">
        <f>IF(S938="",0,_xlfn.XLOOKUP(S938,'Clés appart'!$D:$D,'Clés appart'!$G:$G,0))</f>
        <v>0</v>
      </c>
      <c r="U938" s="69" t="s">
        <v>2589</v>
      </c>
      <c r="V938" s="69" t="s">
        <v>2589</v>
      </c>
      <c r="W938" s="69" t="str">
        <f>_xlfn.XLOOKUP(R938,'Liste BT'!$J:$J,'Liste BT'!$K:$K,"")</f>
        <v/>
      </c>
      <c r="X938" s="105"/>
      <c r="Y938" s="13"/>
      <c r="Z938" s="70">
        <f t="shared" si="190"/>
        <v>24</v>
      </c>
      <c r="AA938" s="72">
        <f t="shared" si="181"/>
        <v>0</v>
      </c>
      <c r="AB938" s="72">
        <f t="shared" si="182"/>
        <v>0</v>
      </c>
      <c r="AC938" s="72">
        <f t="shared" si="183"/>
        <v>0</v>
      </c>
      <c r="AD938" s="72">
        <f t="shared" si="184"/>
        <v>0</v>
      </c>
      <c r="AE938" s="59"/>
      <c r="AF938" s="115"/>
      <c r="AG938" s="115"/>
      <c r="AH938" s="115"/>
      <c r="AI938" s="115"/>
      <c r="AJ938" s="115"/>
      <c r="AK938" s="115"/>
      <c r="AL938" s="115"/>
      <c r="AM938" s="115"/>
      <c r="AN938" s="115"/>
      <c r="AO938" s="115"/>
      <c r="AP938" s="115"/>
      <c r="AQ938" s="115"/>
      <c r="AR938" s="115"/>
      <c r="AS938" s="115"/>
      <c r="AT938" s="115"/>
      <c r="AU938" s="115"/>
      <c r="AV938" s="115"/>
      <c r="AW938" s="115"/>
      <c r="AX938" s="115"/>
      <c r="AY938" s="115"/>
      <c r="AZ938" s="115"/>
      <c r="BA938" s="115">
        <v>8</v>
      </c>
      <c r="BB938" s="115">
        <v>8</v>
      </c>
      <c r="BC938" s="115">
        <v>8</v>
      </c>
      <c r="BD938" s="115"/>
      <c r="BE938" s="115"/>
      <c r="BF938" s="115"/>
      <c r="BG938" s="115"/>
      <c r="BH938" s="115"/>
      <c r="BI938" s="115"/>
      <c r="BJ938" s="115"/>
      <c r="BK938" s="115"/>
      <c r="BL938" s="115"/>
      <c r="BM938" s="115"/>
      <c r="BN938" s="115"/>
      <c r="BO938" s="115"/>
      <c r="BP938" s="115"/>
      <c r="BQ938" s="115"/>
      <c r="BR938" s="115"/>
      <c r="BS938" s="115"/>
      <c r="BT938" s="115"/>
      <c r="BU938" s="115"/>
    </row>
    <row r="939" spans="1:73" ht="51" customHeight="1" x14ac:dyDescent="0.3">
      <c r="A939" s="67" t="s">
        <v>499</v>
      </c>
      <c r="B939" s="143" cm="1">
        <f t="array" ref="B939">IF(COUNTA(AF939:BU939)=0,"",_xlfn.XLOOKUP(INDEX(AF939:BU939,MATCH(FALSE,ISBLANK(AF939:BU939),0)),$AF939:$BU939,$AF$738:$BU$738,0))</f>
        <v>45950</v>
      </c>
      <c r="C939" s="67"/>
      <c r="D939" s="67" t="s">
        <v>897</v>
      </c>
      <c r="E939" s="67"/>
      <c r="F939" s="12" t="s">
        <v>1502</v>
      </c>
      <c r="G939" s="12"/>
      <c r="H939" s="12" t="s">
        <v>1501</v>
      </c>
      <c r="I939" s="59"/>
      <c r="J939" s="14" t="s">
        <v>395</v>
      </c>
      <c r="K939" s="14">
        <f>_xlfn.XLOOKUP(CONCATENATE(O939," ",U939),'Liste BT'!$J:$J,'Liste BT'!$C:$C,0)</f>
        <v>0</v>
      </c>
      <c r="L939" s="14"/>
      <c r="M939" s="68" t="str">
        <f>IF(N939=0,"",_xlfn.XLOOKUP(N939,'Liste des sites'!$E:$E,'Liste des sites'!$O:$O,""))</f>
        <v>Neuchâtel</v>
      </c>
      <c r="N939" s="12" t="s">
        <v>1285</v>
      </c>
      <c r="O939" s="69" t="str">
        <f>IF(N939=0,"",_xlfn.XLOOKUP(N939,'Liste des sites'!$E:$E,'Liste des sites'!$D:$D,""))</f>
        <v>18594</v>
      </c>
      <c r="P939" s="12" t="s">
        <v>1285</v>
      </c>
      <c r="Q939" s="103" t="s">
        <v>900</v>
      </c>
      <c r="R939" s="69" t="str">
        <f t="shared" si="189"/>
        <v>18594 Vitrerie extérieure 2 fois / An Intérieures 1 fois / An</v>
      </c>
      <c r="S939" s="103"/>
      <c r="T939" s="14">
        <f>IF(S939="",0,_xlfn.XLOOKUP(S939,'Clés appart'!$D:$D,'Clés appart'!$G:$G,0))</f>
        <v>0</v>
      </c>
      <c r="U939" s="69" t="s">
        <v>2589</v>
      </c>
      <c r="V939" s="69" t="s">
        <v>2589</v>
      </c>
      <c r="W939" s="69" t="str">
        <f>_xlfn.XLOOKUP(R939,'Liste BT'!$J:$J,'Liste BT'!$K:$K,"")</f>
        <v/>
      </c>
      <c r="X939" s="105"/>
      <c r="Y939" s="13"/>
      <c r="Z939" s="70">
        <f t="shared" si="190"/>
        <v>24</v>
      </c>
      <c r="AA939" s="72">
        <f t="shared" si="181"/>
        <v>0</v>
      </c>
      <c r="AB939" s="72">
        <f t="shared" si="182"/>
        <v>0</v>
      </c>
      <c r="AC939" s="72">
        <f t="shared" si="183"/>
        <v>0</v>
      </c>
      <c r="AD939" s="72">
        <f t="shared" si="184"/>
        <v>0</v>
      </c>
      <c r="AE939" s="59"/>
      <c r="AF939" s="115"/>
      <c r="AG939" s="115"/>
      <c r="AH939" s="115"/>
      <c r="AI939" s="115"/>
      <c r="AJ939" s="115"/>
      <c r="AK939" s="115"/>
      <c r="AL939" s="115"/>
      <c r="AM939" s="115"/>
      <c r="AN939" s="115"/>
      <c r="AO939" s="115"/>
      <c r="AP939" s="115"/>
      <c r="AQ939" s="115"/>
      <c r="AR939" s="115"/>
      <c r="AS939" s="115"/>
      <c r="AT939" s="115"/>
      <c r="AU939" s="115"/>
      <c r="AV939" s="115"/>
      <c r="AW939" s="115"/>
      <c r="AX939" s="115"/>
      <c r="AY939" s="115"/>
      <c r="AZ939" s="115"/>
      <c r="BA939" s="115">
        <v>8</v>
      </c>
      <c r="BB939" s="115">
        <v>8</v>
      </c>
      <c r="BC939" s="115">
        <v>8</v>
      </c>
      <c r="BD939" s="115"/>
      <c r="BE939" s="115"/>
      <c r="BF939" s="115"/>
      <c r="BG939" s="115"/>
      <c r="BH939" s="115"/>
      <c r="BI939" s="115"/>
      <c r="BJ939" s="115"/>
      <c r="BK939" s="115"/>
      <c r="BL939" s="115"/>
      <c r="BM939" s="115"/>
      <c r="BN939" s="115"/>
      <c r="BO939" s="115"/>
      <c r="BP939" s="115"/>
      <c r="BQ939" s="115"/>
      <c r="BR939" s="115"/>
      <c r="BS939" s="115"/>
      <c r="BT939" s="115"/>
      <c r="BU939" s="115"/>
    </row>
    <row r="940" spans="1:73" ht="51" customHeight="1" x14ac:dyDescent="0.3">
      <c r="A940" s="67" t="s">
        <v>499</v>
      </c>
      <c r="B940" s="143" cm="1">
        <f t="array" ref="B940">IF(COUNTA(AF940:BU940)=0,"",_xlfn.XLOOKUP(INDEX(AF940:BU940,MATCH(FALSE,ISBLANK(AF940:BU940),0)),$AF940:$BU940,$AF$738:$BU$738,0))</f>
        <v>45933</v>
      </c>
      <c r="C940" s="67" t="s">
        <v>951</v>
      </c>
      <c r="D940" s="67" t="s">
        <v>952</v>
      </c>
      <c r="E940" s="67">
        <v>2504267576</v>
      </c>
      <c r="F940" s="12" t="s">
        <v>861</v>
      </c>
      <c r="G940" s="12"/>
      <c r="H940" s="12" t="s">
        <v>164</v>
      </c>
      <c r="I940" s="59"/>
      <c r="J940" s="14" t="s">
        <v>1521</v>
      </c>
      <c r="K940" s="14">
        <f>_xlfn.XLOOKUP(CONCATENATE(O940," ",U940),'Liste BT'!$J:$J,'Liste BT'!$C:$C,0)</f>
        <v>0</v>
      </c>
      <c r="L940" s="14" t="s">
        <v>1521</v>
      </c>
      <c r="M940" s="68" t="str">
        <f>IF(N940=0,"",_xlfn.XLOOKUP(N940,'Liste des sites'!$E:$E,'Liste des sites'!$O:$O,""))</f>
        <v>Neuchâtel</v>
      </c>
      <c r="N940" s="12" t="s">
        <v>180</v>
      </c>
      <c r="O940" s="69" t="str">
        <f>IF(N940=0,"",_xlfn.XLOOKUP(N940,'Liste des sites'!$E:$E,'Liste des sites'!$D:$D,""))</f>
        <v>17984</v>
      </c>
      <c r="P940" s="12" t="s">
        <v>180</v>
      </c>
      <c r="Q940" s="103" t="s">
        <v>881</v>
      </c>
      <c r="R940" s="69" t="str">
        <f t="shared" si="189"/>
        <v/>
      </c>
      <c r="S940" s="103"/>
      <c r="T940" s="14">
        <f>IF(S940="",0,_xlfn.XLOOKUP(S940,'Clés appart'!$D:$D,'Clés appart'!$G:$G,0))</f>
        <v>0</v>
      </c>
      <c r="U940" s="69"/>
      <c r="V940" s="69"/>
      <c r="W940" s="69" t="str">
        <f>_xlfn.XLOOKUP(R940,'Liste BT'!$J:$J,'Liste BT'!$K:$K,"")</f>
        <v/>
      </c>
      <c r="X940" s="105" t="s">
        <v>881</v>
      </c>
      <c r="Y940" s="13"/>
      <c r="Z940" s="70">
        <f t="shared" si="190"/>
        <v>3.5</v>
      </c>
      <c r="AA940" s="72">
        <f t="shared" si="181"/>
        <v>0</v>
      </c>
      <c r="AB940" s="72">
        <f t="shared" si="182"/>
        <v>0</v>
      </c>
      <c r="AC940" s="72">
        <f t="shared" si="183"/>
        <v>0</v>
      </c>
      <c r="AD940" s="72">
        <f t="shared" si="184"/>
        <v>0</v>
      </c>
      <c r="AE940" s="59"/>
      <c r="AF940" s="115"/>
      <c r="AG940" s="115"/>
      <c r="AH940" s="115"/>
      <c r="AI940" s="115"/>
      <c r="AJ940" s="115">
        <v>3.5</v>
      </c>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c r="BJ940" s="115"/>
      <c r="BK940" s="115"/>
      <c r="BL940" s="115"/>
      <c r="BM940" s="115"/>
      <c r="BN940" s="115"/>
      <c r="BO940" s="115"/>
      <c r="BP940" s="115"/>
      <c r="BQ940" s="115"/>
      <c r="BR940" s="115"/>
      <c r="BS940" s="115"/>
      <c r="BT940" s="115"/>
      <c r="BU940" s="115"/>
    </row>
    <row r="941" spans="1:73" ht="51" customHeight="1" x14ac:dyDescent="0.3">
      <c r="A941" s="67" t="s">
        <v>499</v>
      </c>
      <c r="B941" s="143" cm="1">
        <f t="array" ref="B941">IF(COUNTA(AF941:BU941)=0,"",_xlfn.XLOOKUP(INDEX(AF941:BU941,MATCH(FALSE,ISBLANK(AF941:BU941),0)),$AF941:$BU941,$AF$738:$BU$738,0))</f>
        <v>45931</v>
      </c>
      <c r="C941" s="67" t="s">
        <v>786</v>
      </c>
      <c r="D941" s="67" t="s">
        <v>964</v>
      </c>
      <c r="E941" s="67">
        <v>2504267579</v>
      </c>
      <c r="F941" s="12" t="s">
        <v>861</v>
      </c>
      <c r="G941" s="12"/>
      <c r="H941" s="12" t="s">
        <v>164</v>
      </c>
      <c r="I941" s="59"/>
      <c r="J941" s="14" t="s">
        <v>1521</v>
      </c>
      <c r="K941" s="14">
        <f>_xlfn.XLOOKUP(CONCATENATE(O941," ",U941),'Liste BT'!$J:$J,'Liste BT'!$C:$C,0)</f>
        <v>0</v>
      </c>
      <c r="L941" s="14" t="s">
        <v>1521</v>
      </c>
      <c r="M941" s="68" t="str">
        <f>IF(N941=0,"",_xlfn.XLOOKUP(N941,'Liste des sites'!$E:$E,'Liste des sites'!$O:$O,""))</f>
        <v>Neuchâtel</v>
      </c>
      <c r="N941" s="12" t="s">
        <v>180</v>
      </c>
      <c r="O941" s="69" t="str">
        <f>IF(N941=0,"",_xlfn.XLOOKUP(N941,'Liste des sites'!$E:$E,'Liste des sites'!$D:$D,""))</f>
        <v>17984</v>
      </c>
      <c r="P941" s="12" t="s">
        <v>180</v>
      </c>
      <c r="Q941" s="103" t="s">
        <v>881</v>
      </c>
      <c r="R941" s="69" t="str">
        <f t="shared" si="189"/>
        <v/>
      </c>
      <c r="S941" s="103"/>
      <c r="T941" s="14">
        <f>IF(S941="",0,_xlfn.XLOOKUP(S941,'Clés appart'!$D:$D,'Clés appart'!$G:$G,0))</f>
        <v>0</v>
      </c>
      <c r="U941" s="69"/>
      <c r="V941" s="69"/>
      <c r="W941" s="69" t="str">
        <f>_xlfn.XLOOKUP(R941,'Liste BT'!$J:$J,'Liste BT'!$K:$K,"")</f>
        <v/>
      </c>
      <c r="X941" s="105" t="s">
        <v>881</v>
      </c>
      <c r="Y941" s="13"/>
      <c r="Z941" s="70">
        <f t="shared" si="190"/>
        <v>10.5</v>
      </c>
      <c r="AA941" s="72">
        <f t="shared" si="181"/>
        <v>0</v>
      </c>
      <c r="AB941" s="72">
        <f t="shared" si="182"/>
        <v>0</v>
      </c>
      <c r="AC941" s="72">
        <f t="shared" si="183"/>
        <v>0</v>
      </c>
      <c r="AD941" s="72">
        <f t="shared" si="184"/>
        <v>0</v>
      </c>
      <c r="AE941" s="59"/>
      <c r="AF941" s="115"/>
      <c r="AG941" s="115"/>
      <c r="AH941" s="115">
        <v>3.5</v>
      </c>
      <c r="AI941" s="115">
        <v>3.5</v>
      </c>
      <c r="AJ941" s="115">
        <v>3.5</v>
      </c>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c r="BJ941" s="115"/>
      <c r="BK941" s="115"/>
      <c r="BL941" s="115"/>
      <c r="BM941" s="115"/>
      <c r="BN941" s="115"/>
      <c r="BO941" s="115"/>
      <c r="BP941" s="115"/>
      <c r="BQ941" s="115"/>
      <c r="BR941" s="115"/>
      <c r="BS941" s="115"/>
      <c r="BT941" s="115"/>
      <c r="BU941" s="115"/>
    </row>
    <row r="942" spans="1:73" ht="51" customHeight="1" x14ac:dyDescent="0.3">
      <c r="A942" s="67" t="s">
        <v>499</v>
      </c>
      <c r="B942" s="143" cm="1">
        <f t="array" ref="B942">IF(COUNTA(AF942:BU942)=0,"",_xlfn.XLOOKUP(INDEX(AF942:BU942,MATCH(FALSE,ISBLANK(AF942:BU942),0)),$AF942:$BU942,$AF$738:$BU$738,0))</f>
        <v>45931</v>
      </c>
      <c r="C942" s="67" t="s">
        <v>985</v>
      </c>
      <c r="D942" s="67" t="s">
        <v>986</v>
      </c>
      <c r="E942" s="67">
        <v>2504266709</v>
      </c>
      <c r="F942" s="12" t="s">
        <v>861</v>
      </c>
      <c r="G942" s="12"/>
      <c r="H942" s="12" t="s">
        <v>164</v>
      </c>
      <c r="I942" s="59"/>
      <c r="J942" s="14" t="s">
        <v>1521</v>
      </c>
      <c r="K942" s="14">
        <f>_xlfn.XLOOKUP(CONCATENATE(O942," ",U942),'Liste BT'!$J:$J,'Liste BT'!$C:$C,0)</f>
        <v>0</v>
      </c>
      <c r="L942" s="14" t="s">
        <v>1521</v>
      </c>
      <c r="M942" s="68" t="str">
        <f>IF(N942=0,"",_xlfn.XLOOKUP(N942,'Liste des sites'!$E:$E,'Liste des sites'!$O:$O,""))</f>
        <v>Neuchâtel</v>
      </c>
      <c r="N942" s="12" t="s">
        <v>180</v>
      </c>
      <c r="O942" s="69" t="str">
        <f>IF(N942=0,"",_xlfn.XLOOKUP(N942,'Liste des sites'!$E:$E,'Liste des sites'!$D:$D,""))</f>
        <v>17984</v>
      </c>
      <c r="P942" s="12" t="s">
        <v>180</v>
      </c>
      <c r="Q942" s="103" t="s">
        <v>881</v>
      </c>
      <c r="R942" s="69" t="str">
        <f t="shared" si="189"/>
        <v/>
      </c>
      <c r="S942" s="103"/>
      <c r="T942" s="14">
        <f>IF(S942="",0,_xlfn.XLOOKUP(S942,'Clés appart'!$D:$D,'Clés appart'!$G:$G,0))</f>
        <v>0</v>
      </c>
      <c r="U942" s="69"/>
      <c r="V942" s="69"/>
      <c r="W942" s="69" t="str">
        <f>_xlfn.XLOOKUP(R942,'Liste BT'!$J:$J,'Liste BT'!$K:$K,"")</f>
        <v/>
      </c>
      <c r="X942" s="105" t="s">
        <v>881</v>
      </c>
      <c r="Y942" s="13"/>
      <c r="Z942" s="70">
        <f t="shared" si="190"/>
        <v>25.5</v>
      </c>
      <c r="AA942" s="72">
        <f t="shared" si="181"/>
        <v>0</v>
      </c>
      <c r="AB942" s="72">
        <f t="shared" si="182"/>
        <v>0</v>
      </c>
      <c r="AC942" s="72">
        <f t="shared" si="183"/>
        <v>0</v>
      </c>
      <c r="AD942" s="72">
        <f t="shared" si="184"/>
        <v>0</v>
      </c>
      <c r="AE942" s="59"/>
      <c r="AF942" s="115"/>
      <c r="AG942" s="115"/>
      <c r="AH942" s="115">
        <v>3.5</v>
      </c>
      <c r="AI942" s="115">
        <v>3.5</v>
      </c>
      <c r="AJ942" s="115">
        <v>3.5</v>
      </c>
      <c r="AK942" s="115"/>
      <c r="AL942" s="115"/>
      <c r="AM942" s="115">
        <v>1</v>
      </c>
      <c r="AN942" s="115">
        <v>3.5</v>
      </c>
      <c r="AO942" s="115">
        <v>4.5</v>
      </c>
      <c r="AP942" s="115">
        <v>3</v>
      </c>
      <c r="AQ942" s="115">
        <v>3</v>
      </c>
      <c r="AR942" s="115"/>
      <c r="AS942" s="115"/>
      <c r="AT942" s="115"/>
      <c r="AU942" s="115"/>
      <c r="AV942" s="115"/>
      <c r="AW942" s="115"/>
      <c r="AX942" s="115"/>
      <c r="AY942" s="115"/>
      <c r="AZ942" s="115"/>
      <c r="BA942" s="115"/>
      <c r="BB942" s="115"/>
      <c r="BC942" s="115"/>
      <c r="BD942" s="115"/>
      <c r="BE942" s="115"/>
      <c r="BF942" s="115"/>
      <c r="BG942" s="115"/>
      <c r="BH942" s="115"/>
      <c r="BI942" s="115"/>
      <c r="BJ942" s="115"/>
      <c r="BK942" s="115"/>
      <c r="BL942" s="115"/>
      <c r="BM942" s="115"/>
      <c r="BN942" s="115"/>
      <c r="BO942" s="115"/>
      <c r="BP942" s="115"/>
      <c r="BQ942" s="115"/>
      <c r="BR942" s="115"/>
      <c r="BS942" s="115"/>
      <c r="BT942" s="115"/>
      <c r="BU942" s="115"/>
    </row>
    <row r="943" spans="1:73" ht="51" customHeight="1" x14ac:dyDescent="0.3">
      <c r="A943" s="67" t="s">
        <v>499</v>
      </c>
      <c r="B943" s="143" cm="1">
        <f t="array" ref="B943">IF(COUNTA(AF943:BU943)=0,"",_xlfn.XLOOKUP(INDEX(AF943:BU943,MATCH(FALSE,ISBLANK(AF943:BU943),0)),$AF943:$BU943,$AF$738:$BU$738,0))</f>
        <v>45931</v>
      </c>
      <c r="C943" s="67" t="s">
        <v>973</v>
      </c>
      <c r="D943" s="67" t="s">
        <v>974</v>
      </c>
      <c r="E943" s="67">
        <v>2504266874</v>
      </c>
      <c r="F943" s="12" t="s">
        <v>861</v>
      </c>
      <c r="G943" s="12"/>
      <c r="H943" s="12" t="s">
        <v>164</v>
      </c>
      <c r="I943" s="59"/>
      <c r="J943" s="14" t="s">
        <v>1521</v>
      </c>
      <c r="K943" s="14">
        <f>_xlfn.XLOOKUP(CONCATENATE(O943," ",U943),'Liste BT'!$J:$J,'Liste BT'!$C:$C,0)</f>
        <v>0</v>
      </c>
      <c r="L943" s="14" t="s">
        <v>1521</v>
      </c>
      <c r="M943" s="68" t="str">
        <f>IF(N943=0,"",_xlfn.XLOOKUP(N943,'Liste des sites'!$E:$E,'Liste des sites'!$O:$O,""))</f>
        <v>Neuchâtel</v>
      </c>
      <c r="N943" s="12" t="s">
        <v>180</v>
      </c>
      <c r="O943" s="69" t="str">
        <f>IF(N943=0,"",_xlfn.XLOOKUP(N943,'Liste des sites'!$E:$E,'Liste des sites'!$D:$D,""))</f>
        <v>17984</v>
      </c>
      <c r="P943" s="12" t="s">
        <v>180</v>
      </c>
      <c r="Q943" s="103" t="s">
        <v>881</v>
      </c>
      <c r="R943" s="69" t="str">
        <f t="shared" si="189"/>
        <v/>
      </c>
      <c r="S943" s="103"/>
      <c r="T943" s="14">
        <f>IF(S943="",0,_xlfn.XLOOKUP(S943,'Clés appart'!$D:$D,'Clés appart'!$G:$G,0))</f>
        <v>0</v>
      </c>
      <c r="U943" s="69"/>
      <c r="V943" s="69"/>
      <c r="W943" s="69" t="str">
        <f>_xlfn.XLOOKUP(R943,'Liste BT'!$J:$J,'Liste BT'!$K:$K,"")</f>
        <v/>
      </c>
      <c r="X943" s="105" t="s">
        <v>881</v>
      </c>
      <c r="Y943" s="13"/>
      <c r="Z943" s="70">
        <f t="shared" si="190"/>
        <v>24.5</v>
      </c>
      <c r="AA943" s="72">
        <f t="shared" si="181"/>
        <v>0</v>
      </c>
      <c r="AB943" s="72">
        <f t="shared" si="182"/>
        <v>0</v>
      </c>
      <c r="AC943" s="72">
        <f t="shared" si="183"/>
        <v>0</v>
      </c>
      <c r="AD943" s="72">
        <f t="shared" si="184"/>
        <v>0</v>
      </c>
      <c r="AE943" s="59"/>
      <c r="AF943" s="115"/>
      <c r="AG943" s="115"/>
      <c r="AH943" s="115">
        <v>3.5</v>
      </c>
      <c r="AI943" s="115">
        <v>3.5</v>
      </c>
      <c r="AJ943" s="115">
        <v>3.5</v>
      </c>
      <c r="AK943" s="115"/>
      <c r="AL943" s="115"/>
      <c r="AM943" s="115"/>
      <c r="AN943" s="115">
        <v>3.5</v>
      </c>
      <c r="AO943" s="115">
        <v>4.5</v>
      </c>
      <c r="AP943" s="115">
        <v>3</v>
      </c>
      <c r="AQ943" s="115">
        <v>3</v>
      </c>
      <c r="AR943" s="115"/>
      <c r="AS943" s="115"/>
      <c r="AT943" s="115"/>
      <c r="AU943" s="115"/>
      <c r="AV943" s="115"/>
      <c r="AW943" s="115"/>
      <c r="AX943" s="115"/>
      <c r="AY943" s="115"/>
      <c r="AZ943" s="115"/>
      <c r="BA943" s="115"/>
      <c r="BB943" s="115"/>
      <c r="BC943" s="115"/>
      <c r="BD943" s="115"/>
      <c r="BE943" s="115"/>
      <c r="BF943" s="115"/>
      <c r="BG943" s="115"/>
      <c r="BH943" s="115"/>
      <c r="BI943" s="115"/>
      <c r="BJ943" s="115"/>
      <c r="BK943" s="115"/>
      <c r="BL943" s="115"/>
      <c r="BM943" s="115"/>
      <c r="BN943" s="115"/>
      <c r="BO943" s="115"/>
      <c r="BP943" s="115"/>
      <c r="BQ943" s="115"/>
      <c r="BR943" s="115"/>
      <c r="BS943" s="115"/>
      <c r="BT943" s="115"/>
      <c r="BU943" s="115"/>
    </row>
    <row r="944" spans="1:73" ht="51" customHeight="1" x14ac:dyDescent="0.3">
      <c r="A944" s="67" t="s">
        <v>499</v>
      </c>
      <c r="B944" s="143" cm="1">
        <f t="array" ref="B944">IF(COUNTA(AF944:BU944)=0,"",_xlfn.XLOOKUP(INDEX(AF944:BU944,MATCH(FALSE,ISBLANK(AF944:BU944),0)),$AF944:$BU944,$AF$738:$BU$738,0))</f>
        <v>45931</v>
      </c>
      <c r="C944" s="67" t="s">
        <v>942</v>
      </c>
      <c r="D944" s="67" t="s">
        <v>943</v>
      </c>
      <c r="E944" s="67">
        <v>2504267578</v>
      </c>
      <c r="F944" s="12" t="s">
        <v>861</v>
      </c>
      <c r="G944" s="12"/>
      <c r="H944" s="12" t="s">
        <v>164</v>
      </c>
      <c r="I944" s="59"/>
      <c r="J944" s="14" t="s">
        <v>1521</v>
      </c>
      <c r="K944" s="14">
        <f>_xlfn.XLOOKUP(CONCATENATE(O944," ",U944),'Liste BT'!$J:$J,'Liste BT'!$C:$C,0)</f>
        <v>0</v>
      </c>
      <c r="L944" s="14" t="s">
        <v>1521</v>
      </c>
      <c r="M944" s="68" t="str">
        <f>IF(N944=0,"",_xlfn.XLOOKUP(N944,'Liste des sites'!$E:$E,'Liste des sites'!$O:$O,""))</f>
        <v>Neuchâtel</v>
      </c>
      <c r="N944" s="12" t="s">
        <v>180</v>
      </c>
      <c r="O944" s="69" t="str">
        <f>IF(N944=0,"",_xlfn.XLOOKUP(N944,'Liste des sites'!$E:$E,'Liste des sites'!$D:$D,""))</f>
        <v>17984</v>
      </c>
      <c r="P944" s="12" t="s">
        <v>180</v>
      </c>
      <c r="Q944" s="103" t="s">
        <v>881</v>
      </c>
      <c r="R944" s="69" t="str">
        <f t="shared" si="189"/>
        <v/>
      </c>
      <c r="S944" s="103"/>
      <c r="T944" s="14">
        <f>IF(S944="",0,_xlfn.XLOOKUP(S944,'Clés appart'!$D:$D,'Clés appart'!$G:$G,0))</f>
        <v>0</v>
      </c>
      <c r="U944" s="69"/>
      <c r="V944" s="69"/>
      <c r="W944" s="69" t="str">
        <f>_xlfn.XLOOKUP(R944,'Liste BT'!$J:$J,'Liste BT'!$K:$K,"")</f>
        <v/>
      </c>
      <c r="X944" s="105" t="s">
        <v>881</v>
      </c>
      <c r="Y944" s="13"/>
      <c r="Z944" s="70">
        <f t="shared" si="190"/>
        <v>10.5</v>
      </c>
      <c r="AA944" s="72">
        <f t="shared" ref="AA944:AA966" si="191">COUNTIF($AF944:$BU944,"Abs")</f>
        <v>0</v>
      </c>
      <c r="AB944" s="72">
        <f t="shared" ref="AB944:AB966" si="192">COUNTIF($AF944:$BU944,"CP")</f>
        <v>0</v>
      </c>
      <c r="AC944" s="72">
        <f t="shared" ref="AC944:AC966" si="193">COUNTIF($AF944:$BU944,"MA")</f>
        <v>0</v>
      </c>
      <c r="AD944" s="72">
        <f t="shared" ref="AD944:AD966" si="194">COUNTIF($AF944:$BU944,"F")</f>
        <v>0</v>
      </c>
      <c r="AE944" s="59"/>
      <c r="AF944" s="115"/>
      <c r="AG944" s="115"/>
      <c r="AH944" s="115">
        <v>3.5</v>
      </c>
      <c r="AI944" s="115">
        <v>3.5</v>
      </c>
      <c r="AJ944" s="115">
        <v>3.5</v>
      </c>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c r="BJ944" s="115"/>
      <c r="BK944" s="115"/>
      <c r="BL944" s="115"/>
      <c r="BM944" s="115"/>
      <c r="BN944" s="115"/>
      <c r="BO944" s="115"/>
      <c r="BP944" s="115"/>
      <c r="BQ944" s="115"/>
      <c r="BR944" s="115"/>
      <c r="BS944" s="115"/>
      <c r="BT944" s="115"/>
      <c r="BU944" s="115"/>
    </row>
    <row r="945" spans="1:73" ht="51" customHeight="1" x14ac:dyDescent="0.3">
      <c r="A945" s="67" t="s">
        <v>499</v>
      </c>
      <c r="B945" s="143" cm="1">
        <f t="array" ref="B945">IF(COUNTA(AF945:BU945)=0,"",_xlfn.XLOOKUP(INDEX(AF945:BU945,MATCH(FALSE,ISBLANK(AF945:BU945),0)),$AF945:$BU945,$AF$738:$BU$738,0))</f>
        <v>45934</v>
      </c>
      <c r="C945" s="67" t="s">
        <v>938</v>
      </c>
      <c r="D945" s="67" t="s">
        <v>939</v>
      </c>
      <c r="E945" s="67">
        <v>2504266937</v>
      </c>
      <c r="F945" s="12" t="s">
        <v>1165</v>
      </c>
      <c r="G945" s="12"/>
      <c r="H945" s="12" t="s">
        <v>164</v>
      </c>
      <c r="I945" s="59"/>
      <c r="J945" s="14" t="s">
        <v>1158</v>
      </c>
      <c r="K945" s="14">
        <f>_xlfn.XLOOKUP(CONCATENATE(O945," ",U945),'Liste BT'!$J:$J,'Liste BT'!$C:$C,0)</f>
        <v>0</v>
      </c>
      <c r="L945" s="14" t="s">
        <v>1158</v>
      </c>
      <c r="M945" s="68" t="str">
        <f>IF(N945=0,"",_xlfn.XLOOKUP(N945,'Liste des sites'!$E:$E,'Liste des sites'!$O:$O,""))</f>
        <v>Neuchâtel</v>
      </c>
      <c r="N945" s="12" t="s">
        <v>1208</v>
      </c>
      <c r="O945" s="69" t="str">
        <f>IF(N945=0,"",_xlfn.XLOOKUP(N945,'Liste des sites'!$E:$E,'Liste des sites'!$D:$D,""))</f>
        <v>19229</v>
      </c>
      <c r="P945" s="12" t="s">
        <v>1208</v>
      </c>
      <c r="Q945" s="103" t="s">
        <v>902</v>
      </c>
      <c r="R945" s="69" t="str">
        <f t="shared" si="189"/>
        <v/>
      </c>
      <c r="S945" s="103"/>
      <c r="T945" s="14">
        <f>IF(S945="",0,_xlfn.XLOOKUP(S945,'Clés appart'!$D:$D,'Clés appart'!$G:$G,0))</f>
        <v>0</v>
      </c>
      <c r="U945" s="69"/>
      <c r="V945" s="69"/>
      <c r="W945" s="69" t="str">
        <f>_xlfn.XLOOKUP(R945,'Liste BT'!$J:$J,'Liste BT'!$K:$K,"")</f>
        <v/>
      </c>
      <c r="X945" s="105"/>
      <c r="Y945" s="13"/>
      <c r="Z945" s="70">
        <f t="shared" si="190"/>
        <v>6</v>
      </c>
      <c r="AA945" s="72">
        <f t="shared" si="191"/>
        <v>0</v>
      </c>
      <c r="AB945" s="72">
        <f t="shared" si="192"/>
        <v>0</v>
      </c>
      <c r="AC945" s="72">
        <f t="shared" si="193"/>
        <v>0</v>
      </c>
      <c r="AD945" s="72">
        <f t="shared" si="194"/>
        <v>0</v>
      </c>
      <c r="AE945" s="59"/>
      <c r="AF945" s="115"/>
      <c r="AG945" s="115"/>
      <c r="AH945" s="115"/>
      <c r="AI945" s="115"/>
      <c r="AJ945" s="115"/>
      <c r="AK945" s="115">
        <v>6</v>
      </c>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c r="BJ945" s="115"/>
      <c r="BK945" s="115"/>
      <c r="BL945" s="115"/>
      <c r="BM945" s="115"/>
      <c r="BN945" s="115"/>
      <c r="BO945" s="115"/>
      <c r="BP945" s="115"/>
      <c r="BQ945" s="115"/>
      <c r="BR945" s="115"/>
      <c r="BS945" s="115"/>
      <c r="BT945" s="115"/>
      <c r="BU945" s="115"/>
    </row>
    <row r="946" spans="1:73" ht="51" customHeight="1" x14ac:dyDescent="0.3">
      <c r="A946" s="67" t="s">
        <v>499</v>
      </c>
      <c r="B946" s="143" cm="1">
        <f t="array" ref="B946">IF(COUNTA(AF946:BU946)=0,"",_xlfn.XLOOKUP(INDEX(AF946:BU946,MATCH(FALSE,ISBLANK(AF946:BU946),0)),$AF946:$BU946,$AF$738:$BU$738,0))</f>
        <v>45932</v>
      </c>
      <c r="C946" s="67" t="s">
        <v>938</v>
      </c>
      <c r="D946" s="67" t="s">
        <v>939</v>
      </c>
      <c r="E946" s="67">
        <v>2504266937</v>
      </c>
      <c r="F946" s="12" t="s">
        <v>869</v>
      </c>
      <c r="G946" s="12"/>
      <c r="H946" s="12" t="s">
        <v>164</v>
      </c>
      <c r="I946" s="59"/>
      <c r="J946" s="14" t="s">
        <v>1159</v>
      </c>
      <c r="K946" s="14">
        <f>_xlfn.XLOOKUP(CONCATENATE(O946," ",U946),'Liste BT'!$J:$J,'Liste BT'!$C:$C,0)</f>
        <v>0</v>
      </c>
      <c r="L946" s="14" t="s">
        <v>1159</v>
      </c>
      <c r="M946" s="68" t="str">
        <f>IF(N946=0,"",_xlfn.XLOOKUP(N946,'Liste des sites'!$E:$E,'Liste des sites'!$O:$O,""))</f>
        <v>Neuchâtel</v>
      </c>
      <c r="N946" s="12" t="s">
        <v>1208</v>
      </c>
      <c r="O946" s="69" t="str">
        <f>IF(N946=0,"",_xlfn.XLOOKUP(N946,'Liste des sites'!$E:$E,'Liste des sites'!$D:$D,""))</f>
        <v>19229</v>
      </c>
      <c r="P946" s="12" t="s">
        <v>1208</v>
      </c>
      <c r="Q946" s="103" t="s">
        <v>855</v>
      </c>
      <c r="R946" s="69" t="str">
        <f t="shared" si="189"/>
        <v/>
      </c>
      <c r="S946" s="103"/>
      <c r="T946" s="14">
        <f>IF(S946="",0,_xlfn.XLOOKUP(S946,'Clés appart'!$D:$D,'Clés appart'!$G:$G,0))</f>
        <v>0</v>
      </c>
      <c r="U946" s="69"/>
      <c r="V946" s="69"/>
      <c r="W946" s="69" t="str">
        <f>_xlfn.XLOOKUP(R946,'Liste BT'!$J:$J,'Liste BT'!$K:$K,"")</f>
        <v/>
      </c>
      <c r="X946" s="105" t="s">
        <v>2801</v>
      </c>
      <c r="Y946" s="13"/>
      <c r="Z946" s="70">
        <f t="shared" si="190"/>
        <v>3</v>
      </c>
      <c r="AA946" s="72">
        <f t="shared" si="191"/>
        <v>0</v>
      </c>
      <c r="AB946" s="72">
        <f t="shared" si="192"/>
        <v>0</v>
      </c>
      <c r="AC946" s="72">
        <f t="shared" si="193"/>
        <v>0</v>
      </c>
      <c r="AD946" s="72">
        <f t="shared" si="194"/>
        <v>0</v>
      </c>
      <c r="AE946" s="59"/>
      <c r="AF946" s="115"/>
      <c r="AG946" s="115"/>
      <c r="AH946" s="115"/>
      <c r="AI946" s="115">
        <v>1</v>
      </c>
      <c r="AJ946" s="115"/>
      <c r="AK946" s="115"/>
      <c r="AL946" s="115"/>
      <c r="AM946" s="115"/>
      <c r="AN946" s="115">
        <v>1</v>
      </c>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1</v>
      </c>
      <c r="BJ946" s="115"/>
      <c r="BK946" s="115"/>
      <c r="BL946" s="115"/>
      <c r="BM946" s="115"/>
      <c r="BN946" s="115"/>
      <c r="BO946" s="115"/>
      <c r="BP946" s="115"/>
      <c r="BQ946" s="115"/>
      <c r="BR946" s="115"/>
      <c r="BS946" s="115"/>
      <c r="BT946" s="115"/>
      <c r="BU946" s="115"/>
    </row>
    <row r="947" spans="1:73" ht="51" customHeight="1" x14ac:dyDescent="0.3">
      <c r="A947" s="67" t="s">
        <v>499</v>
      </c>
      <c r="B947" s="143" cm="1">
        <f t="array" ref="B947">IF(COUNTA(AF947:BU947)=0,"",_xlfn.XLOOKUP(INDEX(AF947:BU947,MATCH(FALSE,ISBLANK(AF947:BU947),0)),$AF947:$BU947,$AF$738:$BU$738,0))</f>
        <v>45931</v>
      </c>
      <c r="C947" s="67" t="s">
        <v>951</v>
      </c>
      <c r="D947" s="67" t="s">
        <v>952</v>
      </c>
      <c r="E947" s="67">
        <v>2504267576</v>
      </c>
      <c r="F947" s="12"/>
      <c r="G947" s="12"/>
      <c r="H947" s="12" t="s">
        <v>164</v>
      </c>
      <c r="I947" s="59"/>
      <c r="J947" s="14"/>
      <c r="K947" s="14">
        <f>_xlfn.XLOOKUP(CONCATENATE(O947," ",U947),'Liste BT'!$J:$J,'Liste BT'!$C:$C,0)</f>
        <v>0</v>
      </c>
      <c r="L947" s="14"/>
      <c r="M947" s="68" t="str">
        <f>IF(N947=0,"",_xlfn.XLOOKUP(N947,'Liste des sites'!$E:$E,'Liste des sites'!$O:$O,""))</f>
        <v>Jura</v>
      </c>
      <c r="N947" s="12" t="s">
        <v>1106</v>
      </c>
      <c r="O947" s="69" t="str">
        <f>IF(N947=0,"",_xlfn.XLOOKUP(N947,'Liste des sites'!$E:$E,'Liste des sites'!$D:$D,""))</f>
        <v>119</v>
      </c>
      <c r="P947" s="12" t="s">
        <v>1106</v>
      </c>
      <c r="Q947" s="103" t="s">
        <v>903</v>
      </c>
      <c r="R947" s="69" t="str">
        <f t="shared" si="189"/>
        <v/>
      </c>
      <c r="S947" s="103"/>
      <c r="T947" s="14">
        <f>IF(S947="",0,_xlfn.XLOOKUP(S947,'Clés appart'!$D:$D,'Clés appart'!$G:$G,0))</f>
        <v>0</v>
      </c>
      <c r="U947" s="69"/>
      <c r="V947" s="69"/>
      <c r="W947" s="69" t="str">
        <f>_xlfn.XLOOKUP(R947,'Liste BT'!$J:$J,'Liste BT'!$K:$K,"")</f>
        <v/>
      </c>
      <c r="X947" s="105" t="s">
        <v>2760</v>
      </c>
      <c r="Y947" s="13"/>
      <c r="Z947" s="70">
        <f t="shared" ref="Z947:Z960" si="195">SUM(AF947:BU947)</f>
        <v>15.5</v>
      </c>
      <c r="AA947" s="72">
        <f t="shared" si="191"/>
        <v>0</v>
      </c>
      <c r="AB947" s="72">
        <f t="shared" si="192"/>
        <v>0</v>
      </c>
      <c r="AC947" s="72">
        <f t="shared" si="193"/>
        <v>0</v>
      </c>
      <c r="AD947" s="72">
        <f t="shared" si="194"/>
        <v>0</v>
      </c>
      <c r="AE947" s="59" t="s">
        <v>596</v>
      </c>
      <c r="AF947" s="115"/>
      <c r="AG947" s="115"/>
      <c r="AH947" s="115">
        <v>8</v>
      </c>
      <c r="AI947" s="115">
        <v>7.5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c r="BJ947" s="115"/>
      <c r="BK947" s="115"/>
      <c r="BL947" s="115"/>
      <c r="BM947" s="115"/>
      <c r="BN947" s="115"/>
      <c r="BO947" s="115"/>
      <c r="BP947" s="115"/>
      <c r="BQ947" s="115"/>
      <c r="BR947" s="115"/>
      <c r="BS947" s="115"/>
      <c r="BT947" s="115"/>
      <c r="BU947" s="115"/>
    </row>
    <row r="948" spans="1:73" ht="51" customHeight="1" x14ac:dyDescent="0.3">
      <c r="A948" s="67" t="s">
        <v>499</v>
      </c>
      <c r="B948" s="143" cm="1">
        <f t="array" ref="B948">IF(COUNTA(AF948:BU948)=0,"",_xlfn.XLOOKUP(INDEX(AF948:BU948,MATCH(FALSE,ISBLANK(AF948:BU948),0)),$AF948:$BU948,$AF$738:$BU$738,0))</f>
        <v>45936</v>
      </c>
      <c r="C948" s="67" t="s">
        <v>942</v>
      </c>
      <c r="D948" s="67" t="s">
        <v>943</v>
      </c>
      <c r="E948" s="67">
        <v>2504267578</v>
      </c>
      <c r="F948" s="12" t="s">
        <v>913</v>
      </c>
      <c r="G948" s="12"/>
      <c r="H948" s="12" t="s">
        <v>164</v>
      </c>
      <c r="I948" s="59"/>
      <c r="J948" s="14" t="s">
        <v>1202</v>
      </c>
      <c r="K948" s="14">
        <f>_xlfn.XLOOKUP(CONCATENATE(O948," ",U948),'Liste BT'!$J:$J,'Liste BT'!$C:$C,0)</f>
        <v>0</v>
      </c>
      <c r="L948" s="14" t="s">
        <v>1202</v>
      </c>
      <c r="M948" s="68" t="str">
        <f>IF(N948=0,"",_xlfn.XLOOKUP(N948,'Liste des sites'!$E:$E,'Liste des sites'!$O:$O,""))</f>
        <v>Neuchâtel</v>
      </c>
      <c r="N948" s="12" t="s">
        <v>1179</v>
      </c>
      <c r="O948" s="69" t="str">
        <f>IF(N948=0,"",_xlfn.XLOOKUP(N948,'Liste des sites'!$E:$E,'Liste des sites'!$D:$D,""))</f>
        <v>1266</v>
      </c>
      <c r="P948" s="12" t="s">
        <v>1179</v>
      </c>
      <c r="Q948" s="103" t="s">
        <v>904</v>
      </c>
      <c r="R948" s="69" t="str">
        <f t="shared" si="189"/>
        <v/>
      </c>
      <c r="S948" s="103"/>
      <c r="T948" s="14">
        <f>IF(S948="",0,_xlfn.XLOOKUP(S948,'Clés appart'!$D:$D,'Clés appart'!$G:$G,0))</f>
        <v>0</v>
      </c>
      <c r="U948" s="69"/>
      <c r="V948" s="69"/>
      <c r="W948" s="69" t="str">
        <f>_xlfn.XLOOKUP(R948,'Liste BT'!$J:$J,'Liste BT'!$K:$K,"")</f>
        <v/>
      </c>
      <c r="X948" s="105" t="s">
        <v>904</v>
      </c>
      <c r="Y948" s="13"/>
      <c r="Z948" s="70">
        <f t="shared" si="195"/>
        <v>39.5</v>
      </c>
      <c r="AA948" s="72">
        <f t="shared" si="191"/>
        <v>0</v>
      </c>
      <c r="AB948" s="72">
        <f t="shared" si="192"/>
        <v>0</v>
      </c>
      <c r="AC948" s="72">
        <f t="shared" si="193"/>
        <v>0</v>
      </c>
      <c r="AD948" s="72">
        <f t="shared" si="194"/>
        <v>0</v>
      </c>
      <c r="AE948" s="59"/>
      <c r="AF948" s="115"/>
      <c r="AG948" s="115"/>
      <c r="AH948" s="115"/>
      <c r="AI948" s="115"/>
      <c r="AJ948" s="115"/>
      <c r="AK948" s="115"/>
      <c r="AL948" s="115"/>
      <c r="AM948" s="115">
        <v>7.75</v>
      </c>
      <c r="AN948" s="115">
        <v>8</v>
      </c>
      <c r="AO948" s="115">
        <v>7.75</v>
      </c>
      <c r="AP948" s="115">
        <v>8</v>
      </c>
      <c r="AQ948" s="115">
        <v>8</v>
      </c>
      <c r="AR948" s="115"/>
      <c r="AS948" s="115"/>
      <c r="AT948" s="115"/>
      <c r="AU948" s="115"/>
      <c r="AV948" s="115"/>
      <c r="AW948" s="115"/>
      <c r="AX948" s="115"/>
      <c r="AY948" s="115"/>
      <c r="AZ948" s="115"/>
      <c r="BA948" s="115"/>
      <c r="BB948" s="115"/>
      <c r="BC948" s="115"/>
      <c r="BD948" s="115"/>
      <c r="BE948" s="115"/>
      <c r="BF948" s="115"/>
      <c r="BG948" s="115"/>
      <c r="BH948" s="115"/>
      <c r="BI948" s="115"/>
      <c r="BJ948" s="115"/>
      <c r="BK948" s="115"/>
      <c r="BL948" s="115"/>
      <c r="BM948" s="115"/>
      <c r="BN948" s="115"/>
      <c r="BO948" s="115"/>
      <c r="BP948" s="115"/>
      <c r="BQ948" s="115"/>
      <c r="BR948" s="115"/>
      <c r="BS948" s="115"/>
      <c r="BT948" s="115"/>
      <c r="BU948" s="115"/>
    </row>
    <row r="949" spans="1:73" ht="51" customHeight="1" x14ac:dyDescent="0.3">
      <c r="A949" s="67" t="s">
        <v>499</v>
      </c>
      <c r="B949" s="143" cm="1">
        <f t="array" ref="B949">IF(COUNTA(AF949:BU949)=0,"",_xlfn.XLOOKUP(INDEX(AF949:BU949,MATCH(FALSE,ISBLANK(AF949:BU949),0)),$AF949:$BU949,$AF$738:$BU$738,0))</f>
        <v>45936</v>
      </c>
      <c r="C949" s="67" t="s">
        <v>786</v>
      </c>
      <c r="D949" s="67" t="s">
        <v>964</v>
      </c>
      <c r="E949" s="67">
        <v>2504267579</v>
      </c>
      <c r="F949" s="12" t="s">
        <v>913</v>
      </c>
      <c r="G949" s="12"/>
      <c r="H949" s="12" t="s">
        <v>164</v>
      </c>
      <c r="I949" s="59"/>
      <c r="J949" s="14" t="s">
        <v>1202</v>
      </c>
      <c r="K949" s="14">
        <f>_xlfn.XLOOKUP(CONCATENATE(O949," ",U949),'Liste BT'!$J:$J,'Liste BT'!$C:$C,0)</f>
        <v>0</v>
      </c>
      <c r="L949" s="14" t="s">
        <v>1202</v>
      </c>
      <c r="M949" s="68" t="str">
        <f>IF(N949=0,"",_xlfn.XLOOKUP(N949,'Liste des sites'!$E:$E,'Liste des sites'!$O:$O,""))</f>
        <v>Neuchâtel</v>
      </c>
      <c r="N949" s="12" t="s">
        <v>1179</v>
      </c>
      <c r="O949" s="69" t="str">
        <f>IF(N949=0,"",_xlfn.XLOOKUP(N949,'Liste des sites'!$E:$E,'Liste des sites'!$D:$D,""))</f>
        <v>1266</v>
      </c>
      <c r="P949" s="12" t="s">
        <v>1179</v>
      </c>
      <c r="Q949" s="103" t="s">
        <v>904</v>
      </c>
      <c r="R949" s="69" t="str">
        <f t="shared" si="189"/>
        <v/>
      </c>
      <c r="S949" s="103"/>
      <c r="T949" s="14">
        <f>IF(S949="",0,_xlfn.XLOOKUP(S949,'Clés appart'!$D:$D,'Clés appart'!$G:$G,0))</f>
        <v>0</v>
      </c>
      <c r="U949" s="69"/>
      <c r="V949" s="69"/>
      <c r="W949" s="69" t="str">
        <f>_xlfn.XLOOKUP(R949,'Liste BT'!$J:$J,'Liste BT'!$K:$K,"")</f>
        <v/>
      </c>
      <c r="X949" s="105" t="s">
        <v>904</v>
      </c>
      <c r="Y949" s="13"/>
      <c r="Z949" s="70">
        <f t="shared" si="195"/>
        <v>39.5</v>
      </c>
      <c r="AA949" s="72">
        <f t="shared" si="191"/>
        <v>0</v>
      </c>
      <c r="AB949" s="72">
        <f t="shared" si="192"/>
        <v>0</v>
      </c>
      <c r="AC949" s="72">
        <f t="shared" si="193"/>
        <v>0</v>
      </c>
      <c r="AD949" s="72">
        <f t="shared" si="194"/>
        <v>0</v>
      </c>
      <c r="AE949" s="59"/>
      <c r="AF949" s="115"/>
      <c r="AG949" s="115"/>
      <c r="AH949" s="115"/>
      <c r="AI949" s="115"/>
      <c r="AJ949" s="115"/>
      <c r="AK949" s="115"/>
      <c r="AL949" s="115"/>
      <c r="AM949" s="115">
        <v>7.75</v>
      </c>
      <c r="AN949" s="115">
        <v>8</v>
      </c>
      <c r="AO949" s="115">
        <v>7.75</v>
      </c>
      <c r="AP949" s="115">
        <v>8</v>
      </c>
      <c r="AQ949" s="115">
        <v>8</v>
      </c>
      <c r="AR949" s="115"/>
      <c r="AS949" s="115"/>
      <c r="AT949" s="115"/>
      <c r="AU949" s="115"/>
      <c r="AV949" s="115"/>
      <c r="AW949" s="115"/>
      <c r="AX949" s="115"/>
      <c r="AY949" s="115"/>
      <c r="AZ949" s="115"/>
      <c r="BA949" s="115"/>
      <c r="BB949" s="115"/>
      <c r="BC949" s="115"/>
      <c r="BD949" s="115"/>
      <c r="BE949" s="115"/>
      <c r="BF949" s="115"/>
      <c r="BG949" s="115"/>
      <c r="BH949" s="115"/>
      <c r="BI949" s="115"/>
      <c r="BJ949" s="115"/>
      <c r="BK949" s="115"/>
      <c r="BL949" s="115"/>
      <c r="BM949" s="115"/>
      <c r="BN949" s="115"/>
      <c r="BO949" s="115"/>
      <c r="BP949" s="115"/>
      <c r="BQ949" s="115"/>
      <c r="BR949" s="115"/>
      <c r="BS949" s="115"/>
      <c r="BT949" s="115"/>
      <c r="BU949" s="115"/>
    </row>
    <row r="950" spans="1:73" ht="51" customHeight="1" x14ac:dyDescent="0.3">
      <c r="A950" s="67" t="s">
        <v>499</v>
      </c>
      <c r="B950" s="143" cm="1">
        <f t="array" ref="B950">IF(COUNTA(AF950:BU950)=0,"",_xlfn.XLOOKUP(INDEX(AF950:BU950,MATCH(FALSE,ISBLANK(AF950:BU950),0)),$AF950:$BU950,$AF$738:$BU$738,0))</f>
        <v>45943</v>
      </c>
      <c r="C950" s="67" t="s">
        <v>942</v>
      </c>
      <c r="D950" s="67" t="s">
        <v>943</v>
      </c>
      <c r="E950" s="67">
        <v>2504267578</v>
      </c>
      <c r="F950" s="12" t="s">
        <v>914</v>
      </c>
      <c r="G950" s="12"/>
      <c r="H950" s="12" t="s">
        <v>164</v>
      </c>
      <c r="I950" s="59"/>
      <c r="J950" s="14" t="s">
        <v>1199</v>
      </c>
      <c r="K950" s="14">
        <f>_xlfn.XLOOKUP(CONCATENATE(O950," ",U950),'Liste BT'!$J:$J,'Liste BT'!$C:$C,0)</f>
        <v>0</v>
      </c>
      <c r="L950" s="14" t="s">
        <v>1199</v>
      </c>
      <c r="M950" s="68" t="str">
        <f>IF(N950=0,"",_xlfn.XLOOKUP(N950,'Liste des sites'!$E:$E,'Liste des sites'!$O:$O,""))</f>
        <v>Neuchâtel</v>
      </c>
      <c r="N950" s="12" t="s">
        <v>1179</v>
      </c>
      <c r="O950" s="69" t="str">
        <f>IF(N950=0,"",_xlfn.XLOOKUP(N950,'Liste des sites'!$E:$E,'Liste des sites'!$D:$D,""))</f>
        <v>1266</v>
      </c>
      <c r="P950" s="12" t="s">
        <v>1179</v>
      </c>
      <c r="Q950" s="103" t="s">
        <v>904</v>
      </c>
      <c r="R950" s="69" t="str">
        <f t="shared" si="189"/>
        <v/>
      </c>
      <c r="S950" s="103"/>
      <c r="T950" s="14">
        <f>IF(S950="",0,_xlfn.XLOOKUP(S950,'Clés appart'!$D:$D,'Clés appart'!$G:$G,0))</f>
        <v>0</v>
      </c>
      <c r="U950" s="69"/>
      <c r="V950" s="69"/>
      <c r="W950" s="69" t="str">
        <f>_xlfn.XLOOKUP(R950,'Liste BT'!$J:$J,'Liste BT'!$K:$K,"")</f>
        <v/>
      </c>
      <c r="X950" s="105" t="s">
        <v>904</v>
      </c>
      <c r="Y950" s="13"/>
      <c r="Z950" s="70">
        <f t="shared" si="195"/>
        <v>16</v>
      </c>
      <c r="AA950" s="72">
        <f t="shared" si="191"/>
        <v>0</v>
      </c>
      <c r="AB950" s="72">
        <f t="shared" si="192"/>
        <v>0</v>
      </c>
      <c r="AC950" s="72">
        <f t="shared" si="193"/>
        <v>0</v>
      </c>
      <c r="AD950" s="72">
        <f t="shared" si="194"/>
        <v>0</v>
      </c>
      <c r="AE950" s="59"/>
      <c r="AF950" s="115"/>
      <c r="AG950" s="115"/>
      <c r="AH950" s="115"/>
      <c r="AI950" s="115"/>
      <c r="AJ950" s="115"/>
      <c r="AK950" s="115"/>
      <c r="AL950" s="115"/>
      <c r="AM950" s="115"/>
      <c r="AN950" s="115"/>
      <c r="AO950" s="115"/>
      <c r="AP950" s="115"/>
      <c r="AQ950" s="115"/>
      <c r="AR950" s="115"/>
      <c r="AS950" s="115"/>
      <c r="AT950" s="115">
        <v>8</v>
      </c>
      <c r="AU950" s="115">
        <v>8</v>
      </c>
      <c r="AV950" s="115"/>
      <c r="AW950" s="115"/>
      <c r="AX950" s="115"/>
      <c r="AY950" s="115"/>
      <c r="AZ950" s="115"/>
      <c r="BA950" s="115"/>
      <c r="BB950" s="115"/>
      <c r="BC950" s="115"/>
      <c r="BD950" s="115"/>
      <c r="BE950" s="115"/>
      <c r="BF950" s="115"/>
      <c r="BG950" s="115"/>
      <c r="BH950" s="115"/>
      <c r="BI950" s="115"/>
      <c r="BJ950" s="115"/>
      <c r="BK950" s="115"/>
      <c r="BL950" s="115"/>
      <c r="BM950" s="115"/>
      <c r="BN950" s="115"/>
      <c r="BO950" s="115"/>
      <c r="BP950" s="115"/>
      <c r="BQ950" s="115"/>
      <c r="BR950" s="115"/>
      <c r="BS950" s="115"/>
      <c r="BT950" s="115"/>
      <c r="BU950" s="115"/>
    </row>
    <row r="951" spans="1:73" ht="51" customHeight="1" x14ac:dyDescent="0.3">
      <c r="A951" s="67" t="s">
        <v>499</v>
      </c>
      <c r="B951" s="143" cm="1">
        <f t="array" ref="B951">IF(COUNTA(AF951:BU951)=0,"",_xlfn.XLOOKUP(INDEX(AF951:BU951,MATCH(FALSE,ISBLANK(AF951:BU951),0)),$AF951:$BU951,$AF$738:$BU$738,0))</f>
        <v>45943</v>
      </c>
      <c r="C951" s="67" t="s">
        <v>786</v>
      </c>
      <c r="D951" s="67" t="s">
        <v>964</v>
      </c>
      <c r="E951" s="67">
        <v>2504267579</v>
      </c>
      <c r="F951" s="12" t="s">
        <v>914</v>
      </c>
      <c r="G951" s="12"/>
      <c r="H951" s="12" t="s">
        <v>164</v>
      </c>
      <c r="I951" s="59"/>
      <c r="J951" s="14" t="s">
        <v>1199</v>
      </c>
      <c r="K951" s="14">
        <f>_xlfn.XLOOKUP(CONCATENATE(O951," ",U951),'Liste BT'!$J:$J,'Liste BT'!$C:$C,0)</f>
        <v>0</v>
      </c>
      <c r="L951" s="14" t="s">
        <v>1199</v>
      </c>
      <c r="M951" s="68" t="str">
        <f>IF(N951=0,"",_xlfn.XLOOKUP(N951,'Liste des sites'!$E:$E,'Liste des sites'!$O:$O,""))</f>
        <v>Neuchâtel</v>
      </c>
      <c r="N951" s="12" t="s">
        <v>1179</v>
      </c>
      <c r="O951" s="69" t="str">
        <f>IF(N951=0,"",_xlfn.XLOOKUP(N951,'Liste des sites'!$E:$E,'Liste des sites'!$D:$D,""))</f>
        <v>1266</v>
      </c>
      <c r="P951" s="12" t="s">
        <v>1179</v>
      </c>
      <c r="Q951" s="103" t="s">
        <v>904</v>
      </c>
      <c r="R951" s="69" t="str">
        <f t="shared" si="189"/>
        <v/>
      </c>
      <c r="S951" s="103"/>
      <c r="T951" s="14">
        <f>IF(S951="",0,_xlfn.XLOOKUP(S951,'Clés appart'!$D:$D,'Clés appart'!$G:$G,0))</f>
        <v>0</v>
      </c>
      <c r="U951" s="69"/>
      <c r="V951" s="69"/>
      <c r="W951" s="69" t="str">
        <f>_xlfn.XLOOKUP(R951,'Liste BT'!$J:$J,'Liste BT'!$K:$K,"")</f>
        <v/>
      </c>
      <c r="X951" s="105" t="s">
        <v>904</v>
      </c>
      <c r="Y951" s="13"/>
      <c r="Z951" s="70">
        <f t="shared" si="195"/>
        <v>16</v>
      </c>
      <c r="AA951" s="72">
        <f t="shared" si="191"/>
        <v>0</v>
      </c>
      <c r="AB951" s="72">
        <f t="shared" si="192"/>
        <v>0</v>
      </c>
      <c r="AC951" s="72">
        <f t="shared" si="193"/>
        <v>0</v>
      </c>
      <c r="AD951" s="72">
        <f t="shared" si="194"/>
        <v>0</v>
      </c>
      <c r="AE951" s="59"/>
      <c r="AF951" s="115"/>
      <c r="AG951" s="115"/>
      <c r="AH951" s="115"/>
      <c r="AI951" s="115"/>
      <c r="AJ951" s="115"/>
      <c r="AK951" s="115"/>
      <c r="AL951" s="115"/>
      <c r="AM951" s="115"/>
      <c r="AN951" s="115"/>
      <c r="AO951" s="115"/>
      <c r="AP951" s="115"/>
      <c r="AQ951" s="115"/>
      <c r="AR951" s="115"/>
      <c r="AS951" s="115"/>
      <c r="AT951" s="115">
        <v>8</v>
      </c>
      <c r="AU951" s="115">
        <v>8</v>
      </c>
      <c r="AV951" s="115"/>
      <c r="AW951" s="115"/>
      <c r="AX951" s="115"/>
      <c r="AY951" s="115"/>
      <c r="AZ951" s="115"/>
      <c r="BA951" s="115"/>
      <c r="BB951" s="115"/>
      <c r="BC951" s="115"/>
      <c r="BD951" s="115"/>
      <c r="BE951" s="115"/>
      <c r="BF951" s="115"/>
      <c r="BG951" s="115"/>
      <c r="BH951" s="115"/>
      <c r="BI951" s="115"/>
      <c r="BJ951" s="115"/>
      <c r="BK951" s="115"/>
      <c r="BL951" s="115"/>
      <c r="BM951" s="115"/>
      <c r="BN951" s="115"/>
      <c r="BO951" s="115"/>
      <c r="BP951" s="115"/>
      <c r="BQ951" s="115"/>
      <c r="BR951" s="115"/>
      <c r="BS951" s="115"/>
      <c r="BT951" s="115"/>
      <c r="BU951" s="115"/>
    </row>
    <row r="952" spans="1:73" ht="51" customHeight="1" x14ac:dyDescent="0.3">
      <c r="A952" s="67" t="s">
        <v>499</v>
      </c>
      <c r="B952" s="143" cm="1">
        <f t="array" ref="B952">IF(COUNTA(AF952:BU952)=0,"",_xlfn.XLOOKUP(INDEX(AF952:BU952,MATCH(FALSE,ISBLANK(AF952:BU952),0)),$AF952:$BU952,$AF$738:$BU$738,0))</f>
        <v>45943</v>
      </c>
      <c r="C952" s="67" t="s">
        <v>785</v>
      </c>
      <c r="D952" s="67" t="s">
        <v>1506</v>
      </c>
      <c r="E952" s="67"/>
      <c r="F952" s="12" t="s">
        <v>916</v>
      </c>
      <c r="G952" s="12"/>
      <c r="H952" s="12" t="s">
        <v>164</v>
      </c>
      <c r="I952" s="59"/>
      <c r="J952" s="14" t="s">
        <v>760</v>
      </c>
      <c r="K952" s="14">
        <f>_xlfn.XLOOKUP(CONCATENATE(O952," ",U952),'Liste BT'!$J:$J,'Liste BT'!$C:$C,0)</f>
        <v>0</v>
      </c>
      <c r="L952" s="14" t="s">
        <v>760</v>
      </c>
      <c r="M952" s="68" t="str">
        <f>IF(N952=0,"",_xlfn.XLOOKUP(N952,'Liste des sites'!$E:$E,'Liste des sites'!$O:$O,""))</f>
        <v>Neuchâtel</v>
      </c>
      <c r="N952" s="12" t="s">
        <v>194</v>
      </c>
      <c r="O952" s="69" t="str">
        <f>IF(N952=0,"",_xlfn.XLOOKUP(N952,'Liste des sites'!$E:$E,'Liste des sites'!$D:$D,""))</f>
        <v>144</v>
      </c>
      <c r="P952" s="12" t="s">
        <v>194</v>
      </c>
      <c r="Q952" s="103" t="s">
        <v>906</v>
      </c>
      <c r="R952" s="69" t="str">
        <f t="shared" si="189"/>
        <v/>
      </c>
      <c r="S952" s="103"/>
      <c r="T952" s="14">
        <f>IF(S952="",0,_xlfn.XLOOKUP(S952,'Clés appart'!$D:$D,'Clés appart'!$G:$G,0))</f>
        <v>0</v>
      </c>
      <c r="U952" s="69"/>
      <c r="V952" s="69"/>
      <c r="W952" s="69" t="str">
        <f>_xlfn.XLOOKUP(R952,'Liste BT'!$J:$J,'Liste BT'!$K:$K,"")</f>
        <v/>
      </c>
      <c r="X952" s="105" t="s">
        <v>906</v>
      </c>
      <c r="Y952" s="13"/>
      <c r="Z952" s="70">
        <f t="shared" si="195"/>
        <v>8</v>
      </c>
      <c r="AA952" s="72">
        <f t="shared" si="191"/>
        <v>0</v>
      </c>
      <c r="AB952" s="72">
        <f t="shared" si="192"/>
        <v>0</v>
      </c>
      <c r="AC952" s="72">
        <f t="shared" si="193"/>
        <v>0</v>
      </c>
      <c r="AD952" s="72">
        <f t="shared" si="194"/>
        <v>0</v>
      </c>
      <c r="AE952" s="59"/>
      <c r="AF952" s="115"/>
      <c r="AG952" s="115"/>
      <c r="AH952" s="115"/>
      <c r="AI952" s="115"/>
      <c r="AJ952" s="115"/>
      <c r="AK952" s="115"/>
      <c r="AL952" s="115"/>
      <c r="AM952" s="115"/>
      <c r="AN952" s="115"/>
      <c r="AO952" s="115"/>
      <c r="AP952" s="115"/>
      <c r="AQ952" s="115"/>
      <c r="AR952" s="115"/>
      <c r="AS952" s="115"/>
      <c r="AT952" s="115">
        <v>8</v>
      </c>
      <c r="AU952" s="115"/>
      <c r="AV952" s="115"/>
      <c r="AW952" s="115"/>
      <c r="AX952" s="115"/>
      <c r="AY952" s="115"/>
      <c r="AZ952" s="115"/>
      <c r="BA952" s="115"/>
      <c r="BB952" s="115"/>
      <c r="BC952" s="115"/>
      <c r="BD952" s="115"/>
      <c r="BE952" s="115"/>
      <c r="BF952" s="115"/>
      <c r="BG952" s="115"/>
      <c r="BH952" s="115"/>
      <c r="BI952" s="115"/>
      <c r="BJ952" s="115"/>
      <c r="BK952" s="115"/>
      <c r="BL952" s="115"/>
      <c r="BM952" s="115"/>
      <c r="BN952" s="115"/>
      <c r="BO952" s="115"/>
      <c r="BP952" s="115"/>
      <c r="BQ952" s="115"/>
      <c r="BR952" s="115"/>
      <c r="BS952" s="115"/>
      <c r="BT952" s="115"/>
      <c r="BU952" s="115"/>
    </row>
    <row r="953" spans="1:73" ht="51" customHeight="1" x14ac:dyDescent="0.3">
      <c r="A953" s="67" t="s">
        <v>499</v>
      </c>
      <c r="B953" s="143" cm="1">
        <f t="array" ref="B953">IF(COUNTA(AF953:BU953)=0,"",_xlfn.XLOOKUP(INDEX(AF953:BU953,MATCH(FALSE,ISBLANK(AF953:BU953),0)),$AF953:$BU953,$AF$738:$BU$738,0))</f>
        <v>45943</v>
      </c>
      <c r="C953" s="67" t="s">
        <v>931</v>
      </c>
      <c r="D953" s="67" t="s">
        <v>932</v>
      </c>
      <c r="E953" s="67"/>
      <c r="F953" s="12" t="s">
        <v>916</v>
      </c>
      <c r="G953" s="12"/>
      <c r="H953" s="12" t="s">
        <v>164</v>
      </c>
      <c r="I953" s="59"/>
      <c r="J953" s="14" t="s">
        <v>760</v>
      </c>
      <c r="K953" s="14">
        <f>_xlfn.XLOOKUP(CONCATENATE(O953," ",U953),'Liste BT'!$J:$J,'Liste BT'!$C:$C,0)</f>
        <v>0</v>
      </c>
      <c r="L953" s="14" t="s">
        <v>760</v>
      </c>
      <c r="M953" s="68" t="str">
        <f>IF(N953=0,"",_xlfn.XLOOKUP(N953,'Liste des sites'!$E:$E,'Liste des sites'!$O:$O,""))</f>
        <v>Neuchâtel</v>
      </c>
      <c r="N953" s="12" t="s">
        <v>194</v>
      </c>
      <c r="O953" s="69" t="str">
        <f>IF(N953=0,"",_xlfn.XLOOKUP(N953,'Liste des sites'!$E:$E,'Liste des sites'!$D:$D,""))</f>
        <v>144</v>
      </c>
      <c r="P953" s="12" t="s">
        <v>194</v>
      </c>
      <c r="Q953" s="103" t="s">
        <v>906</v>
      </c>
      <c r="R953" s="69" t="str">
        <f t="shared" si="189"/>
        <v/>
      </c>
      <c r="S953" s="103"/>
      <c r="T953" s="14">
        <f>IF(S953="",0,_xlfn.XLOOKUP(S953,'Clés appart'!$D:$D,'Clés appart'!$G:$G,0))</f>
        <v>0</v>
      </c>
      <c r="U953" s="69"/>
      <c r="V953" s="69"/>
      <c r="W953" s="69" t="str">
        <f>_xlfn.XLOOKUP(R953,'Liste BT'!$J:$J,'Liste BT'!$K:$K,"")</f>
        <v/>
      </c>
      <c r="X953" s="105" t="s">
        <v>906</v>
      </c>
      <c r="Y953" s="13"/>
      <c r="Z953" s="70">
        <f t="shared" si="195"/>
        <v>8</v>
      </c>
      <c r="AA953" s="72">
        <f t="shared" si="191"/>
        <v>0</v>
      </c>
      <c r="AB953" s="72">
        <f t="shared" si="192"/>
        <v>0</v>
      </c>
      <c r="AC953" s="72">
        <f t="shared" si="193"/>
        <v>0</v>
      </c>
      <c r="AD953" s="72">
        <f t="shared" si="194"/>
        <v>0</v>
      </c>
      <c r="AE953" s="59"/>
      <c r="AF953" s="115"/>
      <c r="AG953" s="115"/>
      <c r="AH953" s="115"/>
      <c r="AI953" s="115"/>
      <c r="AJ953" s="115"/>
      <c r="AK953" s="115"/>
      <c r="AL953" s="115"/>
      <c r="AM953" s="115"/>
      <c r="AN953" s="115"/>
      <c r="AO953" s="115"/>
      <c r="AP953" s="115"/>
      <c r="AQ953" s="115"/>
      <c r="AR953" s="115"/>
      <c r="AS953" s="115"/>
      <c r="AT953" s="115">
        <v>8</v>
      </c>
      <c r="AU953" s="115"/>
      <c r="AV953" s="115"/>
      <c r="AW953" s="115"/>
      <c r="AX953" s="115"/>
      <c r="AY953" s="115"/>
      <c r="AZ953" s="115"/>
      <c r="BA953" s="115"/>
      <c r="BB953" s="115"/>
      <c r="BC953" s="115"/>
      <c r="BD953" s="115"/>
      <c r="BE953" s="115"/>
      <c r="BF953" s="115"/>
      <c r="BG953" s="115"/>
      <c r="BH953" s="115"/>
      <c r="BI953" s="115"/>
      <c r="BJ953" s="115"/>
      <c r="BK953" s="115"/>
      <c r="BL953" s="115"/>
      <c r="BM953" s="115"/>
      <c r="BN953" s="115"/>
      <c r="BO953" s="115"/>
      <c r="BP953" s="115"/>
      <c r="BQ953" s="115"/>
      <c r="BR953" s="115"/>
      <c r="BS953" s="115"/>
      <c r="BT953" s="115"/>
      <c r="BU953" s="115"/>
    </row>
    <row r="954" spans="1:73" ht="51" customHeight="1" x14ac:dyDescent="0.3">
      <c r="A954" s="67" t="s">
        <v>499</v>
      </c>
      <c r="B954" s="143" cm="1">
        <f t="array" ref="B954">IF(COUNTA(AF954:BU954)=0,"",_xlfn.XLOOKUP(INDEX(AF954:BU954,MATCH(FALSE,ISBLANK(AF954:BU954),0)),$AF954:$BU954,$AF$738:$BU$738,0))</f>
        <v>45939</v>
      </c>
      <c r="C954" s="67" t="s">
        <v>985</v>
      </c>
      <c r="D954" s="67" t="s">
        <v>986</v>
      </c>
      <c r="E954" s="67">
        <v>2504266709</v>
      </c>
      <c r="F954" s="12" t="s">
        <v>878</v>
      </c>
      <c r="G954" s="12"/>
      <c r="H954" s="12" t="s">
        <v>164</v>
      </c>
      <c r="I954" s="59"/>
      <c r="J954" s="14" t="s">
        <v>1264</v>
      </c>
      <c r="K954" s="14">
        <f>_xlfn.XLOOKUP(CONCATENATE(O954," ",U954),'Liste BT'!$J:$J,'Liste BT'!$C:$C,0)</f>
        <v>0</v>
      </c>
      <c r="L954" s="14" t="s">
        <v>1264</v>
      </c>
      <c r="M954" s="68" t="str">
        <f>IF(N954=0,"",_xlfn.XLOOKUP(N954,'Liste des sites'!$E:$E,'Liste des sites'!$O:$O,""))</f>
        <v>Neuchâtel</v>
      </c>
      <c r="N954" s="12" t="s">
        <v>569</v>
      </c>
      <c r="O954" s="69">
        <f>IF(N954=0,"",_xlfn.XLOOKUP(N954,'Liste des sites'!$E:$E,'Liste des sites'!$D:$D,""))</f>
        <v>0</v>
      </c>
      <c r="P954" s="12" t="s">
        <v>569</v>
      </c>
      <c r="Q954" s="103" t="s">
        <v>876</v>
      </c>
      <c r="R954" s="69" t="str">
        <f t="shared" si="189"/>
        <v/>
      </c>
      <c r="S954" s="103"/>
      <c r="T954" s="14">
        <f>IF(S954="",0,_xlfn.XLOOKUP(S954,'Clés appart'!$D:$D,'Clés appart'!$G:$G,0))</f>
        <v>0</v>
      </c>
      <c r="U954" s="69"/>
      <c r="V954" s="69"/>
      <c r="W954" s="69" t="str">
        <f>_xlfn.XLOOKUP(R954,'Liste BT'!$J:$J,'Liste BT'!$K:$K,"")</f>
        <v/>
      </c>
      <c r="X954" s="105" t="s">
        <v>876</v>
      </c>
      <c r="Y954" s="13"/>
      <c r="Z954" s="70">
        <f t="shared" si="195"/>
        <v>4</v>
      </c>
      <c r="AA954" s="72">
        <f t="shared" si="191"/>
        <v>0</v>
      </c>
      <c r="AB954" s="72">
        <f t="shared" si="192"/>
        <v>0</v>
      </c>
      <c r="AC954" s="72">
        <f t="shared" si="193"/>
        <v>0</v>
      </c>
      <c r="AD954" s="72">
        <f t="shared" si="194"/>
        <v>0</v>
      </c>
      <c r="AE954" s="59"/>
      <c r="AF954" s="115"/>
      <c r="AG954" s="115"/>
      <c r="AH954" s="115"/>
      <c r="AI954" s="115"/>
      <c r="AJ954" s="115"/>
      <c r="AK954" s="115"/>
      <c r="AL954" s="115"/>
      <c r="AM954" s="115"/>
      <c r="AN954" s="115"/>
      <c r="AO954" s="115"/>
      <c r="AP954" s="115">
        <v>4</v>
      </c>
      <c r="AQ954" s="115"/>
      <c r="AR954" s="115"/>
      <c r="AS954" s="115"/>
      <c r="AT954" s="115"/>
      <c r="AU954" s="115"/>
      <c r="AV954" s="115"/>
      <c r="AW954" s="115"/>
      <c r="AX954" s="115"/>
      <c r="AY954" s="115"/>
      <c r="AZ954" s="115"/>
      <c r="BA954" s="115"/>
      <c r="BB954" s="115"/>
      <c r="BC954" s="115"/>
      <c r="BD954" s="115"/>
      <c r="BE954" s="115"/>
      <c r="BF954" s="115"/>
      <c r="BG954" s="115"/>
      <c r="BH954" s="115"/>
      <c r="BI954" s="115"/>
      <c r="BJ954" s="115"/>
      <c r="BK954" s="115"/>
      <c r="BL954" s="115"/>
      <c r="BM954" s="115"/>
      <c r="BN954" s="115"/>
      <c r="BO954" s="115"/>
      <c r="BP954" s="115"/>
      <c r="BQ954" s="115"/>
      <c r="BR954" s="115"/>
      <c r="BS954" s="115"/>
      <c r="BT954" s="115"/>
      <c r="BU954" s="115"/>
    </row>
    <row r="955" spans="1:73" ht="51" customHeight="1" x14ac:dyDescent="0.3">
      <c r="A955" s="67" t="s">
        <v>499</v>
      </c>
      <c r="B955" s="143" cm="1">
        <f t="array" ref="B955">IF(COUNTA(AF955:BU955)=0,"",_xlfn.XLOOKUP(INDEX(AF955:BU955,MATCH(FALSE,ISBLANK(AF955:BU955),0)),$AF955:$BU955,$AF$738:$BU$738,0))</f>
        <v>45939</v>
      </c>
      <c r="C955" s="67" t="s">
        <v>973</v>
      </c>
      <c r="D955" s="67" t="s">
        <v>974</v>
      </c>
      <c r="E955" s="67">
        <v>2504266874</v>
      </c>
      <c r="F955" s="12" t="s">
        <v>878</v>
      </c>
      <c r="G955" s="12"/>
      <c r="H955" s="12" t="s">
        <v>164</v>
      </c>
      <c r="I955" s="59"/>
      <c r="J955" s="14" t="s">
        <v>1264</v>
      </c>
      <c r="K955" s="14">
        <f>_xlfn.XLOOKUP(CONCATENATE(O955," ",U955),'Liste BT'!$J:$J,'Liste BT'!$C:$C,0)</f>
        <v>0</v>
      </c>
      <c r="L955" s="14" t="s">
        <v>1264</v>
      </c>
      <c r="M955" s="68" t="str">
        <f>IF(N955=0,"",_xlfn.XLOOKUP(N955,'Liste des sites'!$E:$E,'Liste des sites'!$O:$O,""))</f>
        <v>Neuchâtel</v>
      </c>
      <c r="N955" s="12" t="s">
        <v>569</v>
      </c>
      <c r="O955" s="69">
        <f>IF(N955=0,"",_xlfn.XLOOKUP(N955,'Liste des sites'!$E:$E,'Liste des sites'!$D:$D,""))</f>
        <v>0</v>
      </c>
      <c r="P955" s="12" t="s">
        <v>569</v>
      </c>
      <c r="Q955" s="103" t="s">
        <v>876</v>
      </c>
      <c r="R955" s="69" t="str">
        <f t="shared" si="189"/>
        <v/>
      </c>
      <c r="S955" s="103"/>
      <c r="T955" s="14">
        <f>IF(S955="",0,_xlfn.XLOOKUP(S955,'Clés appart'!$D:$D,'Clés appart'!$G:$G,0))</f>
        <v>0</v>
      </c>
      <c r="U955" s="69"/>
      <c r="V955" s="69"/>
      <c r="W955" s="69" t="str">
        <f>_xlfn.XLOOKUP(R955,'Liste BT'!$J:$J,'Liste BT'!$K:$K,"")</f>
        <v/>
      </c>
      <c r="X955" s="105" t="s">
        <v>876</v>
      </c>
      <c r="Y955" s="13"/>
      <c r="Z955" s="70">
        <f t="shared" si="195"/>
        <v>3.5</v>
      </c>
      <c r="AA955" s="72">
        <f t="shared" si="191"/>
        <v>0</v>
      </c>
      <c r="AB955" s="72">
        <f t="shared" si="192"/>
        <v>0</v>
      </c>
      <c r="AC955" s="72">
        <f t="shared" si="193"/>
        <v>0</v>
      </c>
      <c r="AD955" s="72">
        <f t="shared" si="194"/>
        <v>0</v>
      </c>
      <c r="AE955" s="59"/>
      <c r="AF955" s="115"/>
      <c r="AG955" s="115"/>
      <c r="AH955" s="115"/>
      <c r="AI955" s="115"/>
      <c r="AJ955" s="115"/>
      <c r="AK955" s="115"/>
      <c r="AL955" s="115"/>
      <c r="AM955" s="115"/>
      <c r="AN955" s="115"/>
      <c r="AO955" s="115"/>
      <c r="AP955" s="115">
        <v>3.5</v>
      </c>
      <c r="AQ955" s="115"/>
      <c r="AR955" s="115"/>
      <c r="AS955" s="115"/>
      <c r="AT955" s="115"/>
      <c r="AU955" s="115"/>
      <c r="AV955" s="115"/>
      <c r="AW955" s="115"/>
      <c r="AX955" s="115"/>
      <c r="AY955" s="115"/>
      <c r="AZ955" s="115"/>
      <c r="BA955" s="115"/>
      <c r="BB955" s="115"/>
      <c r="BC955" s="115"/>
      <c r="BD955" s="115"/>
      <c r="BE955" s="115"/>
      <c r="BF955" s="115"/>
      <c r="BG955" s="115"/>
      <c r="BH955" s="115"/>
      <c r="BI955" s="115"/>
      <c r="BJ955" s="115"/>
      <c r="BK955" s="115"/>
      <c r="BL955" s="115"/>
      <c r="BM955" s="115"/>
      <c r="BN955" s="115"/>
      <c r="BO955" s="115"/>
      <c r="BP955" s="115"/>
      <c r="BQ955" s="115"/>
      <c r="BR955" s="115"/>
      <c r="BS955" s="115"/>
      <c r="BT955" s="115"/>
      <c r="BU955" s="115"/>
    </row>
    <row r="956" spans="1:73" ht="51" customHeight="1" x14ac:dyDescent="0.3">
      <c r="A956" s="67" t="s">
        <v>499</v>
      </c>
      <c r="B956" s="143" cm="1">
        <f t="array" ref="B956">IF(COUNTA(AF956:BU956)=0,"",_xlfn.XLOOKUP(INDEX(AF956:BU956,MATCH(FALSE,ISBLANK(AF956:BU956),0)),$AF956:$BU956,$AF$738:$BU$738,0))</f>
        <v>45932</v>
      </c>
      <c r="C956" s="67" t="s">
        <v>919</v>
      </c>
      <c r="D956" s="67" t="s">
        <v>920</v>
      </c>
      <c r="E956" s="67">
        <v>2504267604</v>
      </c>
      <c r="F956" s="12" t="s">
        <v>917</v>
      </c>
      <c r="G956" s="12"/>
      <c r="H956" s="12" t="s">
        <v>164</v>
      </c>
      <c r="I956" s="59"/>
      <c r="J956" s="14" t="s">
        <v>1212</v>
      </c>
      <c r="K956" s="14">
        <f>_xlfn.XLOOKUP(CONCATENATE(O956," ",U956),'Liste BT'!$J:$J,'Liste BT'!$C:$C,0)</f>
        <v>0</v>
      </c>
      <c r="L956" s="14" t="s">
        <v>1212</v>
      </c>
      <c r="M956" s="68" t="str">
        <f>IF(N956=0,"",_xlfn.XLOOKUP(N956,'Liste des sites'!$E:$E,'Liste des sites'!$O:$O,""))</f>
        <v>Neuchâtel</v>
      </c>
      <c r="N956" s="12" t="s">
        <v>1179</v>
      </c>
      <c r="O956" s="69" t="str">
        <f>IF(N956=0,"",_xlfn.XLOOKUP(N956,'Liste des sites'!$E:$E,'Liste des sites'!$D:$D,""))</f>
        <v>1266</v>
      </c>
      <c r="P956" s="12" t="s">
        <v>1179</v>
      </c>
      <c r="Q956" s="103" t="s">
        <v>908</v>
      </c>
      <c r="R956" s="69" t="str">
        <f t="shared" si="189"/>
        <v/>
      </c>
      <c r="S956" s="103"/>
      <c r="T956" s="14">
        <f>IF(S956="",0,_xlfn.XLOOKUP(S956,'Clés appart'!$D:$D,'Clés appart'!$G:$G,0))</f>
        <v>0</v>
      </c>
      <c r="U956" s="69"/>
      <c r="V956" s="69"/>
      <c r="W956" s="69" t="str">
        <f>_xlfn.XLOOKUP(R956,'Liste BT'!$J:$J,'Liste BT'!$K:$K,"")</f>
        <v/>
      </c>
      <c r="X956" s="105" t="s">
        <v>908</v>
      </c>
      <c r="Y956" s="13"/>
      <c r="Z956" s="70">
        <f t="shared" si="195"/>
        <v>8</v>
      </c>
      <c r="AA956" s="72">
        <f t="shared" si="191"/>
        <v>0</v>
      </c>
      <c r="AB956" s="72">
        <f t="shared" si="192"/>
        <v>0</v>
      </c>
      <c r="AC956" s="72">
        <f t="shared" si="193"/>
        <v>0</v>
      </c>
      <c r="AD956" s="72">
        <f t="shared" si="194"/>
        <v>0</v>
      </c>
      <c r="AE956" s="59"/>
      <c r="AF956" s="115"/>
      <c r="AG956" s="115"/>
      <c r="AH956" s="115"/>
      <c r="AI956" s="115">
        <v>4</v>
      </c>
      <c r="AJ956" s="115">
        <v>4</v>
      </c>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c r="BJ956" s="115"/>
      <c r="BK956" s="115"/>
      <c r="BL956" s="115"/>
      <c r="BM956" s="115"/>
      <c r="BN956" s="115"/>
      <c r="BO956" s="115"/>
      <c r="BP956" s="115"/>
      <c r="BQ956" s="115"/>
      <c r="BR956" s="115"/>
      <c r="BS956" s="115"/>
      <c r="BT956" s="115"/>
      <c r="BU956" s="115"/>
    </row>
    <row r="957" spans="1:73" ht="51" customHeight="1" x14ac:dyDescent="0.3">
      <c r="A957" s="67" t="s">
        <v>499</v>
      </c>
      <c r="B957" s="143" cm="1">
        <f t="array" ref="B957">IF(COUNTA(AF957:BU957)=0,"",_xlfn.XLOOKUP(INDEX(AF957:BU957,MATCH(FALSE,ISBLANK(AF957:BU957),0)),$AF957:$BU957,$AF$738:$BU$738,0))</f>
        <v>45936</v>
      </c>
      <c r="C957" s="67" t="s">
        <v>919</v>
      </c>
      <c r="D957" s="67" t="s">
        <v>920</v>
      </c>
      <c r="E957" s="67">
        <v>2504267604</v>
      </c>
      <c r="F957" s="12" t="s">
        <v>918</v>
      </c>
      <c r="G957" s="12"/>
      <c r="H957" s="12" t="s">
        <v>164</v>
      </c>
      <c r="I957" s="59"/>
      <c r="J957" s="14" t="s">
        <v>1201</v>
      </c>
      <c r="K957" s="14">
        <f>_xlfn.XLOOKUP(CONCATENATE(O957," ",U957),'Liste BT'!$J:$J,'Liste BT'!$C:$C,0)</f>
        <v>0</v>
      </c>
      <c r="L957" s="14" t="s">
        <v>1201</v>
      </c>
      <c r="M957" s="68" t="str">
        <f>IF(N957=0,"",_xlfn.XLOOKUP(N957,'Liste des sites'!$E:$E,'Liste des sites'!$O:$O,""))</f>
        <v>Neuchâtel</v>
      </c>
      <c r="N957" s="12" t="s">
        <v>1179</v>
      </c>
      <c r="O957" s="69" t="str">
        <f>IF(N957=0,"",_xlfn.XLOOKUP(N957,'Liste des sites'!$E:$E,'Liste des sites'!$D:$D,""))</f>
        <v>1266</v>
      </c>
      <c r="P957" s="12" t="s">
        <v>1179</v>
      </c>
      <c r="Q957" s="103" t="s">
        <v>909</v>
      </c>
      <c r="R957" s="69" t="str">
        <f t="shared" si="189"/>
        <v/>
      </c>
      <c r="S957" s="103"/>
      <c r="T957" s="14">
        <f>IF(S957="",0,_xlfn.XLOOKUP(S957,'Clés appart'!$D:$D,'Clés appart'!$G:$G,0))</f>
        <v>0</v>
      </c>
      <c r="U957" s="69"/>
      <c r="V957" s="69"/>
      <c r="W957" s="69" t="str">
        <f>_xlfn.XLOOKUP(R957,'Liste BT'!$J:$J,'Liste BT'!$K:$K,"")</f>
        <v/>
      </c>
      <c r="X957" s="105" t="s">
        <v>2761</v>
      </c>
      <c r="Y957" s="13">
        <v>32</v>
      </c>
      <c r="Z957" s="70">
        <f t="shared" si="195"/>
        <v>34.5</v>
      </c>
      <c r="AA957" s="72">
        <f t="shared" si="191"/>
        <v>0</v>
      </c>
      <c r="AB957" s="72">
        <f t="shared" si="192"/>
        <v>0</v>
      </c>
      <c r="AC957" s="72">
        <f t="shared" si="193"/>
        <v>0</v>
      </c>
      <c r="AD957" s="72">
        <f t="shared" si="194"/>
        <v>0</v>
      </c>
      <c r="AE957" s="59"/>
      <c r="AF957" s="115"/>
      <c r="AG957" s="115"/>
      <c r="AH957" s="115"/>
      <c r="AI957" s="115"/>
      <c r="AJ957" s="115"/>
      <c r="AK957" s="115"/>
      <c r="AL957" s="115"/>
      <c r="AM957" s="115">
        <v>5.5</v>
      </c>
      <c r="AN957" s="115">
        <v>4.5</v>
      </c>
      <c r="AO957" s="115">
        <v>4.5</v>
      </c>
      <c r="AP957" s="115">
        <v>4</v>
      </c>
      <c r="AQ957" s="115">
        <v>4</v>
      </c>
      <c r="AR957" s="115"/>
      <c r="AS957" s="115"/>
      <c r="AT957" s="115">
        <v>4</v>
      </c>
      <c r="AU957" s="115">
        <v>4</v>
      </c>
      <c r="AV957" s="115">
        <v>4</v>
      </c>
      <c r="AW957" s="115"/>
      <c r="AX957" s="115"/>
      <c r="AY957" s="115"/>
      <c r="AZ957" s="115"/>
      <c r="BA957" s="115"/>
      <c r="BB957" s="115"/>
      <c r="BC957" s="115"/>
      <c r="BD957" s="115"/>
      <c r="BE957" s="115"/>
      <c r="BF957" s="115"/>
      <c r="BG957" s="115"/>
      <c r="BH957" s="115"/>
      <c r="BI957" s="115"/>
      <c r="BJ957" s="115"/>
      <c r="BK957" s="115"/>
      <c r="BL957" s="115"/>
      <c r="BM957" s="115"/>
      <c r="BN957" s="115"/>
      <c r="BO957" s="115"/>
      <c r="BP957" s="115"/>
      <c r="BQ957" s="115"/>
      <c r="BR957" s="115"/>
      <c r="BS957" s="115"/>
      <c r="BT957" s="115"/>
      <c r="BU957" s="115"/>
    </row>
    <row r="958" spans="1:73" ht="51" customHeight="1" x14ac:dyDescent="0.3">
      <c r="A958" s="67" t="s">
        <v>499</v>
      </c>
      <c r="B958" s="143" cm="1">
        <f t="array" ref="B958">IF(COUNTA(AF958:BU958)=0,"",_xlfn.XLOOKUP(INDEX(AF958:BU958,MATCH(FALSE,ISBLANK(AF958:BU958),0)),$AF958:$BU958,$AF$738:$BU$738,0))</f>
        <v>45936</v>
      </c>
      <c r="C958" s="67" t="s">
        <v>988</v>
      </c>
      <c r="D958" s="67" t="s">
        <v>987</v>
      </c>
      <c r="E958" s="67">
        <v>2403264809</v>
      </c>
      <c r="F958" s="12" t="s">
        <v>918</v>
      </c>
      <c r="G958" s="12"/>
      <c r="H958" s="12" t="s">
        <v>164</v>
      </c>
      <c r="I958" s="59"/>
      <c r="J958" s="14" t="s">
        <v>1201</v>
      </c>
      <c r="K958" s="14">
        <f>_xlfn.XLOOKUP(CONCATENATE(O958," ",U958),'Liste BT'!$J:$J,'Liste BT'!$C:$C,0)</f>
        <v>0</v>
      </c>
      <c r="L958" s="14" t="s">
        <v>1201</v>
      </c>
      <c r="M958" s="68" t="str">
        <f>IF(N958=0,"",_xlfn.XLOOKUP(N958,'Liste des sites'!$E:$E,'Liste des sites'!$O:$O,""))</f>
        <v>Neuchâtel</v>
      </c>
      <c r="N958" s="12" t="s">
        <v>1179</v>
      </c>
      <c r="O958" s="69" t="str">
        <f>IF(N958=0,"",_xlfn.XLOOKUP(N958,'Liste des sites'!$E:$E,'Liste des sites'!$D:$D,""))</f>
        <v>1266</v>
      </c>
      <c r="P958" s="12" t="s">
        <v>1179</v>
      </c>
      <c r="Q958" s="103" t="s">
        <v>909</v>
      </c>
      <c r="R958" s="69" t="str">
        <f t="shared" si="189"/>
        <v/>
      </c>
      <c r="S958" s="103"/>
      <c r="T958" s="14">
        <f>IF(S958="",0,_xlfn.XLOOKUP(S958,'Clés appart'!$D:$D,'Clés appart'!$G:$G,0))</f>
        <v>0</v>
      </c>
      <c r="U958" s="69"/>
      <c r="V958" s="69"/>
      <c r="W958" s="69" t="str">
        <f>_xlfn.XLOOKUP(R958,'Liste BT'!$J:$J,'Liste BT'!$K:$K,"")</f>
        <v/>
      </c>
      <c r="X958" s="105" t="s">
        <v>909</v>
      </c>
      <c r="Y958" s="13">
        <v>32</v>
      </c>
      <c r="Z958" s="70">
        <f t="shared" si="195"/>
        <v>32</v>
      </c>
      <c r="AA958" s="72">
        <f t="shared" si="191"/>
        <v>0</v>
      </c>
      <c r="AB958" s="72">
        <f t="shared" si="192"/>
        <v>0</v>
      </c>
      <c r="AC958" s="72">
        <f t="shared" si="193"/>
        <v>0</v>
      </c>
      <c r="AD958" s="72">
        <f t="shared" si="194"/>
        <v>0</v>
      </c>
      <c r="AE958" s="59" t="s">
        <v>1005</v>
      </c>
      <c r="AF958" s="115"/>
      <c r="AG958" s="115"/>
      <c r="AH958" s="115"/>
      <c r="AI958" s="115"/>
      <c r="AJ958" s="115"/>
      <c r="AK958" s="115"/>
      <c r="AL958" s="115"/>
      <c r="AM958" s="115">
        <v>4</v>
      </c>
      <c r="AN958" s="115">
        <v>4</v>
      </c>
      <c r="AO958" s="115">
        <v>4</v>
      </c>
      <c r="AP958" s="115">
        <v>4</v>
      </c>
      <c r="AQ958" s="115">
        <v>4</v>
      </c>
      <c r="AR958" s="115"/>
      <c r="AS958" s="115"/>
      <c r="AT958" s="115">
        <v>4</v>
      </c>
      <c r="AU958" s="115">
        <v>4</v>
      </c>
      <c r="AV958" s="115">
        <v>4</v>
      </c>
      <c r="AW958" s="115"/>
      <c r="AX958" s="115"/>
      <c r="AY958" s="115"/>
      <c r="AZ958" s="115"/>
      <c r="BA958" s="115"/>
      <c r="BB958" s="115"/>
      <c r="BC958" s="115"/>
      <c r="BD958" s="115"/>
      <c r="BE958" s="115"/>
      <c r="BF958" s="115"/>
      <c r="BG958" s="115"/>
      <c r="BH958" s="115"/>
      <c r="BI958" s="115"/>
      <c r="BJ958" s="115"/>
      <c r="BK958" s="115"/>
      <c r="BL958" s="115"/>
      <c r="BM958" s="115"/>
      <c r="BN958" s="115"/>
      <c r="BO958" s="115"/>
      <c r="BP958" s="115"/>
      <c r="BQ958" s="115"/>
      <c r="BR958" s="115"/>
      <c r="BS958" s="115"/>
      <c r="BT958" s="115"/>
      <c r="BU958" s="115"/>
    </row>
    <row r="959" spans="1:73" ht="51" customHeight="1" x14ac:dyDescent="0.3">
      <c r="A959" s="67" t="s">
        <v>499</v>
      </c>
      <c r="B959" s="143" cm="1">
        <f t="array" ref="B959">IF(COUNTA(AF959:BU959)=0,"",_xlfn.XLOOKUP(INDEX(AF959:BU959,MATCH(FALSE,ISBLANK(AF959:BU959),0)),$AF959:$BU959,$AF$738:$BU$738,0))</f>
        <v>45936</v>
      </c>
      <c r="C959" s="67" t="s">
        <v>941</v>
      </c>
      <c r="D959" s="67" t="s">
        <v>940</v>
      </c>
      <c r="E959" s="67">
        <v>2404263436</v>
      </c>
      <c r="F959" s="12" t="s">
        <v>918</v>
      </c>
      <c r="G959" s="12"/>
      <c r="H959" s="12" t="s">
        <v>164</v>
      </c>
      <c r="I959" s="59"/>
      <c r="J959" s="14" t="s">
        <v>1201</v>
      </c>
      <c r="K959" s="14">
        <f>_xlfn.XLOOKUP(CONCATENATE(O959," ",U959),'Liste BT'!$J:$J,'Liste BT'!$C:$C,0)</f>
        <v>0</v>
      </c>
      <c r="L959" s="14" t="s">
        <v>1201</v>
      </c>
      <c r="M959" s="68" t="str">
        <f>IF(N959=0,"",_xlfn.XLOOKUP(N959,'Liste des sites'!$E:$E,'Liste des sites'!$O:$O,""))</f>
        <v>Neuchâtel</v>
      </c>
      <c r="N959" s="12" t="s">
        <v>1179</v>
      </c>
      <c r="O959" s="69" t="str">
        <f>IF(N959=0,"",_xlfn.XLOOKUP(N959,'Liste des sites'!$E:$E,'Liste des sites'!$D:$D,""))</f>
        <v>1266</v>
      </c>
      <c r="P959" s="12" t="s">
        <v>1179</v>
      </c>
      <c r="Q959" s="103" t="s">
        <v>909</v>
      </c>
      <c r="R959" s="69" t="str">
        <f t="shared" si="189"/>
        <v/>
      </c>
      <c r="S959" s="103"/>
      <c r="T959" s="14">
        <f>IF(S959="",0,_xlfn.XLOOKUP(S959,'Clés appart'!$D:$D,'Clés appart'!$G:$G,0))</f>
        <v>0</v>
      </c>
      <c r="U959" s="69"/>
      <c r="V959" s="69"/>
      <c r="W959" s="69" t="str">
        <f>_xlfn.XLOOKUP(R959,'Liste BT'!$J:$J,'Liste BT'!$K:$K,"")</f>
        <v/>
      </c>
      <c r="X959" s="105" t="s">
        <v>909</v>
      </c>
      <c r="Y959" s="13">
        <v>32</v>
      </c>
      <c r="Z959" s="70">
        <f t="shared" si="195"/>
        <v>32</v>
      </c>
      <c r="AA959" s="72">
        <f t="shared" si="191"/>
        <v>0</v>
      </c>
      <c r="AB959" s="72">
        <f t="shared" si="192"/>
        <v>0</v>
      </c>
      <c r="AC959" s="72">
        <f t="shared" si="193"/>
        <v>0</v>
      </c>
      <c r="AD959" s="72">
        <f t="shared" si="194"/>
        <v>0</v>
      </c>
      <c r="AE959" s="59" t="s">
        <v>1005</v>
      </c>
      <c r="AF959" s="115"/>
      <c r="AG959" s="115"/>
      <c r="AH959" s="115"/>
      <c r="AI959" s="115"/>
      <c r="AJ959" s="115"/>
      <c r="AK959" s="115"/>
      <c r="AL959" s="115"/>
      <c r="AM959" s="115">
        <v>4</v>
      </c>
      <c r="AN959" s="115">
        <v>4</v>
      </c>
      <c r="AO959" s="115">
        <v>4</v>
      </c>
      <c r="AP959" s="115">
        <v>4</v>
      </c>
      <c r="AQ959" s="115">
        <v>4</v>
      </c>
      <c r="AR959" s="115"/>
      <c r="AS959" s="115"/>
      <c r="AT959" s="115">
        <v>4</v>
      </c>
      <c r="AU959" s="115">
        <v>4</v>
      </c>
      <c r="AV959" s="115">
        <v>4</v>
      </c>
      <c r="AW959" s="115"/>
      <c r="AX959" s="115"/>
      <c r="AY959" s="115"/>
      <c r="AZ959" s="115"/>
      <c r="BA959" s="115"/>
      <c r="BB959" s="115"/>
      <c r="BC959" s="115"/>
      <c r="BD959" s="115"/>
      <c r="BE959" s="115"/>
      <c r="BF959" s="115"/>
      <c r="BG959" s="115"/>
      <c r="BH959" s="115"/>
      <c r="BI959" s="115"/>
      <c r="BJ959" s="115"/>
      <c r="BK959" s="115"/>
      <c r="BL959" s="115"/>
      <c r="BM959" s="115"/>
      <c r="BN959" s="115"/>
      <c r="BO959" s="115"/>
      <c r="BP959" s="115"/>
      <c r="BQ959" s="115"/>
      <c r="BR959" s="115"/>
      <c r="BS959" s="115"/>
      <c r="BT959" s="115"/>
      <c r="BU959" s="115"/>
    </row>
    <row r="960" spans="1:73" ht="51" customHeight="1" x14ac:dyDescent="0.3">
      <c r="A960" s="67" t="s">
        <v>499</v>
      </c>
      <c r="B960" s="143" cm="1">
        <f t="array" ref="B960">IF(COUNTA(AF960:BU960)=0,"",_xlfn.XLOOKUP(INDEX(AF960:BU960,MATCH(FALSE,ISBLANK(AF960:BU960),0)),$AF960:$BU960,$AF$738:$BU$738,0))</f>
        <v>45941</v>
      </c>
      <c r="C960" s="67" t="s">
        <v>990</v>
      </c>
      <c r="D960" s="67" t="s">
        <v>989</v>
      </c>
      <c r="E960" s="67">
        <v>1604002288</v>
      </c>
      <c r="F960" s="12"/>
      <c r="G960" s="12"/>
      <c r="H960" s="12" t="s">
        <v>164</v>
      </c>
      <c r="I960" s="59"/>
      <c r="J960" s="14" t="s">
        <v>2763</v>
      </c>
      <c r="K960" s="14">
        <f>_xlfn.XLOOKUP(CONCATENATE(O960," ",U960),'Liste BT'!$J:$J,'Liste BT'!$C:$C,0)</f>
        <v>0</v>
      </c>
      <c r="L960" s="14" t="s">
        <v>2763</v>
      </c>
      <c r="M960" s="68" t="str">
        <f>IF(N960=0,"",_xlfn.XLOOKUP(N960,'Liste des sites'!$E:$E,'Liste des sites'!$O:$O,""))</f>
        <v>Neuchâtel</v>
      </c>
      <c r="N960" s="12" t="s">
        <v>1173</v>
      </c>
      <c r="O960" s="69" t="str">
        <f>IF(N960=0,"",_xlfn.XLOOKUP(N960,'Liste des sites'!$E:$E,'Liste des sites'!$D:$D,""))</f>
        <v>12</v>
      </c>
      <c r="P960" s="12" t="s">
        <v>1173</v>
      </c>
      <c r="Q960" s="103" t="s">
        <v>1513</v>
      </c>
      <c r="R960" s="69" t="str">
        <f t="shared" si="189"/>
        <v/>
      </c>
      <c r="S960" s="103"/>
      <c r="T960" s="14">
        <f>IF(S960="",0,_xlfn.XLOOKUP(S960,'Clés appart'!$D:$D,'Clés appart'!$G:$G,0))</f>
        <v>0</v>
      </c>
      <c r="U960" s="69"/>
      <c r="V960" s="69"/>
      <c r="W960" s="69" t="str">
        <f>_xlfn.XLOOKUP(R960,'Liste BT'!$J:$J,'Liste BT'!$K:$K,"")</f>
        <v/>
      </c>
      <c r="X960" s="105" t="s">
        <v>1513</v>
      </c>
      <c r="Y960" s="13">
        <v>4</v>
      </c>
      <c r="Z960" s="70">
        <f t="shared" si="195"/>
        <v>4</v>
      </c>
      <c r="AA960" s="72">
        <f t="shared" si="191"/>
        <v>0</v>
      </c>
      <c r="AB960" s="72">
        <f t="shared" si="192"/>
        <v>0</v>
      </c>
      <c r="AC960" s="72">
        <f t="shared" si="193"/>
        <v>0</v>
      </c>
      <c r="AD960" s="72">
        <f t="shared" si="194"/>
        <v>0</v>
      </c>
      <c r="AE960" s="59"/>
      <c r="AF960" s="115"/>
      <c r="AG960" s="115"/>
      <c r="AH960" s="115"/>
      <c r="AI960" s="115"/>
      <c r="AJ960" s="115"/>
      <c r="AK960" s="115"/>
      <c r="AL960" s="115"/>
      <c r="AM960" s="115"/>
      <c r="AN960" s="115"/>
      <c r="AO960" s="115"/>
      <c r="AP960" s="115"/>
      <c r="AQ960" s="115"/>
      <c r="AR960" s="115">
        <v>4</v>
      </c>
      <c r="AS960" s="115"/>
      <c r="AT960" s="115"/>
      <c r="AU960" s="115"/>
      <c r="AV960" s="115"/>
      <c r="AW960" s="115"/>
      <c r="AX960" s="115"/>
      <c r="AY960" s="115"/>
      <c r="AZ960" s="115"/>
      <c r="BA960" s="115"/>
      <c r="BB960" s="115"/>
      <c r="BC960" s="115"/>
      <c r="BD960" s="115"/>
      <c r="BE960" s="115"/>
      <c r="BF960" s="115"/>
      <c r="BG960" s="115"/>
      <c r="BH960" s="115"/>
      <c r="BI960" s="115"/>
      <c r="BJ960" s="115"/>
      <c r="BK960" s="115"/>
      <c r="BL960" s="115"/>
      <c r="BM960" s="115"/>
      <c r="BN960" s="115"/>
      <c r="BO960" s="115"/>
      <c r="BP960" s="115"/>
      <c r="BQ960" s="115"/>
      <c r="BR960" s="115"/>
      <c r="BS960" s="115"/>
      <c r="BT960" s="115"/>
      <c r="BU960" s="115"/>
    </row>
    <row r="961" spans="1:73" ht="51" customHeight="1" x14ac:dyDescent="0.3">
      <c r="A961" s="67" t="s">
        <v>499</v>
      </c>
      <c r="B961" s="143" cm="1">
        <f t="array" ref="B961">IF(COUNTA(AF961:BU961)=0,"",_xlfn.XLOOKUP(INDEX(AF961:BU961,MATCH(FALSE,ISBLANK(AF961:BU961),0)),$AF961:$BU961,$AF$738:$BU$738,0))</f>
        <v>45934</v>
      </c>
      <c r="C961" s="67" t="s">
        <v>1508</v>
      </c>
      <c r="D961" s="67" t="s">
        <v>1509</v>
      </c>
      <c r="E961" s="67">
        <v>1804213405</v>
      </c>
      <c r="F961" s="12"/>
      <c r="G961" s="12"/>
      <c r="H961" s="12" t="s">
        <v>164</v>
      </c>
      <c r="I961" s="59"/>
      <c r="J961" s="14" t="s">
        <v>1211</v>
      </c>
      <c r="K961" s="14">
        <f>_xlfn.XLOOKUP(CONCATENATE(O961," ",U961),'Liste BT'!$J:$J,'Liste BT'!$C:$C,0)</f>
        <v>0</v>
      </c>
      <c r="L961" s="14" t="s">
        <v>1211</v>
      </c>
      <c r="M961" s="68" t="str">
        <f>IF(N961=0,"",_xlfn.XLOOKUP(N961,'Liste des sites'!$E:$E,'Liste des sites'!$O:$O,""))</f>
        <v>Neuchâtel</v>
      </c>
      <c r="N961" s="12" t="s">
        <v>1173</v>
      </c>
      <c r="O961" s="69" t="str">
        <f>IF(N961=0,"",_xlfn.XLOOKUP(N961,'Liste des sites'!$E:$E,'Liste des sites'!$D:$D,""))</f>
        <v>12</v>
      </c>
      <c r="P961" s="12" t="s">
        <v>1173</v>
      </c>
      <c r="Q961" s="103" t="s">
        <v>1514</v>
      </c>
      <c r="R961" s="69" t="str">
        <f t="shared" si="189"/>
        <v/>
      </c>
      <c r="S961" s="103"/>
      <c r="T961" s="14">
        <f>IF(S961="",0,_xlfn.XLOOKUP(S961,'Clés appart'!$D:$D,'Clés appart'!$G:$G,0))</f>
        <v>0</v>
      </c>
      <c r="U961" s="69"/>
      <c r="V961" s="69"/>
      <c r="W961" s="69" t="str">
        <f>_xlfn.XLOOKUP(R961,'Liste BT'!$J:$J,'Liste BT'!$K:$K,"")</f>
        <v/>
      </c>
      <c r="X961" s="105" t="s">
        <v>1514</v>
      </c>
      <c r="Y961" s="13">
        <v>2</v>
      </c>
      <c r="Z961" s="70">
        <f t="shared" si="190"/>
        <v>2</v>
      </c>
      <c r="AA961" s="72">
        <f t="shared" si="191"/>
        <v>0</v>
      </c>
      <c r="AB961" s="72">
        <f t="shared" si="192"/>
        <v>0</v>
      </c>
      <c r="AC961" s="72">
        <f t="shared" si="193"/>
        <v>0</v>
      </c>
      <c r="AD961" s="72">
        <f t="shared" si="194"/>
        <v>0</v>
      </c>
      <c r="AE961" s="59"/>
      <c r="AF961" s="115"/>
      <c r="AG961" s="115"/>
      <c r="AH961" s="115"/>
      <c r="AI961" s="115"/>
      <c r="AJ961" s="115"/>
      <c r="AK961" s="115">
        <v>2</v>
      </c>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c r="BJ961" s="115"/>
      <c r="BK961" s="115"/>
      <c r="BL961" s="115"/>
      <c r="BM961" s="115"/>
      <c r="BN961" s="115"/>
      <c r="BO961" s="115"/>
      <c r="BP961" s="115"/>
      <c r="BQ961" s="115"/>
      <c r="BR961" s="115"/>
      <c r="BS961" s="115"/>
      <c r="BT961" s="115"/>
      <c r="BU961" s="115"/>
    </row>
    <row r="962" spans="1:73" ht="51" customHeight="1" x14ac:dyDescent="0.3">
      <c r="A962" s="67" t="s">
        <v>499</v>
      </c>
      <c r="B962" s="143" cm="1">
        <f t="array" ref="B962">IF(COUNTA(AF962:BU962)=0,"",_xlfn.XLOOKUP(INDEX(AF962:BU962,MATCH(FALSE,ISBLANK(AF962:BU962),0)),$AF962:$BU962,$AF$738:$BU$738,0))</f>
        <v>45934</v>
      </c>
      <c r="C962" s="67" t="s">
        <v>1510</v>
      </c>
      <c r="D962" s="67" t="s">
        <v>1509</v>
      </c>
      <c r="E962" s="67">
        <v>1804214057</v>
      </c>
      <c r="F962" s="12"/>
      <c r="G962" s="12"/>
      <c r="H962" s="12" t="s">
        <v>164</v>
      </c>
      <c r="I962" s="59"/>
      <c r="J962" s="14" t="s">
        <v>1211</v>
      </c>
      <c r="K962" s="14">
        <f>_xlfn.XLOOKUP(CONCATENATE(O962," ",U962),'Liste BT'!$J:$J,'Liste BT'!$C:$C,0)</f>
        <v>0</v>
      </c>
      <c r="L962" s="14" t="s">
        <v>1211</v>
      </c>
      <c r="M962" s="68" t="str">
        <f>IF(N962=0,"",_xlfn.XLOOKUP(N962,'Liste des sites'!$E:$E,'Liste des sites'!$O:$O,""))</f>
        <v>Neuchâtel</v>
      </c>
      <c r="N962" s="12" t="s">
        <v>1173</v>
      </c>
      <c r="O962" s="69" t="str">
        <f>IF(N962=0,"",_xlfn.XLOOKUP(N962,'Liste des sites'!$E:$E,'Liste des sites'!$D:$D,""))</f>
        <v>12</v>
      </c>
      <c r="P962" s="12" t="s">
        <v>1173</v>
      </c>
      <c r="Q962" s="103" t="s">
        <v>1514</v>
      </c>
      <c r="R962" s="69" t="str">
        <f t="shared" si="189"/>
        <v/>
      </c>
      <c r="S962" s="103"/>
      <c r="T962" s="14">
        <f>IF(S962="",0,_xlfn.XLOOKUP(S962,'Clés appart'!$D:$D,'Clés appart'!$G:$G,0))</f>
        <v>0</v>
      </c>
      <c r="U962" s="69"/>
      <c r="V962" s="69"/>
      <c r="W962" s="69" t="str">
        <f>_xlfn.XLOOKUP(R962,'Liste BT'!$J:$J,'Liste BT'!$K:$K,"")</f>
        <v/>
      </c>
      <c r="X962" s="105" t="s">
        <v>1514</v>
      </c>
      <c r="Y962" s="13">
        <v>2</v>
      </c>
      <c r="Z962" s="70">
        <f t="shared" si="190"/>
        <v>2</v>
      </c>
      <c r="AA962" s="72">
        <f t="shared" si="191"/>
        <v>0</v>
      </c>
      <c r="AB962" s="72">
        <f t="shared" si="192"/>
        <v>0</v>
      </c>
      <c r="AC962" s="72">
        <f t="shared" si="193"/>
        <v>0</v>
      </c>
      <c r="AD962" s="72">
        <f t="shared" si="194"/>
        <v>0</v>
      </c>
      <c r="AE962" s="59"/>
      <c r="AF962" s="115"/>
      <c r="AG962" s="115"/>
      <c r="AH962" s="115"/>
      <c r="AI962" s="115"/>
      <c r="AJ962" s="115"/>
      <c r="AK962" s="115">
        <v>2</v>
      </c>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c r="BJ962" s="115"/>
      <c r="BK962" s="115"/>
      <c r="BL962" s="115"/>
      <c r="BM962" s="115"/>
      <c r="BN962" s="115"/>
      <c r="BO962" s="115"/>
      <c r="BP962" s="115"/>
      <c r="BQ962" s="115"/>
      <c r="BR962" s="115"/>
      <c r="BS962" s="115"/>
      <c r="BT962" s="115"/>
      <c r="BU962" s="115"/>
    </row>
    <row r="963" spans="1:73" ht="51" customHeight="1" x14ac:dyDescent="0.3">
      <c r="A963" s="67" t="s">
        <v>499</v>
      </c>
      <c r="B963" s="143" cm="1">
        <f t="array" ref="B963">IF(COUNTA(AF963:BU963)=0,"",_xlfn.XLOOKUP(INDEX(AF963:BU963,MATCH(FALSE,ISBLANK(AF963:BU963),0)),$AF963:$BU963,$AF$738:$BU$738,0))</f>
        <v>45934</v>
      </c>
      <c r="C963" s="67" t="s">
        <v>1511</v>
      </c>
      <c r="D963" s="67" t="s">
        <v>1512</v>
      </c>
      <c r="E963" s="67">
        <v>2504266487</v>
      </c>
      <c r="F963" s="12"/>
      <c r="G963" s="12"/>
      <c r="H963" s="12" t="s">
        <v>164</v>
      </c>
      <c r="I963" s="59"/>
      <c r="J963" s="14" t="s">
        <v>1211</v>
      </c>
      <c r="K963" s="14">
        <f>_xlfn.XLOOKUP(CONCATENATE(O963," ",U963),'Liste BT'!$J:$J,'Liste BT'!$C:$C,0)</f>
        <v>0</v>
      </c>
      <c r="L963" s="14" t="s">
        <v>1211</v>
      </c>
      <c r="M963" s="68" t="str">
        <f>IF(N963=0,"",_xlfn.XLOOKUP(N963,'Liste des sites'!$E:$E,'Liste des sites'!$O:$O,""))</f>
        <v>Neuchâtel</v>
      </c>
      <c r="N963" s="12" t="s">
        <v>1173</v>
      </c>
      <c r="O963" s="69" t="str">
        <f>IF(N963=0,"",_xlfn.XLOOKUP(N963,'Liste des sites'!$E:$E,'Liste des sites'!$D:$D,""))</f>
        <v>12</v>
      </c>
      <c r="P963" s="12" t="s">
        <v>1173</v>
      </c>
      <c r="Q963" s="103" t="s">
        <v>1514</v>
      </c>
      <c r="R963" s="69" t="str">
        <f t="shared" si="189"/>
        <v/>
      </c>
      <c r="S963" s="103"/>
      <c r="T963" s="14">
        <f>IF(S963="",0,_xlfn.XLOOKUP(S963,'Clés appart'!$D:$D,'Clés appart'!$G:$G,0))</f>
        <v>0</v>
      </c>
      <c r="U963" s="69"/>
      <c r="V963" s="69"/>
      <c r="W963" s="69" t="str">
        <f>_xlfn.XLOOKUP(R963,'Liste BT'!$J:$J,'Liste BT'!$K:$K,"")</f>
        <v/>
      </c>
      <c r="X963" s="105" t="s">
        <v>1514</v>
      </c>
      <c r="Y963" s="13">
        <v>2</v>
      </c>
      <c r="Z963" s="70">
        <f t="shared" si="190"/>
        <v>2</v>
      </c>
      <c r="AA963" s="72">
        <f t="shared" si="191"/>
        <v>0</v>
      </c>
      <c r="AB963" s="72">
        <f t="shared" si="192"/>
        <v>0</v>
      </c>
      <c r="AC963" s="72">
        <f t="shared" si="193"/>
        <v>0</v>
      </c>
      <c r="AD963" s="72">
        <f t="shared" si="194"/>
        <v>0</v>
      </c>
      <c r="AE963" s="59"/>
      <c r="AF963" s="115"/>
      <c r="AG963" s="115"/>
      <c r="AH963" s="115"/>
      <c r="AI963" s="115"/>
      <c r="AJ963" s="115"/>
      <c r="AK963" s="115">
        <v>2</v>
      </c>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c r="BJ963" s="115"/>
      <c r="BK963" s="115"/>
      <c r="BL963" s="115"/>
      <c r="BM963" s="115"/>
      <c r="BN963" s="115"/>
      <c r="BO963" s="115"/>
      <c r="BP963" s="115"/>
      <c r="BQ963" s="115"/>
      <c r="BR963" s="115"/>
      <c r="BS963" s="115"/>
      <c r="BT963" s="115"/>
      <c r="BU963" s="115"/>
    </row>
    <row r="964" spans="1:73" ht="51" customHeight="1" x14ac:dyDescent="0.3">
      <c r="A964" s="67" t="s">
        <v>499</v>
      </c>
      <c r="B964" s="143" cm="1">
        <f t="array" ref="B964">IF(COUNTA(AF964:BU964)=0,"",_xlfn.XLOOKUP(INDEX(AF964:BU964,MATCH(FALSE,ISBLANK(AF964:BU964),0)),$AF964:$BU964,$AF$738:$BU$738,0))</f>
        <v>45940</v>
      </c>
      <c r="C964" s="67" t="s">
        <v>919</v>
      </c>
      <c r="D964" s="67" t="s">
        <v>920</v>
      </c>
      <c r="E964" s="67">
        <v>2504267604</v>
      </c>
      <c r="F964" s="12"/>
      <c r="G964" s="12"/>
      <c r="H964" s="12" t="s">
        <v>1501</v>
      </c>
      <c r="J964" s="14"/>
      <c r="K964" s="14">
        <f>_xlfn.XLOOKUP(CONCATENATE(O964," ",U964),'Liste BT'!$J:$J,'Liste BT'!$C:$C,0)</f>
        <v>0</v>
      </c>
      <c r="L964" s="14"/>
      <c r="M964" s="68" t="str">
        <f>IF(N964=0,"",_xlfn.XLOOKUP(N964,'Liste des sites'!$E:$E,'Liste des sites'!$O:$O,""))</f>
        <v>Neuchâtel</v>
      </c>
      <c r="N964" s="12" t="s">
        <v>1609</v>
      </c>
      <c r="O964" s="69" t="str">
        <f>IF(N964=0,"",_xlfn.XLOOKUP(N964,'Liste des sites'!$E:$E,'Liste des sites'!$D:$D,""))</f>
        <v>18866</v>
      </c>
      <c r="P964" s="12" t="s">
        <v>1609</v>
      </c>
      <c r="Q964" s="103" t="s">
        <v>2579</v>
      </c>
      <c r="R964" s="69" t="str">
        <f t="shared" si="189"/>
        <v/>
      </c>
      <c r="S964" s="103"/>
      <c r="T964" s="14">
        <f>IF(S964="",0,_xlfn.XLOOKUP(S964,'Clés appart'!$D:$D,'Clés appart'!$G:$G,0))</f>
        <v>0</v>
      </c>
      <c r="U964" s="69"/>
      <c r="V964" s="69"/>
      <c r="W964" s="69" t="str">
        <f>_xlfn.XLOOKUP(R964,'Liste BT'!$J:$J,'Liste BT'!$K:$K,"")</f>
        <v/>
      </c>
      <c r="X964" s="105" t="s">
        <v>2579</v>
      </c>
      <c r="Y964" s="13">
        <v>4</v>
      </c>
      <c r="Z964" s="70">
        <f t="shared" si="190"/>
        <v>4</v>
      </c>
      <c r="AA964" s="72">
        <f t="shared" si="191"/>
        <v>0</v>
      </c>
      <c r="AB964" s="72">
        <f t="shared" si="192"/>
        <v>0</v>
      </c>
      <c r="AC964" s="72">
        <f t="shared" si="193"/>
        <v>0</v>
      </c>
      <c r="AD964" s="72">
        <f t="shared" si="194"/>
        <v>0</v>
      </c>
      <c r="AE964" s="59"/>
      <c r="AF964" s="115"/>
      <c r="AG964" s="115"/>
      <c r="AH964" s="115"/>
      <c r="AI964" s="115"/>
      <c r="AJ964" s="115"/>
      <c r="AK964" s="115"/>
      <c r="AL964" s="115"/>
      <c r="AM964" s="115"/>
      <c r="AN964" s="115"/>
      <c r="AO964" s="115"/>
      <c r="AP964" s="115"/>
      <c r="AQ964" s="115">
        <v>4</v>
      </c>
      <c r="AR964" s="115"/>
      <c r="AS964" s="115"/>
      <c r="AT964" s="115"/>
      <c r="AU964" s="115"/>
      <c r="AV964" s="115"/>
      <c r="AW964" s="115"/>
      <c r="AX964" s="115"/>
      <c r="AY964" s="115"/>
      <c r="AZ964" s="115"/>
      <c r="BA964" s="115"/>
      <c r="BB964" s="115"/>
      <c r="BC964" s="115"/>
      <c r="BD964" s="115"/>
      <c r="BE964" s="115"/>
      <c r="BF964" s="115"/>
      <c r="BG964" s="115"/>
      <c r="BH964" s="115"/>
      <c r="BI964" s="115"/>
      <c r="BJ964" s="115"/>
      <c r="BK964" s="115"/>
      <c r="BL964" s="115"/>
      <c r="BM964" s="115"/>
      <c r="BN964" s="115"/>
      <c r="BO964" s="115"/>
      <c r="BP964" s="115"/>
      <c r="BQ964" s="115"/>
      <c r="BR964" s="115"/>
      <c r="BS964" s="115"/>
      <c r="BT964" s="115"/>
      <c r="BU964" s="115"/>
    </row>
    <row r="965" spans="1:73" ht="51" customHeight="1" x14ac:dyDescent="0.3">
      <c r="A965" s="67" t="s">
        <v>499</v>
      </c>
      <c r="B965" s="143" cm="1">
        <f t="array" ref="B965">IF(COUNTA(AF965:BU965)=0,"",_xlfn.XLOOKUP(INDEX(AF965:BU965,MATCH(FALSE,ISBLANK(AF965:BU965),0)),$AF965:$BU965,$AF$738:$BU$738,0))</f>
        <v>45946</v>
      </c>
      <c r="C965" s="67" t="s">
        <v>919</v>
      </c>
      <c r="D965" s="67" t="s">
        <v>920</v>
      </c>
      <c r="E965" s="67">
        <v>2504267604</v>
      </c>
      <c r="F965" s="12"/>
      <c r="G965" s="12"/>
      <c r="H965" s="12" t="s">
        <v>2746</v>
      </c>
      <c r="J965" s="14"/>
      <c r="K965" s="14">
        <f>_xlfn.XLOOKUP(CONCATENATE(O965," ",U965),'Liste BT'!$J:$J,'Liste BT'!$C:$C,0)</f>
        <v>0</v>
      </c>
      <c r="L965" s="14"/>
      <c r="M965" s="68" t="str">
        <f>IF(N965=0,"",_xlfn.XLOOKUP(N965,'Liste des sites'!$E:$E,'Liste des sites'!$O:$O,""))</f>
        <v>Neuchâtel</v>
      </c>
      <c r="N965" s="12" t="s">
        <v>2298</v>
      </c>
      <c r="O965" s="69" t="str">
        <f>IF(N965=0,"",_xlfn.XLOOKUP(N965,'Liste des sites'!$E:$E,'Liste des sites'!$D:$D,""))</f>
        <v>19211</v>
      </c>
      <c r="P965" s="12" t="s">
        <v>2298</v>
      </c>
      <c r="Q965" s="103" t="s">
        <v>2583</v>
      </c>
      <c r="R965" s="69" t="str">
        <f t="shared" si="189"/>
        <v/>
      </c>
      <c r="S965" s="103"/>
      <c r="T965" s="14">
        <f>IF(S965="",0,_xlfn.XLOOKUP(S965,'Clés appart'!$D:$D,'Clés appart'!$G:$G,0))</f>
        <v>0</v>
      </c>
      <c r="U965" s="69"/>
      <c r="V965" s="69"/>
      <c r="W965" s="69" t="str">
        <f>_xlfn.XLOOKUP(R965,'Liste BT'!$J:$J,'Liste BT'!$K:$K,"")</f>
        <v/>
      </c>
      <c r="X965" s="105" t="s">
        <v>2583</v>
      </c>
      <c r="Y965" s="13"/>
      <c r="Z965" s="70">
        <f t="shared" si="190"/>
        <v>2</v>
      </c>
      <c r="AA965" s="72">
        <f t="shared" si="191"/>
        <v>0</v>
      </c>
      <c r="AB965" s="72">
        <f t="shared" si="192"/>
        <v>0</v>
      </c>
      <c r="AC965" s="72">
        <f t="shared" si="193"/>
        <v>0</v>
      </c>
      <c r="AD965" s="72">
        <f t="shared" si="194"/>
        <v>0</v>
      </c>
      <c r="AE965" s="59"/>
      <c r="AF965" s="115"/>
      <c r="AG965" s="115"/>
      <c r="AH965" s="115"/>
      <c r="AI965" s="115"/>
      <c r="AJ965" s="115"/>
      <c r="AK965" s="115"/>
      <c r="AL965" s="115"/>
      <c r="AM965" s="115"/>
      <c r="AN965" s="115"/>
      <c r="AO965" s="115"/>
      <c r="AP965" s="115"/>
      <c r="AQ965" s="115"/>
      <c r="AR965" s="115"/>
      <c r="AS965" s="115"/>
      <c r="AT965" s="115"/>
      <c r="AU965" s="115"/>
      <c r="AV965" s="115"/>
      <c r="AW965" s="115">
        <v>2</v>
      </c>
      <c r="AX965" s="115"/>
      <c r="AY965" s="115"/>
      <c r="AZ965" s="115"/>
      <c r="BA965" s="115"/>
      <c r="BB965" s="115"/>
      <c r="BC965" s="115"/>
      <c r="BD965" s="115"/>
      <c r="BE965" s="115"/>
      <c r="BF965" s="115"/>
      <c r="BG965" s="115"/>
      <c r="BH965" s="115"/>
      <c r="BI965" s="115"/>
      <c r="BJ965" s="115"/>
      <c r="BK965" s="115"/>
      <c r="BL965" s="115"/>
      <c r="BM965" s="115"/>
      <c r="BN965" s="115"/>
      <c r="BO965" s="115"/>
      <c r="BP965" s="115"/>
      <c r="BQ965" s="115"/>
      <c r="BR965" s="115"/>
      <c r="BS965" s="115"/>
      <c r="BT965" s="115"/>
      <c r="BU965" s="115"/>
    </row>
    <row r="966" spans="1:73" ht="51" customHeight="1" x14ac:dyDescent="0.3">
      <c r="A966" s="67" t="s">
        <v>499</v>
      </c>
      <c r="B966" s="143" t="str" cm="1">
        <f t="array" ref="B966">IF(COUNTA(AF966:BU966)=0,"",_xlfn.XLOOKUP(INDEX(AF966:BU966,MATCH(FALSE,ISBLANK(AF966:BU966),0)),$AF966:$BU966,$AF$738:$BU$738,0))</f>
        <v/>
      </c>
      <c r="C966" s="67" t="s">
        <v>919</v>
      </c>
      <c r="D966" s="67" t="s">
        <v>920</v>
      </c>
      <c r="E966" s="67">
        <v>2504267604</v>
      </c>
      <c r="F966" s="12"/>
      <c r="G966" s="12"/>
      <c r="H966" s="12" t="s">
        <v>1501</v>
      </c>
      <c r="J966" s="14"/>
      <c r="K966" s="14">
        <f>_xlfn.XLOOKUP(CONCATENATE(O966," ",U966),'Liste BT'!$J:$J,'Liste BT'!$C:$C,0)</f>
        <v>0</v>
      </c>
      <c r="L966" s="14"/>
      <c r="M966" s="68" t="str">
        <f>IF(N966=0,"",_xlfn.XLOOKUP(N966,'Liste des sites'!$E:$E,'Liste des sites'!$O:$O,""))</f>
        <v>Neuchâtel</v>
      </c>
      <c r="N966" s="12" t="s">
        <v>2792</v>
      </c>
      <c r="O966" s="69" t="str">
        <f>IF(N966=0,"",_xlfn.XLOOKUP(N966,'Liste des sites'!$E:$E,'Liste des sites'!$D:$D,""))</f>
        <v>14993</v>
      </c>
      <c r="P966" s="12" t="s">
        <v>2792</v>
      </c>
      <c r="Q966" s="103" t="s">
        <v>2663</v>
      </c>
      <c r="R966" s="69" t="str">
        <f t="shared" si="189"/>
        <v>14993 Nettoyage régulier</v>
      </c>
      <c r="S966" s="103" t="s">
        <v>2635</v>
      </c>
      <c r="T966" s="14" t="str">
        <f>IF(S966="",0,_xlfn.XLOOKUP(S966,'Clés appart'!$D:$D,'Clés appart'!$G:$G,0))</f>
        <v>2,5 p</v>
      </c>
      <c r="U966" s="69" t="s">
        <v>2787</v>
      </c>
      <c r="V966" s="69" t="s">
        <v>2787</v>
      </c>
      <c r="W966" s="69" t="str">
        <f>_xlfn.XLOOKUP(R966,'Liste BT'!$J:$J,'Liste BT'!$K:$K,"")</f>
        <v/>
      </c>
      <c r="X966" s="105"/>
      <c r="Y966" s="13">
        <v>1.5</v>
      </c>
      <c r="Z966" s="70">
        <f t="shared" ref="Z966:Z970" si="196">SUM(AF966:BU966)</f>
        <v>0</v>
      </c>
      <c r="AA966" s="72">
        <f t="shared" si="191"/>
        <v>0</v>
      </c>
      <c r="AB966" s="72">
        <f t="shared" si="192"/>
        <v>0</v>
      </c>
      <c r="AC966" s="72">
        <f t="shared" si="193"/>
        <v>0</v>
      </c>
      <c r="AD966" s="72">
        <f t="shared" si="194"/>
        <v>0</v>
      </c>
      <c r="AE966" s="59"/>
      <c r="AF966" s="115"/>
      <c r="AG966" s="115"/>
      <c r="AH966" s="115"/>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c r="BJ966" s="115"/>
      <c r="BK966" s="115"/>
      <c r="BL966" s="115"/>
      <c r="BM966" s="115"/>
      <c r="BN966" s="115"/>
      <c r="BO966" s="115"/>
      <c r="BP966" s="115"/>
      <c r="BQ966" s="115"/>
      <c r="BR966" s="115"/>
      <c r="BS966" s="115"/>
      <c r="BT966" s="115"/>
      <c r="BU966" s="115"/>
    </row>
    <row r="967" spans="1:73" ht="51" customHeight="1" x14ac:dyDescent="0.3">
      <c r="A967" s="67" t="s">
        <v>499</v>
      </c>
      <c r="B967" s="143" t="str" cm="1">
        <f t="array" ref="B967">IF(COUNTA(AF967:BU967)=0,"",_xlfn.XLOOKUP(INDEX(AF967:BU967,MATCH(FALSE,ISBLANK(AF967:BU967),0)),$AF967:$BU967,$AF$738:$BU$738,0))</f>
        <v/>
      </c>
      <c r="C967" s="67" t="s">
        <v>919</v>
      </c>
      <c r="D967" s="67" t="s">
        <v>920</v>
      </c>
      <c r="E967" s="67">
        <v>2504267604</v>
      </c>
      <c r="F967" s="12"/>
      <c r="G967" s="12"/>
      <c r="H967" s="12" t="s">
        <v>164</v>
      </c>
      <c r="J967" s="14"/>
      <c r="K967" s="14">
        <f>_xlfn.XLOOKUP(CONCATENATE(O967," ",U967),'Liste BT'!$J:$J,'Liste BT'!$C:$C,0)</f>
        <v>0</v>
      </c>
      <c r="L967" s="14"/>
      <c r="M967" s="68" t="str">
        <f>IF(N967=0,"",_xlfn.XLOOKUP(N967,'Liste des sites'!$E:$E,'Liste des sites'!$O:$O,""))</f>
        <v>Neuchâtel</v>
      </c>
      <c r="N967" s="12" t="s">
        <v>2792</v>
      </c>
      <c r="O967" s="69" t="str">
        <f>IF(N967=0,"",_xlfn.XLOOKUP(N967,'Liste des sites'!$E:$E,'Liste des sites'!$D:$D,""))</f>
        <v>14993</v>
      </c>
      <c r="P967" s="12" t="s">
        <v>2792</v>
      </c>
      <c r="Q967" s="103" t="s">
        <v>2597</v>
      </c>
      <c r="R967" s="69" t="str">
        <f t="shared" si="189"/>
        <v>14993 Nettoyage régulier</v>
      </c>
      <c r="S967" s="103" t="s">
        <v>2637</v>
      </c>
      <c r="T967" s="14" t="str">
        <f>IF(S967="",0,_xlfn.XLOOKUP(S967,'Clés appart'!$D:$D,'Clés appart'!$G:$G,0))</f>
        <v>3,5 p</v>
      </c>
      <c r="U967" s="69" t="s">
        <v>2787</v>
      </c>
      <c r="V967" s="69" t="s">
        <v>2787</v>
      </c>
      <c r="W967" s="69" t="str">
        <f>_xlfn.XLOOKUP(R967,'Liste BT'!$J:$J,'Liste BT'!$K:$K,"")</f>
        <v/>
      </c>
      <c r="X967" s="105"/>
      <c r="Y967" s="13">
        <v>2</v>
      </c>
      <c r="Z967" s="70">
        <f t="shared" si="196"/>
        <v>0</v>
      </c>
      <c r="AA967" s="72">
        <f t="shared" ref="AA967:AA983" si="197">COUNTIF($AF967:$BU967,"Abs")</f>
        <v>0</v>
      </c>
      <c r="AB967" s="72">
        <f t="shared" ref="AB967:AB983" si="198">COUNTIF($AF967:$BU967,"CP")</f>
        <v>0</v>
      </c>
      <c r="AC967" s="72">
        <f t="shared" ref="AC967:AC983" si="199">COUNTIF($AF967:$BU967,"MA")</f>
        <v>0</v>
      </c>
      <c r="AD967" s="72">
        <f t="shared" ref="AD967:AD983" si="200">COUNTIF($AF967:$BU967,"F")</f>
        <v>0</v>
      </c>
      <c r="AE967" s="59"/>
      <c r="AF967" s="115"/>
      <c r="AG967" s="115"/>
      <c r="AH967" s="115"/>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c r="BJ967" s="115"/>
      <c r="BK967" s="115"/>
      <c r="BL967" s="115"/>
      <c r="BM967" s="115"/>
      <c r="BN967" s="115"/>
      <c r="BO967" s="115"/>
      <c r="BP967" s="115"/>
      <c r="BQ967" s="115"/>
      <c r="BR967" s="115"/>
      <c r="BS967" s="115"/>
      <c r="BT967" s="115"/>
      <c r="BU967" s="115"/>
    </row>
    <row r="968" spans="1:73" ht="51" customHeight="1" x14ac:dyDescent="0.3">
      <c r="A968" s="67" t="s">
        <v>499</v>
      </c>
      <c r="B968" s="143" t="str" cm="1">
        <f t="array" ref="B968">IF(COUNTA(AF968:BU968)=0,"",_xlfn.XLOOKUP(INDEX(AF968:BU968,MATCH(FALSE,ISBLANK(AF968:BU968),0)),$AF968:$BU968,$AF$738:$BU$738,0))</f>
        <v/>
      </c>
      <c r="C968" s="67" t="s">
        <v>919</v>
      </c>
      <c r="D968" s="67" t="s">
        <v>920</v>
      </c>
      <c r="E968" s="67">
        <v>2504267604</v>
      </c>
      <c r="F968" s="12"/>
      <c r="G968" s="12"/>
      <c r="H968" s="12" t="s">
        <v>164</v>
      </c>
      <c r="J968" s="14"/>
      <c r="K968" s="14">
        <f>_xlfn.XLOOKUP(CONCATENATE(O968," ",U968),'Liste BT'!$J:$J,'Liste BT'!$C:$C,0)</f>
        <v>0</v>
      </c>
      <c r="L968" s="14"/>
      <c r="M968" s="68" t="str">
        <f>IF(N968=0,"",_xlfn.XLOOKUP(N968,'Liste des sites'!$E:$E,'Liste des sites'!$O:$O,""))</f>
        <v>Neuchâtel</v>
      </c>
      <c r="N968" s="12" t="s">
        <v>2792</v>
      </c>
      <c r="O968" s="69" t="str">
        <f>IF(N968=0,"",_xlfn.XLOOKUP(N968,'Liste des sites'!$E:$E,'Liste des sites'!$D:$D,""))</f>
        <v>14993</v>
      </c>
      <c r="P968" s="12" t="s">
        <v>2792</v>
      </c>
      <c r="Q968" s="103" t="s">
        <v>2597</v>
      </c>
      <c r="R968" s="69" t="str">
        <f t="shared" si="189"/>
        <v>14993 Nettoyage régulier</v>
      </c>
      <c r="S968" s="103" t="s">
        <v>2617</v>
      </c>
      <c r="T968" s="14" t="str">
        <f>IF(S968="",0,_xlfn.XLOOKUP(S968,'Clés appart'!$D:$D,'Clés appart'!$G:$G,0))</f>
        <v>2,5 p</v>
      </c>
      <c r="U968" s="69" t="s">
        <v>2787</v>
      </c>
      <c r="V968" s="69" t="s">
        <v>2787</v>
      </c>
      <c r="W968" s="69" t="str">
        <f>_xlfn.XLOOKUP(R968,'Liste BT'!$J:$J,'Liste BT'!$K:$K,"")</f>
        <v/>
      </c>
      <c r="X968" s="105"/>
      <c r="Y968" s="13">
        <v>1.5</v>
      </c>
      <c r="Z968" s="70">
        <f t="shared" si="196"/>
        <v>0</v>
      </c>
      <c r="AA968" s="72">
        <f t="shared" si="197"/>
        <v>0</v>
      </c>
      <c r="AB968" s="72">
        <f t="shared" si="198"/>
        <v>0</v>
      </c>
      <c r="AC968" s="72">
        <f t="shared" si="199"/>
        <v>0</v>
      </c>
      <c r="AD968" s="72">
        <f t="shared" si="200"/>
        <v>0</v>
      </c>
      <c r="AE968" s="59"/>
      <c r="AF968" s="115"/>
      <c r="AG968" s="115"/>
      <c r="AH968" s="115"/>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c r="BJ968" s="115"/>
      <c r="BK968" s="115"/>
      <c r="BL968" s="115"/>
      <c r="BM968" s="115"/>
      <c r="BN968" s="115"/>
      <c r="BO968" s="115"/>
      <c r="BP968" s="115"/>
      <c r="BQ968" s="115"/>
      <c r="BR968" s="115"/>
      <c r="BS968" s="115"/>
      <c r="BT968" s="115"/>
      <c r="BU968" s="115"/>
    </row>
    <row r="969" spans="1:73" ht="51" customHeight="1" x14ac:dyDescent="0.3">
      <c r="A969" s="67" t="s">
        <v>499</v>
      </c>
      <c r="B969" s="143" t="str" cm="1">
        <f t="array" ref="B969">IF(COUNTA(AF969:BU969)=0,"",_xlfn.XLOOKUP(INDEX(AF969:BU969,MATCH(FALSE,ISBLANK(AF969:BU969),0)),$AF969:$BU969,$AF$738:$BU$738,0))</f>
        <v/>
      </c>
      <c r="C969" s="67" t="s">
        <v>919</v>
      </c>
      <c r="D969" s="67" t="s">
        <v>920</v>
      </c>
      <c r="E969" s="67">
        <v>2504267604</v>
      </c>
      <c r="F969" s="12"/>
      <c r="G969" s="12"/>
      <c r="H969" s="12" t="s">
        <v>164</v>
      </c>
      <c r="J969" s="14"/>
      <c r="K969" s="14">
        <f>_xlfn.XLOOKUP(CONCATENATE(O969," ",U969),'Liste BT'!$J:$J,'Liste BT'!$C:$C,0)</f>
        <v>0</v>
      </c>
      <c r="L969" s="14"/>
      <c r="M969" s="68" t="str">
        <f>IF(N969=0,"",_xlfn.XLOOKUP(N969,'Liste des sites'!$E:$E,'Liste des sites'!$O:$O,""))</f>
        <v>Neuchâtel</v>
      </c>
      <c r="N969" s="12" t="s">
        <v>2792</v>
      </c>
      <c r="O969" s="69" t="str">
        <f>IF(N969=0,"",_xlfn.XLOOKUP(N969,'Liste des sites'!$E:$E,'Liste des sites'!$D:$D,""))</f>
        <v>14993</v>
      </c>
      <c r="P969" s="12" t="s">
        <v>2792</v>
      </c>
      <c r="Q969" s="103" t="s">
        <v>2597</v>
      </c>
      <c r="R969" s="69" t="str">
        <f t="shared" si="189"/>
        <v>14993 Nettoyage régulier</v>
      </c>
      <c r="S969" s="103" t="s">
        <v>2623</v>
      </c>
      <c r="T969" s="14" t="str">
        <f>IF(S969="",0,_xlfn.XLOOKUP(S969,'Clés appart'!$D:$D,'Clés appart'!$G:$G,0))</f>
        <v>3,5 p</v>
      </c>
      <c r="U969" s="69" t="s">
        <v>2787</v>
      </c>
      <c r="V969" s="69" t="s">
        <v>2787</v>
      </c>
      <c r="W969" s="69" t="str">
        <f>_xlfn.XLOOKUP(R969,'Liste BT'!$J:$J,'Liste BT'!$K:$K,"")</f>
        <v/>
      </c>
      <c r="X969" s="105"/>
      <c r="Y969" s="13">
        <v>2</v>
      </c>
      <c r="Z969" s="70">
        <f t="shared" si="196"/>
        <v>0</v>
      </c>
      <c r="AA969" s="72">
        <f t="shared" si="197"/>
        <v>0</v>
      </c>
      <c r="AB969" s="72">
        <f t="shared" si="198"/>
        <v>0</v>
      </c>
      <c r="AC969" s="72">
        <f t="shared" si="199"/>
        <v>0</v>
      </c>
      <c r="AD969" s="72">
        <f t="shared" si="200"/>
        <v>0</v>
      </c>
      <c r="AE969" s="59"/>
      <c r="AF969" s="115"/>
      <c r="AG969" s="115"/>
      <c r="AH969" s="115"/>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c r="BJ969" s="115"/>
      <c r="BK969" s="115"/>
      <c r="BL969" s="115"/>
      <c r="BM969" s="115"/>
      <c r="BN969" s="115"/>
      <c r="BO969" s="115"/>
      <c r="BP969" s="115"/>
      <c r="BQ969" s="115"/>
      <c r="BR969" s="115"/>
      <c r="BS969" s="115"/>
      <c r="BT969" s="115"/>
      <c r="BU969" s="115"/>
    </row>
    <row r="970" spans="1:73" ht="51" customHeight="1" x14ac:dyDescent="0.3">
      <c r="A970" s="67" t="s">
        <v>499</v>
      </c>
      <c r="B970" s="143" t="str" cm="1">
        <f t="array" ref="B970">IF(COUNTA(AF970:BU970)=0,"",_xlfn.XLOOKUP(INDEX(AF970:BU970,MATCH(FALSE,ISBLANK(AF970:BU970),0)),$AF970:$BU970,$AF$738:$BU$738,0))</f>
        <v/>
      </c>
      <c r="C970" s="67" t="s">
        <v>919</v>
      </c>
      <c r="D970" s="67" t="s">
        <v>920</v>
      </c>
      <c r="E970" s="67">
        <v>2504267604</v>
      </c>
      <c r="F970" s="12"/>
      <c r="G970" s="12"/>
      <c r="H970" s="12" t="s">
        <v>164</v>
      </c>
      <c r="J970" s="14"/>
      <c r="K970" s="14">
        <f>_xlfn.XLOOKUP(CONCATENATE(O970," ",U970),'Liste BT'!$J:$J,'Liste BT'!$C:$C,0)</f>
        <v>0</v>
      </c>
      <c r="L970" s="14"/>
      <c r="M970" s="68" t="str">
        <f>IF(N970=0,"",_xlfn.XLOOKUP(N970,'Liste des sites'!$E:$E,'Liste des sites'!$O:$O,""))</f>
        <v>Neuchâtel</v>
      </c>
      <c r="N970" s="12" t="s">
        <v>2792</v>
      </c>
      <c r="O970" s="69" t="str">
        <f>IF(N970=0,"",_xlfn.XLOOKUP(N970,'Liste des sites'!$E:$E,'Liste des sites'!$D:$D,""))</f>
        <v>14993</v>
      </c>
      <c r="P970" s="12" t="s">
        <v>2792</v>
      </c>
      <c r="Q970" s="103" t="s">
        <v>2597</v>
      </c>
      <c r="R970" s="69" t="str">
        <f t="shared" si="189"/>
        <v>14993 Nettoyage régulier</v>
      </c>
      <c r="S970" s="103" t="s">
        <v>2625</v>
      </c>
      <c r="T970" s="14" t="str">
        <f>IF(S970="",0,_xlfn.XLOOKUP(S970,'Clés appart'!$D:$D,'Clés appart'!$G:$G,0))</f>
        <v>2,5 p</v>
      </c>
      <c r="U970" s="69" t="s">
        <v>2787</v>
      </c>
      <c r="V970" s="69" t="s">
        <v>2787</v>
      </c>
      <c r="W970" s="69" t="str">
        <f>_xlfn.XLOOKUP(R970,'Liste BT'!$J:$J,'Liste BT'!$K:$K,"")</f>
        <v/>
      </c>
      <c r="X970" s="105"/>
      <c r="Y970" s="13">
        <v>1.5</v>
      </c>
      <c r="Z970" s="70">
        <f t="shared" si="196"/>
        <v>0</v>
      </c>
      <c r="AA970" s="72">
        <f t="shared" si="197"/>
        <v>0</v>
      </c>
      <c r="AB970" s="72">
        <f t="shared" si="198"/>
        <v>0</v>
      </c>
      <c r="AC970" s="72">
        <f t="shared" si="199"/>
        <v>0</v>
      </c>
      <c r="AD970" s="72">
        <f t="shared" si="200"/>
        <v>0</v>
      </c>
      <c r="AE970" s="59"/>
      <c r="AF970" s="115"/>
      <c r="AG970" s="115"/>
      <c r="AH970" s="115"/>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c r="BJ970" s="115"/>
      <c r="BK970" s="115"/>
      <c r="BL970" s="115"/>
      <c r="BM970" s="115"/>
      <c r="BN970" s="115"/>
      <c r="BO970" s="115"/>
      <c r="BP970" s="115"/>
      <c r="BQ970" s="115"/>
      <c r="BR970" s="115"/>
      <c r="BS970" s="115"/>
      <c r="BT970" s="115"/>
      <c r="BU970" s="115"/>
    </row>
    <row r="971" spans="1:73" ht="51" customHeight="1" x14ac:dyDescent="0.3">
      <c r="A971" s="67" t="s">
        <v>499</v>
      </c>
      <c r="B971" s="143" t="str" cm="1">
        <f t="array" ref="B971">IF(COUNTA(AF971:BU971)=0,"",_xlfn.XLOOKUP(INDEX(AF971:BU971,MATCH(FALSE,ISBLANK(AF971:BU971),0)),$AF971:$BU971,$AF$738:$BU$738,0))</f>
        <v/>
      </c>
      <c r="C971" s="67" t="s">
        <v>919</v>
      </c>
      <c r="D971" s="67" t="s">
        <v>920</v>
      </c>
      <c r="E971" s="67">
        <v>2504267604</v>
      </c>
      <c r="F971" s="12"/>
      <c r="G971" s="12"/>
      <c r="H971" s="12" t="s">
        <v>164</v>
      </c>
      <c r="J971" s="14"/>
      <c r="K971" s="14">
        <f>_xlfn.XLOOKUP(CONCATENATE(O971," ",U971),'Liste BT'!$J:$J,'Liste BT'!$C:$C,0)</f>
        <v>0</v>
      </c>
      <c r="L971" s="14"/>
      <c r="M971" s="68" t="str">
        <f>IF(N971=0,"",_xlfn.XLOOKUP(N971,'Liste des sites'!$E:$E,'Liste des sites'!$O:$O,""))</f>
        <v>Neuchâtel</v>
      </c>
      <c r="N971" s="12" t="s">
        <v>2792</v>
      </c>
      <c r="O971" s="69" t="str">
        <f>IF(N971=0,"",_xlfn.XLOOKUP(N971,'Liste des sites'!$E:$E,'Liste des sites'!$D:$D,""))</f>
        <v>14993</v>
      </c>
      <c r="P971" s="12" t="s">
        <v>2792</v>
      </c>
      <c r="Q971" s="103" t="s">
        <v>2597</v>
      </c>
      <c r="R971" s="69" t="str">
        <f t="shared" si="189"/>
        <v>14993 Nettoyage régulier</v>
      </c>
      <c r="S971" s="103" t="s">
        <v>2630</v>
      </c>
      <c r="T971" s="14" t="str">
        <f>IF(S971="",0,_xlfn.XLOOKUP(S971,'Clés appart'!$D:$D,'Clés appart'!$G:$G,0))</f>
        <v>3,5 p</v>
      </c>
      <c r="U971" s="69" t="s">
        <v>2787</v>
      </c>
      <c r="V971" s="69" t="s">
        <v>2787</v>
      </c>
      <c r="W971" s="69" t="str">
        <f>_xlfn.XLOOKUP(R971,'Liste BT'!$J:$J,'Liste BT'!$K:$K,"")</f>
        <v/>
      </c>
      <c r="X971" s="105"/>
      <c r="Y971" s="13">
        <v>2</v>
      </c>
      <c r="Z971" s="70">
        <f t="shared" ref="Z971" si="201">SUM(AF971:BU971)</f>
        <v>0</v>
      </c>
      <c r="AA971" s="72">
        <f t="shared" si="197"/>
        <v>0</v>
      </c>
      <c r="AB971" s="72">
        <f t="shared" si="198"/>
        <v>0</v>
      </c>
      <c r="AC971" s="72">
        <f t="shared" si="199"/>
        <v>0</v>
      </c>
      <c r="AD971" s="72">
        <f t="shared" si="200"/>
        <v>0</v>
      </c>
      <c r="AE971" s="59"/>
      <c r="AF971" s="115"/>
      <c r="AG971" s="115"/>
      <c r="AH971" s="115"/>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c r="BJ971" s="115"/>
      <c r="BK971" s="115"/>
      <c r="BL971" s="115"/>
      <c r="BM971" s="115"/>
      <c r="BN971" s="115"/>
      <c r="BO971" s="115"/>
      <c r="BP971" s="115"/>
      <c r="BQ971" s="115"/>
      <c r="BR971" s="115"/>
      <c r="BS971" s="115"/>
      <c r="BT971" s="115"/>
      <c r="BU971" s="115"/>
    </row>
    <row r="972" spans="1:73" ht="51" customHeight="1" x14ac:dyDescent="0.3">
      <c r="A972" s="67" t="s">
        <v>499</v>
      </c>
      <c r="B972" s="143" cm="1">
        <f t="array" ref="B972">IF(COUNTA(AF972:BU972)=0,"",_xlfn.XLOOKUP(INDEX(AF972:BU972,MATCH(FALSE,ISBLANK(AF972:BU972),0)),$AF972:$BU972,$AF$738:$BU$738,0))</f>
        <v>45946</v>
      </c>
      <c r="C972" s="67" t="s">
        <v>919</v>
      </c>
      <c r="D972" s="67" t="s">
        <v>920</v>
      </c>
      <c r="E972" s="67">
        <v>2504267604</v>
      </c>
      <c r="F972" s="12"/>
      <c r="G972" s="12"/>
      <c r="H972" s="12" t="s">
        <v>164</v>
      </c>
      <c r="J972" s="14"/>
      <c r="K972" s="14">
        <f>_xlfn.XLOOKUP(CONCATENATE(O972," ",U972),'Liste BT'!$J:$J,'Liste BT'!$C:$C,0)</f>
        <v>0</v>
      </c>
      <c r="L972" s="14"/>
      <c r="M972" s="68" t="str">
        <f>IF(N972=0,"",_xlfn.XLOOKUP(N972,'Liste des sites'!$E:$E,'Liste des sites'!$O:$O,""))</f>
        <v>Neuchâtel</v>
      </c>
      <c r="N972" s="12" t="s">
        <v>2792</v>
      </c>
      <c r="O972" s="69" t="str">
        <f>IF(N972=0,"",_xlfn.XLOOKUP(N972,'Liste des sites'!$E:$E,'Liste des sites'!$D:$D,""))</f>
        <v>14993</v>
      </c>
      <c r="P972" s="12" t="s">
        <v>2792</v>
      </c>
      <c r="Q972" s="103" t="s">
        <v>2738</v>
      </c>
      <c r="R972" s="69" t="str">
        <f t="shared" si="189"/>
        <v>14993 Changement des linges</v>
      </c>
      <c r="S972" s="103" t="s">
        <v>2603</v>
      </c>
      <c r="T972" s="14" t="str">
        <f>IF(S972="",0,_xlfn.XLOOKUP(S972,'Clés appart'!$D:$D,'Clés appart'!$G:$G,0))</f>
        <v>2,5 p</v>
      </c>
      <c r="U972" s="69" t="s">
        <v>2789</v>
      </c>
      <c r="V972" s="69" t="s">
        <v>2789</v>
      </c>
      <c r="W972" s="69" t="str">
        <f>_xlfn.XLOOKUP(R972,'Liste BT'!$J:$J,'Liste BT'!$K:$K,"")</f>
        <v/>
      </c>
      <c r="X972" s="105"/>
      <c r="Y972" s="13">
        <v>0.5</v>
      </c>
      <c r="Z972" s="70">
        <f t="shared" ref="Z972:Z978" si="202">SUM(AF972:BU972)</f>
        <v>0.5</v>
      </c>
      <c r="AA972" s="72">
        <f t="shared" si="197"/>
        <v>0</v>
      </c>
      <c r="AB972" s="72">
        <f t="shared" si="198"/>
        <v>0</v>
      </c>
      <c r="AC972" s="72">
        <f t="shared" si="199"/>
        <v>0</v>
      </c>
      <c r="AD972" s="72">
        <f t="shared" si="200"/>
        <v>0</v>
      </c>
      <c r="AE972" s="59"/>
      <c r="AF972" s="115"/>
      <c r="AG972" s="115"/>
      <c r="AH972" s="115"/>
      <c r="AI972" s="115"/>
      <c r="AJ972" s="115"/>
      <c r="AK972" s="115"/>
      <c r="AL972" s="115"/>
      <c r="AM972" s="115"/>
      <c r="AN972" s="115"/>
      <c r="AO972" s="115"/>
      <c r="AP972" s="115"/>
      <c r="AQ972" s="115"/>
      <c r="AR972" s="115"/>
      <c r="AS972" s="115"/>
      <c r="AT972" s="115"/>
      <c r="AU972" s="115"/>
      <c r="AV972" s="115"/>
      <c r="AW972" s="115">
        <v>0.5</v>
      </c>
      <c r="AX972" s="115"/>
      <c r="AY972" s="115"/>
      <c r="AZ972" s="115"/>
      <c r="BA972" s="115"/>
      <c r="BB972" s="115"/>
      <c r="BC972" s="115"/>
      <c r="BD972" s="115"/>
      <c r="BE972" s="115"/>
      <c r="BF972" s="115"/>
      <c r="BG972" s="115"/>
      <c r="BH972" s="115"/>
      <c r="BI972" s="115"/>
      <c r="BJ972" s="115"/>
      <c r="BK972" s="115"/>
      <c r="BL972" s="115"/>
      <c r="BM972" s="115"/>
      <c r="BN972" s="115"/>
      <c r="BO972" s="115"/>
      <c r="BP972" s="115"/>
      <c r="BQ972" s="115"/>
      <c r="BR972" s="115"/>
      <c r="BS972" s="115"/>
      <c r="BT972" s="115"/>
      <c r="BU972" s="115"/>
    </row>
    <row r="973" spans="1:73" ht="51" customHeight="1" x14ac:dyDescent="0.3">
      <c r="A973" s="67" t="s">
        <v>499</v>
      </c>
      <c r="B973" s="143" cm="1">
        <f t="array" ref="B973">IF(COUNTA(AF973:BU973)=0,"",_xlfn.XLOOKUP(INDEX(AF973:BU973,MATCH(FALSE,ISBLANK(AF973:BU973),0)),$AF973:$BU973,$AF$738:$BU$738,0))</f>
        <v>45946</v>
      </c>
      <c r="C973" s="67" t="s">
        <v>919</v>
      </c>
      <c r="D973" s="67" t="s">
        <v>920</v>
      </c>
      <c r="E973" s="67">
        <v>2504267604</v>
      </c>
      <c r="F973" s="12"/>
      <c r="G973" s="12"/>
      <c r="H973" s="12" t="s">
        <v>164</v>
      </c>
      <c r="J973" s="14"/>
      <c r="K973" s="14">
        <f>_xlfn.XLOOKUP(CONCATENATE(O973," ",U973),'Liste BT'!$J:$J,'Liste BT'!$C:$C,0)</f>
        <v>0</v>
      </c>
      <c r="L973" s="14"/>
      <c r="M973" s="68" t="str">
        <f>IF(N973=0,"",_xlfn.XLOOKUP(N973,'Liste des sites'!$E:$E,'Liste des sites'!$O:$O,""))</f>
        <v>Neuchâtel</v>
      </c>
      <c r="N973" s="12" t="s">
        <v>2792</v>
      </c>
      <c r="O973" s="69" t="str">
        <f>IF(N973=0,"",_xlfn.XLOOKUP(N973,'Liste des sites'!$E:$E,'Liste des sites'!$D:$D,""))</f>
        <v>14993</v>
      </c>
      <c r="P973" s="12" t="s">
        <v>2792</v>
      </c>
      <c r="Q973" s="103" t="s">
        <v>2738</v>
      </c>
      <c r="R973" s="69" t="str">
        <f t="shared" si="189"/>
        <v>14993 Changement des linges</v>
      </c>
      <c r="S973" s="103" t="s">
        <v>2608</v>
      </c>
      <c r="T973" s="14" t="str">
        <f>IF(S973="",0,_xlfn.XLOOKUP(S973,'Clés appart'!$D:$D,'Clés appart'!$G:$G,0))</f>
        <v>2,5 p</v>
      </c>
      <c r="U973" s="69" t="s">
        <v>2789</v>
      </c>
      <c r="V973" s="69" t="s">
        <v>2789</v>
      </c>
      <c r="W973" s="69" t="str">
        <f>_xlfn.XLOOKUP(R973,'Liste BT'!$J:$J,'Liste BT'!$K:$K,"")</f>
        <v/>
      </c>
      <c r="X973" s="105"/>
      <c r="Y973" s="13">
        <v>0.5</v>
      </c>
      <c r="Z973" s="70">
        <f t="shared" si="202"/>
        <v>0.5</v>
      </c>
      <c r="AA973" s="72">
        <f t="shared" si="197"/>
        <v>0</v>
      </c>
      <c r="AB973" s="72">
        <f t="shared" si="198"/>
        <v>0</v>
      </c>
      <c r="AC973" s="72">
        <f t="shared" si="199"/>
        <v>0</v>
      </c>
      <c r="AD973" s="72">
        <f t="shared" si="200"/>
        <v>0</v>
      </c>
      <c r="AE973" s="59"/>
      <c r="AF973" s="115"/>
      <c r="AG973" s="115"/>
      <c r="AH973" s="115"/>
      <c r="AI973" s="115"/>
      <c r="AJ973" s="115"/>
      <c r="AK973" s="115"/>
      <c r="AL973" s="115"/>
      <c r="AM973" s="115"/>
      <c r="AN973" s="115"/>
      <c r="AO973" s="115"/>
      <c r="AP973" s="115"/>
      <c r="AQ973" s="115"/>
      <c r="AR973" s="115"/>
      <c r="AS973" s="115"/>
      <c r="AT973" s="115"/>
      <c r="AU973" s="115"/>
      <c r="AV973" s="115"/>
      <c r="AW973" s="115">
        <v>0.5</v>
      </c>
      <c r="AX973" s="115"/>
      <c r="AY973" s="115"/>
      <c r="AZ973" s="115"/>
      <c r="BA973" s="115"/>
      <c r="BB973" s="115"/>
      <c r="BC973" s="115"/>
      <c r="BD973" s="115"/>
      <c r="BE973" s="115"/>
      <c r="BF973" s="115"/>
      <c r="BG973" s="115"/>
      <c r="BH973" s="115"/>
      <c r="BI973" s="115"/>
      <c r="BJ973" s="115"/>
      <c r="BK973" s="115"/>
      <c r="BL973" s="115"/>
      <c r="BM973" s="115"/>
      <c r="BN973" s="115"/>
      <c r="BO973" s="115"/>
      <c r="BP973" s="115"/>
      <c r="BQ973" s="115"/>
      <c r="BR973" s="115"/>
      <c r="BS973" s="115"/>
      <c r="BT973" s="115"/>
      <c r="BU973" s="115"/>
    </row>
    <row r="974" spans="1:73" ht="51" customHeight="1" x14ac:dyDescent="0.3">
      <c r="A974" s="67" t="s">
        <v>499</v>
      </c>
      <c r="B974" s="143" cm="1">
        <f t="array" ref="B974">IF(COUNTA(AF974:BU974)=0,"",_xlfn.XLOOKUP(INDEX(AF974:BU974,MATCH(FALSE,ISBLANK(AF974:BU974),0)),$AF974:$BU974,$AF$738:$BU$738,0))</f>
        <v>45946</v>
      </c>
      <c r="C974" s="67" t="s">
        <v>919</v>
      </c>
      <c r="D974" s="67" t="s">
        <v>920</v>
      </c>
      <c r="E974" s="67">
        <v>2504267604</v>
      </c>
      <c r="F974" s="12"/>
      <c r="G974" s="12"/>
      <c r="H974" s="12" t="s">
        <v>164</v>
      </c>
      <c r="J974" s="14"/>
      <c r="K974" s="14">
        <f>_xlfn.XLOOKUP(CONCATENATE(O974," ",U974),'Liste BT'!$J:$J,'Liste BT'!$C:$C,0)</f>
        <v>0</v>
      </c>
      <c r="L974" s="14"/>
      <c r="M974" s="68" t="str">
        <f>IF(N974=0,"",_xlfn.XLOOKUP(N974,'Liste des sites'!$E:$E,'Liste des sites'!$O:$O,""))</f>
        <v>Neuchâtel</v>
      </c>
      <c r="N974" s="12" t="s">
        <v>2792</v>
      </c>
      <c r="O974" s="69" t="str">
        <f>IF(N974=0,"",_xlfn.XLOOKUP(N974,'Liste des sites'!$E:$E,'Liste des sites'!$D:$D,""))</f>
        <v>14993</v>
      </c>
      <c r="P974" s="12" t="s">
        <v>2792</v>
      </c>
      <c r="Q974" s="103" t="s">
        <v>2738</v>
      </c>
      <c r="R974" s="69" t="str">
        <f t="shared" si="189"/>
        <v>14993 Changement des linges</v>
      </c>
      <c r="S974" s="103" t="s">
        <v>2612</v>
      </c>
      <c r="T974" s="14" t="str">
        <f>IF(S974="",0,_xlfn.XLOOKUP(S974,'Clés appart'!$D:$D,'Clés appart'!$G:$G,0))</f>
        <v>2,5 p</v>
      </c>
      <c r="U974" s="69" t="s">
        <v>2789</v>
      </c>
      <c r="V974" s="69" t="s">
        <v>2789</v>
      </c>
      <c r="W974" s="69" t="str">
        <f>_xlfn.XLOOKUP(R974,'Liste BT'!$J:$J,'Liste BT'!$K:$K,"")</f>
        <v/>
      </c>
      <c r="X974" s="105"/>
      <c r="Y974" s="13">
        <v>0.5</v>
      </c>
      <c r="Z974" s="70">
        <f t="shared" si="202"/>
        <v>0.5</v>
      </c>
      <c r="AA974" s="72">
        <f t="shared" si="197"/>
        <v>0</v>
      </c>
      <c r="AB974" s="72">
        <f t="shared" si="198"/>
        <v>0</v>
      </c>
      <c r="AC974" s="72">
        <f t="shared" si="199"/>
        <v>0</v>
      </c>
      <c r="AD974" s="72">
        <f t="shared" si="200"/>
        <v>0</v>
      </c>
      <c r="AE974" s="59"/>
      <c r="AF974" s="115"/>
      <c r="AG974" s="115"/>
      <c r="AH974" s="115"/>
      <c r="AI974" s="115"/>
      <c r="AJ974" s="115"/>
      <c r="AK974" s="115"/>
      <c r="AL974" s="115"/>
      <c r="AM974" s="115"/>
      <c r="AN974" s="115"/>
      <c r="AO974" s="115"/>
      <c r="AP974" s="115"/>
      <c r="AQ974" s="115"/>
      <c r="AR974" s="115"/>
      <c r="AS974" s="115"/>
      <c r="AT974" s="115"/>
      <c r="AU974" s="115"/>
      <c r="AV974" s="115"/>
      <c r="AW974" s="115">
        <v>0.5</v>
      </c>
      <c r="AX974" s="115"/>
      <c r="AY974" s="115"/>
      <c r="AZ974" s="115"/>
      <c r="BA974" s="115"/>
      <c r="BB974" s="115"/>
      <c r="BC974" s="115"/>
      <c r="BD974" s="115"/>
      <c r="BE974" s="115"/>
      <c r="BF974" s="115"/>
      <c r="BG974" s="115"/>
      <c r="BH974" s="115"/>
      <c r="BI974" s="115"/>
      <c r="BJ974" s="115"/>
      <c r="BK974" s="115"/>
      <c r="BL974" s="115"/>
      <c r="BM974" s="115"/>
      <c r="BN974" s="115"/>
      <c r="BO974" s="115"/>
      <c r="BP974" s="115"/>
      <c r="BQ974" s="115"/>
      <c r="BR974" s="115"/>
      <c r="BS974" s="115"/>
      <c r="BT974" s="115"/>
      <c r="BU974" s="115"/>
    </row>
    <row r="975" spans="1:73" ht="51" customHeight="1" x14ac:dyDescent="0.3">
      <c r="A975" s="67" t="s">
        <v>499</v>
      </c>
      <c r="B975" s="143" cm="1">
        <f t="array" ref="B975">IF(COUNTA(AF975:BU975)=0,"",_xlfn.XLOOKUP(INDEX(AF975:BU975,MATCH(FALSE,ISBLANK(AF975:BU975),0)),$AF975:$BU975,$AF$738:$BU$738,0))</f>
        <v>45946</v>
      </c>
      <c r="C975" s="67" t="s">
        <v>919</v>
      </c>
      <c r="D975" s="67" t="s">
        <v>920</v>
      </c>
      <c r="E975" s="67">
        <v>2504267604</v>
      </c>
      <c r="F975" s="12"/>
      <c r="G975" s="12"/>
      <c r="H975" s="12" t="s">
        <v>164</v>
      </c>
      <c r="J975" s="14"/>
      <c r="K975" s="14">
        <f>_xlfn.XLOOKUP(CONCATENATE(O975," ",U975),'Liste BT'!$J:$J,'Liste BT'!$C:$C,0)</f>
        <v>0</v>
      </c>
      <c r="L975" s="14"/>
      <c r="M975" s="68" t="str">
        <f>IF(N975=0,"",_xlfn.XLOOKUP(N975,'Liste des sites'!$E:$E,'Liste des sites'!$O:$O,""))</f>
        <v>Neuchâtel</v>
      </c>
      <c r="N975" s="12" t="s">
        <v>2792</v>
      </c>
      <c r="O975" s="69" t="str">
        <f>IF(N975=0,"",_xlfn.XLOOKUP(N975,'Liste des sites'!$E:$E,'Liste des sites'!$D:$D,""))</f>
        <v>14993</v>
      </c>
      <c r="P975" s="12" t="s">
        <v>2792</v>
      </c>
      <c r="Q975" s="103" t="s">
        <v>2738</v>
      </c>
      <c r="R975" s="69" t="str">
        <f t="shared" si="189"/>
        <v>14993 Changement des linges</v>
      </c>
      <c r="S975" s="103" t="s">
        <v>2640</v>
      </c>
      <c r="T975" s="14" t="str">
        <f>IF(S975="",0,_xlfn.XLOOKUP(S975,'Clés appart'!$D:$D,'Clés appart'!$G:$G,0))</f>
        <v>3,5 p</v>
      </c>
      <c r="U975" s="69" t="s">
        <v>2789</v>
      </c>
      <c r="V975" s="69" t="s">
        <v>2789</v>
      </c>
      <c r="W975" s="69" t="str">
        <f>_xlfn.XLOOKUP(R975,'Liste BT'!$J:$J,'Liste BT'!$K:$K,"")</f>
        <v/>
      </c>
      <c r="X975" s="105"/>
      <c r="Y975" s="13">
        <v>0.5</v>
      </c>
      <c r="Z975" s="70">
        <f t="shared" si="202"/>
        <v>0</v>
      </c>
      <c r="AA975" s="72">
        <f t="shared" si="197"/>
        <v>0</v>
      </c>
      <c r="AB975" s="72">
        <f t="shared" si="198"/>
        <v>0</v>
      </c>
      <c r="AC975" s="72">
        <f t="shared" si="199"/>
        <v>0</v>
      </c>
      <c r="AD975" s="72">
        <f t="shared" si="200"/>
        <v>0</v>
      </c>
      <c r="AE975" s="59"/>
      <c r="AF975" s="115"/>
      <c r="AG975" s="115"/>
      <c r="AH975" s="115"/>
      <c r="AI975" s="115"/>
      <c r="AJ975" s="115"/>
      <c r="AK975" s="115"/>
      <c r="AL975" s="115"/>
      <c r="AM975" s="115"/>
      <c r="AN975" s="115"/>
      <c r="AO975" s="115"/>
      <c r="AP975" s="115"/>
      <c r="AQ975" s="115"/>
      <c r="AR975" s="115"/>
      <c r="AS975" s="115"/>
      <c r="AT975" s="115"/>
      <c r="AU975" s="115"/>
      <c r="AV975" s="115"/>
      <c r="AW975" s="115" t="s">
        <v>2741</v>
      </c>
      <c r="AX975" s="115"/>
      <c r="AY975" s="115"/>
      <c r="AZ975" s="115"/>
      <c r="BA975" s="115"/>
      <c r="BB975" s="115"/>
      <c r="BC975" s="115"/>
      <c r="BD975" s="115"/>
      <c r="BE975" s="115"/>
      <c r="BF975" s="115"/>
      <c r="BG975" s="115"/>
      <c r="BH975" s="115"/>
      <c r="BI975" s="115"/>
      <c r="BJ975" s="115"/>
      <c r="BK975" s="115"/>
      <c r="BL975" s="115"/>
      <c r="BM975" s="115"/>
      <c r="BN975" s="115"/>
      <c r="BO975" s="115"/>
      <c r="BP975" s="115"/>
      <c r="BQ975" s="115"/>
      <c r="BR975" s="115"/>
      <c r="BS975" s="115"/>
      <c r="BT975" s="115"/>
      <c r="BU975" s="115"/>
    </row>
    <row r="976" spans="1:73" ht="51" customHeight="1" x14ac:dyDescent="0.3">
      <c r="A976" s="67" t="s">
        <v>499</v>
      </c>
      <c r="B976" s="143" cm="1">
        <f t="array" ref="B976">IF(COUNTA(AF976:BU976)=0,"",_xlfn.XLOOKUP(INDEX(AF976:BU976,MATCH(FALSE,ISBLANK(AF976:BU976),0)),$AF976:$BU976,$AF$738:$BU$738,0))</f>
        <v>45946</v>
      </c>
      <c r="C976" s="67" t="s">
        <v>919</v>
      </c>
      <c r="D976" s="67" t="s">
        <v>920</v>
      </c>
      <c r="E976" s="67">
        <v>2504267604</v>
      </c>
      <c r="F976" s="12"/>
      <c r="G976" s="12"/>
      <c r="H976" s="12" t="s">
        <v>164</v>
      </c>
      <c r="J976" s="14"/>
      <c r="K976" s="14">
        <f>_xlfn.XLOOKUP(CONCATENATE(O976," ",U976),'Liste BT'!$J:$J,'Liste BT'!$C:$C,0)</f>
        <v>0</v>
      </c>
      <c r="L976" s="14"/>
      <c r="M976" s="68" t="str">
        <f>IF(N976=0,"",_xlfn.XLOOKUP(N976,'Liste des sites'!$E:$E,'Liste des sites'!$O:$O,""))</f>
        <v>Neuchâtel</v>
      </c>
      <c r="N976" s="12" t="s">
        <v>2792</v>
      </c>
      <c r="O976" s="69" t="str">
        <f>IF(N976=0,"",_xlfn.XLOOKUP(N976,'Liste des sites'!$E:$E,'Liste des sites'!$D:$D,""))</f>
        <v>14993</v>
      </c>
      <c r="P976" s="12" t="s">
        <v>2792</v>
      </c>
      <c r="Q976" s="103" t="s">
        <v>2738</v>
      </c>
      <c r="R976" s="69" t="str">
        <f t="shared" si="189"/>
        <v>14993 Changement des linges</v>
      </c>
      <c r="S976" s="103" t="s">
        <v>2644</v>
      </c>
      <c r="T976" s="14" t="str">
        <f>IF(S976="",0,_xlfn.XLOOKUP(S976,'Clés appart'!$D:$D,'Clés appart'!$G:$G,0))</f>
        <v>3,5 p</v>
      </c>
      <c r="U976" s="69" t="s">
        <v>2789</v>
      </c>
      <c r="V976" s="69" t="s">
        <v>2789</v>
      </c>
      <c r="W976" s="69" t="str">
        <f>_xlfn.XLOOKUP(R976,'Liste BT'!$J:$J,'Liste BT'!$K:$K,"")</f>
        <v/>
      </c>
      <c r="X976" s="105"/>
      <c r="Y976" s="13">
        <v>0.5</v>
      </c>
      <c r="Z976" s="70">
        <f t="shared" si="202"/>
        <v>0</v>
      </c>
      <c r="AA976" s="72">
        <f t="shared" si="197"/>
        <v>0</v>
      </c>
      <c r="AB976" s="72">
        <f t="shared" si="198"/>
        <v>0</v>
      </c>
      <c r="AC976" s="72">
        <f t="shared" si="199"/>
        <v>0</v>
      </c>
      <c r="AD976" s="72">
        <f t="shared" si="200"/>
        <v>0</v>
      </c>
      <c r="AE976" s="59"/>
      <c r="AF976" s="115"/>
      <c r="AG976" s="115"/>
      <c r="AH976" s="115"/>
      <c r="AI976" s="115"/>
      <c r="AJ976" s="115"/>
      <c r="AK976" s="115"/>
      <c r="AL976" s="115"/>
      <c r="AM976" s="115"/>
      <c r="AN976" s="115"/>
      <c r="AO976" s="115"/>
      <c r="AP976" s="115"/>
      <c r="AQ976" s="115"/>
      <c r="AR976" s="115"/>
      <c r="AS976" s="115"/>
      <c r="AT976" s="115"/>
      <c r="AU976" s="115"/>
      <c r="AV976" s="115"/>
      <c r="AW976" s="115" t="s">
        <v>2741</v>
      </c>
      <c r="AX976" s="115"/>
      <c r="AY976" s="115"/>
      <c r="AZ976" s="115"/>
      <c r="BA976" s="115"/>
      <c r="BB976" s="115"/>
      <c r="BC976" s="115"/>
      <c r="BD976" s="115"/>
      <c r="BE976" s="115"/>
      <c r="BF976" s="115"/>
      <c r="BG976" s="115"/>
      <c r="BH976" s="115"/>
      <c r="BI976" s="115"/>
      <c r="BJ976" s="115"/>
      <c r="BK976" s="115"/>
      <c r="BL976" s="115"/>
      <c r="BM976" s="115"/>
      <c r="BN976" s="115"/>
      <c r="BO976" s="115"/>
      <c r="BP976" s="115"/>
      <c r="BQ976" s="115"/>
      <c r="BR976" s="115"/>
      <c r="BS976" s="115"/>
      <c r="BT976" s="115"/>
      <c r="BU976" s="115"/>
    </row>
    <row r="977" spans="1:73" ht="51" customHeight="1" x14ac:dyDescent="0.3">
      <c r="A977" s="67" t="s">
        <v>499</v>
      </c>
      <c r="B977" s="143" cm="1">
        <f t="array" ref="B977">IF(COUNTA(AF977:BU977)=0,"",_xlfn.XLOOKUP(INDEX(AF977:BU977,MATCH(FALSE,ISBLANK(AF977:BU977),0)),$AF977:$BU977,$AF$738:$BU$738,0))</f>
        <v>45946</v>
      </c>
      <c r="C977" s="67" t="s">
        <v>919</v>
      </c>
      <c r="D977" s="67" t="s">
        <v>920</v>
      </c>
      <c r="E977" s="67">
        <v>2504267604</v>
      </c>
      <c r="F977" s="12"/>
      <c r="G977" s="12"/>
      <c r="H977" s="12" t="s">
        <v>164</v>
      </c>
      <c r="J977" s="14"/>
      <c r="K977" s="14">
        <f>_xlfn.XLOOKUP(CONCATENATE(O977," ",U977),'Liste BT'!$J:$J,'Liste BT'!$C:$C,0)</f>
        <v>0</v>
      </c>
      <c r="L977" s="14"/>
      <c r="M977" s="68" t="str">
        <f>IF(N977=0,"",_xlfn.XLOOKUP(N977,'Liste des sites'!$E:$E,'Liste des sites'!$O:$O,""))</f>
        <v>Neuchâtel</v>
      </c>
      <c r="N977" s="12" t="s">
        <v>2792</v>
      </c>
      <c r="O977" s="69" t="str">
        <f>IF(N977=0,"",_xlfn.XLOOKUP(N977,'Liste des sites'!$E:$E,'Liste des sites'!$D:$D,""))</f>
        <v>14993</v>
      </c>
      <c r="P977" s="12" t="s">
        <v>2792</v>
      </c>
      <c r="Q977" s="103" t="s">
        <v>2738</v>
      </c>
      <c r="R977" s="69" t="str">
        <f t="shared" si="189"/>
        <v>14993 Changement des linges</v>
      </c>
      <c r="S977" s="103" t="s">
        <v>2647</v>
      </c>
      <c r="T977" s="14" t="str">
        <f>IF(S977="",0,_xlfn.XLOOKUP(S977,'Clés appart'!$D:$D,'Clés appart'!$G:$G,0))</f>
        <v>2,5 p</v>
      </c>
      <c r="U977" s="69" t="s">
        <v>2789</v>
      </c>
      <c r="V977" s="69" t="s">
        <v>2789</v>
      </c>
      <c r="W977" s="69" t="str">
        <f>_xlfn.XLOOKUP(R977,'Liste BT'!$J:$J,'Liste BT'!$K:$K,"")</f>
        <v/>
      </c>
      <c r="X977" s="105"/>
      <c r="Y977" s="13">
        <v>0.5</v>
      </c>
      <c r="Z977" s="70">
        <f t="shared" si="202"/>
        <v>0</v>
      </c>
      <c r="AA977" s="72">
        <f t="shared" si="197"/>
        <v>0</v>
      </c>
      <c r="AB977" s="72">
        <f t="shared" si="198"/>
        <v>0</v>
      </c>
      <c r="AC977" s="72">
        <f t="shared" si="199"/>
        <v>0</v>
      </c>
      <c r="AD977" s="72">
        <f t="shared" si="200"/>
        <v>0</v>
      </c>
      <c r="AE977" s="59"/>
      <c r="AF977" s="115"/>
      <c r="AG977" s="115"/>
      <c r="AH977" s="115"/>
      <c r="AI977" s="115"/>
      <c r="AJ977" s="115"/>
      <c r="AK977" s="115"/>
      <c r="AL977" s="115"/>
      <c r="AM977" s="115"/>
      <c r="AN977" s="115"/>
      <c r="AO977" s="115"/>
      <c r="AP977" s="115"/>
      <c r="AQ977" s="115"/>
      <c r="AR977" s="115"/>
      <c r="AS977" s="115"/>
      <c r="AT977" s="115"/>
      <c r="AU977" s="115"/>
      <c r="AV977" s="115"/>
      <c r="AW977" s="115" t="s">
        <v>2741</v>
      </c>
      <c r="AX977" s="115"/>
      <c r="AY977" s="115"/>
      <c r="AZ977" s="115"/>
      <c r="BA977" s="115"/>
      <c r="BB977" s="115"/>
      <c r="BC977" s="115"/>
      <c r="BD977" s="115"/>
      <c r="BE977" s="115"/>
      <c r="BF977" s="115"/>
      <c r="BG977" s="115"/>
      <c r="BH977" s="115"/>
      <c r="BI977" s="115"/>
      <c r="BJ977" s="115"/>
      <c r="BK977" s="115"/>
      <c r="BL977" s="115"/>
      <c r="BM977" s="115"/>
      <c r="BN977" s="115"/>
      <c r="BO977" s="115"/>
      <c r="BP977" s="115"/>
      <c r="BQ977" s="115"/>
      <c r="BR977" s="115"/>
      <c r="BS977" s="115"/>
      <c r="BT977" s="115"/>
      <c r="BU977" s="115"/>
    </row>
    <row r="978" spans="1:73" ht="51" customHeight="1" x14ac:dyDescent="0.3">
      <c r="A978" s="67" t="s">
        <v>499</v>
      </c>
      <c r="B978" s="143" cm="1">
        <f t="array" ref="B978">IF(COUNTA(AF978:BU978)=0,"",_xlfn.XLOOKUP(INDEX(AF978:BU978,MATCH(FALSE,ISBLANK(AF978:BU978),0)),$AF978:$BU978,$AF$738:$BU$738,0))</f>
        <v>45954</v>
      </c>
      <c r="C978" s="67" t="s">
        <v>919</v>
      </c>
      <c r="D978" s="67" t="s">
        <v>920</v>
      </c>
      <c r="E978" s="67">
        <v>2504267604</v>
      </c>
      <c r="F978" s="12"/>
      <c r="G978" s="12"/>
      <c r="H978" s="12" t="s">
        <v>1501</v>
      </c>
      <c r="J978" s="14"/>
      <c r="K978" s="14" t="str">
        <f>_xlfn.XLOOKUP(CONCATENATE(O978," ",U978),'Liste BT'!$J:$J,'Liste BT'!$C:$C,0)</f>
        <v>16542</v>
      </c>
      <c r="L978" s="14"/>
      <c r="M978" s="68" t="str">
        <f>IF(N978=0,"",_xlfn.XLOOKUP(N978,'Liste des sites'!$E:$E,'Liste des sites'!$O:$O,""))</f>
        <v>Neuchâtel</v>
      </c>
      <c r="N978" s="12" t="s">
        <v>1609</v>
      </c>
      <c r="O978" s="69" t="str">
        <f>IF(N978=0,"",_xlfn.XLOOKUP(N978,'Liste des sites'!$E:$E,'Liste des sites'!$D:$D,""))</f>
        <v>18866</v>
      </c>
      <c r="P978" s="12" t="s">
        <v>1609</v>
      </c>
      <c r="Q978" s="103" t="s">
        <v>2579</v>
      </c>
      <c r="R978" s="69" t="str">
        <f t="shared" si="189"/>
        <v>18866 Entretien appartement</v>
      </c>
      <c r="S978" s="103"/>
      <c r="T978" s="14">
        <f>IF(S978="",0,_xlfn.XLOOKUP(S978,'Clés appart'!$D:$D,'Clés appart'!$G:$G,0))</f>
        <v>0</v>
      </c>
      <c r="U978" s="69" t="s">
        <v>554</v>
      </c>
      <c r="V978" s="69" t="s">
        <v>554</v>
      </c>
      <c r="W978" s="69" t="str">
        <f>_xlfn.XLOOKUP(R978,'Liste BT'!$J:$J,'Liste BT'!$K:$K,"")</f>
        <v>A02</v>
      </c>
      <c r="X978" s="105"/>
      <c r="Y978" s="13">
        <v>4</v>
      </c>
      <c r="Z978" s="70">
        <f t="shared" si="202"/>
        <v>4</v>
      </c>
      <c r="AA978" s="72">
        <f t="shared" si="197"/>
        <v>0</v>
      </c>
      <c r="AB978" s="72">
        <f t="shared" si="198"/>
        <v>0</v>
      </c>
      <c r="AC978" s="72">
        <f t="shared" si="199"/>
        <v>0</v>
      </c>
      <c r="AD978" s="72">
        <f t="shared" si="200"/>
        <v>0</v>
      </c>
      <c r="AE978" s="59"/>
      <c r="AF978" s="115"/>
      <c r="AG978" s="115"/>
      <c r="AH978" s="115"/>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v>4</v>
      </c>
      <c r="BF978" s="115"/>
      <c r="BG978" s="115"/>
      <c r="BH978" s="115"/>
      <c r="BI978" s="115"/>
      <c r="BJ978" s="115"/>
      <c r="BK978" s="115"/>
      <c r="BL978" s="115"/>
      <c r="BM978" s="115"/>
      <c r="BN978" s="115"/>
      <c r="BO978" s="115"/>
      <c r="BP978" s="115"/>
      <c r="BQ978" s="115"/>
      <c r="BR978" s="115"/>
      <c r="BS978" s="115"/>
      <c r="BT978" s="115"/>
      <c r="BU978" s="115"/>
    </row>
    <row r="979" spans="1:73" ht="51" customHeight="1" x14ac:dyDescent="0.3">
      <c r="A979" s="67" t="s">
        <v>499</v>
      </c>
      <c r="B979" s="143" cm="1">
        <f t="array" ref="B979">IF(COUNTA(AF979:BU979)=0,"",_xlfn.XLOOKUP(INDEX(AF979:BU979,MATCH(FALSE,ISBLANK(AF979:BU979),0)),$AF979:$BU979,$AF$738:$BU$738,0))</f>
        <v>45951</v>
      </c>
      <c r="C979" s="67" t="s">
        <v>919</v>
      </c>
      <c r="D979" s="67" t="s">
        <v>920</v>
      </c>
      <c r="E979" s="67">
        <v>2504267604</v>
      </c>
      <c r="F979" s="12"/>
      <c r="G979" s="12"/>
      <c r="H979" s="12" t="s">
        <v>164</v>
      </c>
      <c r="J979" s="14"/>
      <c r="K979" s="14">
        <f>_xlfn.XLOOKUP(CONCATENATE(O979," ",U979),'Liste BT'!$J:$J,'Liste BT'!$C:$C,0)</f>
        <v>0</v>
      </c>
      <c r="L979" s="14"/>
      <c r="M979" s="68" t="str">
        <f>IF(N979=0,"",_xlfn.XLOOKUP(N979,'Liste des sites'!$E:$E,'Liste des sites'!$O:$O,""))</f>
        <v>Neuchâtel</v>
      </c>
      <c r="N979" s="12" t="s">
        <v>2792</v>
      </c>
      <c r="O979" s="69" t="str">
        <f>IF(N979=0,"",_xlfn.XLOOKUP(N979,'Liste des sites'!$E:$E,'Liste des sites'!$D:$D,""))</f>
        <v>14993</v>
      </c>
      <c r="P979" s="12" t="s">
        <v>2792</v>
      </c>
      <c r="Q979" s="103" t="s">
        <v>2663</v>
      </c>
      <c r="R979" s="69" t="str">
        <f t="shared" si="189"/>
        <v>14993 Nettoyage régulier</v>
      </c>
      <c r="S979" s="103" t="s">
        <v>2635</v>
      </c>
      <c r="T979" s="14" t="str">
        <f>IF(S979="",0,_xlfn.XLOOKUP(S979,'Clés appart'!$D:$D,'Clés appart'!$G:$G,0))</f>
        <v>2,5 p</v>
      </c>
      <c r="U979" s="69" t="s">
        <v>2787</v>
      </c>
      <c r="V979" s="69" t="s">
        <v>2787</v>
      </c>
      <c r="W979" s="69" t="str">
        <f>_xlfn.XLOOKUP(R979,'Liste BT'!$J:$J,'Liste BT'!$K:$K,"")</f>
        <v/>
      </c>
      <c r="X979" s="105"/>
      <c r="Y979" s="13">
        <v>1.5</v>
      </c>
      <c r="Z979" s="70">
        <f t="shared" ref="Z979:Z984" si="203">SUM(AF979:BU979)</f>
        <v>1</v>
      </c>
      <c r="AA979" s="72">
        <f t="shared" si="197"/>
        <v>0</v>
      </c>
      <c r="AB979" s="72">
        <f t="shared" si="198"/>
        <v>0</v>
      </c>
      <c r="AC979" s="72">
        <f t="shared" si="199"/>
        <v>0</v>
      </c>
      <c r="AD979" s="72">
        <f t="shared" si="200"/>
        <v>0</v>
      </c>
      <c r="AE979" s="59"/>
      <c r="AF979" s="115"/>
      <c r="AG979" s="115"/>
      <c r="AH979" s="115"/>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v>1</v>
      </c>
      <c r="BC979" s="115"/>
      <c r="BD979" s="115"/>
      <c r="BE979" s="115"/>
      <c r="BF979" s="115"/>
      <c r="BG979" s="115"/>
      <c r="BH979" s="115"/>
      <c r="BI979" s="115"/>
      <c r="BJ979" s="115"/>
      <c r="BK979" s="115"/>
      <c r="BL979" s="115"/>
      <c r="BM979" s="115"/>
      <c r="BN979" s="115"/>
      <c r="BO979" s="115"/>
      <c r="BP979" s="115"/>
      <c r="BQ979" s="115"/>
      <c r="BR979" s="115"/>
      <c r="BS979" s="115"/>
      <c r="BT979" s="115"/>
      <c r="BU979" s="115"/>
    </row>
    <row r="980" spans="1:73" ht="51" customHeight="1" x14ac:dyDescent="0.3">
      <c r="A980" s="67" t="s">
        <v>499</v>
      </c>
      <c r="B980" s="143" cm="1">
        <f t="array" ref="B980">IF(COUNTA(AF980:BU980)=0,"",_xlfn.XLOOKUP(INDEX(AF980:BU980,MATCH(FALSE,ISBLANK(AF980:BU980),0)),$AF980:$BU980,$AF$738:$BU$738,0))</f>
        <v>45951</v>
      </c>
      <c r="C980" s="67" t="s">
        <v>919</v>
      </c>
      <c r="D980" s="67" t="s">
        <v>920</v>
      </c>
      <c r="E980" s="67">
        <v>2504267604</v>
      </c>
      <c r="F980" s="12"/>
      <c r="G980" s="12"/>
      <c r="H980" s="12" t="s">
        <v>164</v>
      </c>
      <c r="J980" s="14"/>
      <c r="K980" s="14">
        <f>_xlfn.XLOOKUP(CONCATENATE(O980," ",U980),'Liste BT'!$J:$J,'Liste BT'!$C:$C,0)</f>
        <v>0</v>
      </c>
      <c r="L980" s="14"/>
      <c r="M980" s="68" t="str">
        <f>IF(N980=0,"",_xlfn.XLOOKUP(N980,'Liste des sites'!$E:$E,'Liste des sites'!$O:$O,""))</f>
        <v>Neuchâtel</v>
      </c>
      <c r="N980" s="12" t="s">
        <v>2792</v>
      </c>
      <c r="O980" s="69" t="str">
        <f>IF(N980=0,"",_xlfn.XLOOKUP(N980,'Liste des sites'!$E:$E,'Liste des sites'!$D:$D,""))</f>
        <v>14993</v>
      </c>
      <c r="P980" s="12" t="s">
        <v>2792</v>
      </c>
      <c r="Q980" s="103" t="s">
        <v>2597</v>
      </c>
      <c r="R980" s="69" t="str">
        <f t="shared" si="189"/>
        <v>14993 Nettoyage régulier</v>
      </c>
      <c r="S980" s="103" t="s">
        <v>2637</v>
      </c>
      <c r="T980" s="14" t="str">
        <f>IF(S980="",0,_xlfn.XLOOKUP(S980,'Clés appart'!$D:$D,'Clés appart'!$G:$G,0))</f>
        <v>3,5 p</v>
      </c>
      <c r="U980" s="69" t="s">
        <v>2787</v>
      </c>
      <c r="V980" s="69" t="s">
        <v>2787</v>
      </c>
      <c r="W980" s="69" t="str">
        <f>_xlfn.XLOOKUP(R980,'Liste BT'!$J:$J,'Liste BT'!$K:$K,"")</f>
        <v/>
      </c>
      <c r="X980" s="105"/>
      <c r="Y980" s="13">
        <v>2</v>
      </c>
      <c r="Z980" s="70">
        <f t="shared" si="203"/>
        <v>1</v>
      </c>
      <c r="AA980" s="72">
        <f t="shared" si="197"/>
        <v>0</v>
      </c>
      <c r="AB980" s="72">
        <f t="shared" si="198"/>
        <v>0</v>
      </c>
      <c r="AC980" s="72">
        <f t="shared" si="199"/>
        <v>0</v>
      </c>
      <c r="AD980" s="72">
        <f t="shared" si="200"/>
        <v>0</v>
      </c>
      <c r="AE980" s="59"/>
      <c r="AF980" s="115"/>
      <c r="AG980" s="115"/>
      <c r="AH980" s="115"/>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v>1</v>
      </c>
      <c r="BC980" s="115"/>
      <c r="BD980" s="115"/>
      <c r="BE980" s="115"/>
      <c r="BF980" s="115"/>
      <c r="BG980" s="115"/>
      <c r="BH980" s="115"/>
      <c r="BI980" s="115"/>
      <c r="BJ980" s="115"/>
      <c r="BK980" s="115"/>
      <c r="BL980" s="115"/>
      <c r="BM980" s="115"/>
      <c r="BN980" s="115"/>
      <c r="BO980" s="115"/>
      <c r="BP980" s="115"/>
      <c r="BQ980" s="115"/>
      <c r="BR980" s="115"/>
      <c r="BS980" s="115"/>
      <c r="BT980" s="115"/>
      <c r="BU980" s="115"/>
    </row>
    <row r="981" spans="1:73" ht="51" customHeight="1" x14ac:dyDescent="0.3">
      <c r="A981" s="67" t="s">
        <v>499</v>
      </c>
      <c r="B981" s="143" cm="1">
        <f t="array" ref="B981">IF(COUNTA(AF981:BU981)=0,"",_xlfn.XLOOKUP(INDEX(AF981:BU981,MATCH(FALSE,ISBLANK(AF981:BU981),0)),$AF981:$BU981,$AF$738:$BU$738,0))</f>
        <v>45951</v>
      </c>
      <c r="C981" s="67" t="s">
        <v>919</v>
      </c>
      <c r="D981" s="67" t="s">
        <v>920</v>
      </c>
      <c r="E981" s="67">
        <v>2504267604</v>
      </c>
      <c r="F981" s="12"/>
      <c r="G981" s="12"/>
      <c r="H981" s="12" t="s">
        <v>164</v>
      </c>
      <c r="J981" s="14"/>
      <c r="K981" s="14">
        <f>_xlfn.XLOOKUP(CONCATENATE(O981," ",U981),'Liste BT'!$J:$J,'Liste BT'!$C:$C,0)</f>
        <v>0</v>
      </c>
      <c r="L981" s="14"/>
      <c r="M981" s="68" t="str">
        <f>IF(N981=0,"",_xlfn.XLOOKUP(N981,'Liste des sites'!$E:$E,'Liste des sites'!$O:$O,""))</f>
        <v>Neuchâtel</v>
      </c>
      <c r="N981" s="12" t="s">
        <v>2792</v>
      </c>
      <c r="O981" s="69" t="str">
        <f>IF(N981=0,"",_xlfn.XLOOKUP(N981,'Liste des sites'!$E:$E,'Liste des sites'!$D:$D,""))</f>
        <v>14993</v>
      </c>
      <c r="P981" s="12" t="s">
        <v>2792</v>
      </c>
      <c r="Q981" s="103" t="s">
        <v>2597</v>
      </c>
      <c r="R981" s="69" t="str">
        <f t="shared" si="189"/>
        <v>14993 Nettoyage régulier</v>
      </c>
      <c r="S981" s="103" t="s">
        <v>2617</v>
      </c>
      <c r="T981" s="14" t="str">
        <f>IF(S981="",0,_xlfn.XLOOKUP(S981,'Clés appart'!$D:$D,'Clés appart'!$G:$G,0))</f>
        <v>2,5 p</v>
      </c>
      <c r="U981" s="69" t="s">
        <v>2787</v>
      </c>
      <c r="V981" s="69" t="s">
        <v>2787</v>
      </c>
      <c r="W981" s="69" t="str">
        <f>_xlfn.XLOOKUP(R981,'Liste BT'!$J:$J,'Liste BT'!$K:$K,"")</f>
        <v/>
      </c>
      <c r="X981" s="105"/>
      <c r="Y981" s="13">
        <v>1.5</v>
      </c>
      <c r="Z981" s="70">
        <f t="shared" si="203"/>
        <v>1</v>
      </c>
      <c r="AA981" s="72">
        <f t="shared" si="197"/>
        <v>0</v>
      </c>
      <c r="AB981" s="72">
        <f t="shared" si="198"/>
        <v>0</v>
      </c>
      <c r="AC981" s="72">
        <f t="shared" si="199"/>
        <v>0</v>
      </c>
      <c r="AD981" s="72">
        <f t="shared" si="200"/>
        <v>0</v>
      </c>
      <c r="AE981" s="59"/>
      <c r="AF981" s="115"/>
      <c r="AG981" s="115"/>
      <c r="AH981" s="115"/>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v>1</v>
      </c>
      <c r="BC981" s="115"/>
      <c r="BD981" s="115"/>
      <c r="BE981" s="115"/>
      <c r="BF981" s="115"/>
      <c r="BG981" s="115"/>
      <c r="BH981" s="115"/>
      <c r="BI981" s="115"/>
      <c r="BJ981" s="115"/>
      <c r="BK981" s="115"/>
      <c r="BL981" s="115"/>
      <c r="BM981" s="115"/>
      <c r="BN981" s="115"/>
      <c r="BO981" s="115"/>
      <c r="BP981" s="115"/>
      <c r="BQ981" s="115"/>
      <c r="BR981" s="115"/>
      <c r="BS981" s="115"/>
      <c r="BT981" s="115"/>
      <c r="BU981" s="115"/>
    </row>
    <row r="982" spans="1:73" ht="51" customHeight="1" x14ac:dyDescent="0.3">
      <c r="A982" s="67" t="s">
        <v>499</v>
      </c>
      <c r="B982" s="143" cm="1">
        <f t="array" ref="B982">IF(COUNTA(AF982:BU982)=0,"",_xlfn.XLOOKUP(INDEX(AF982:BU982,MATCH(FALSE,ISBLANK(AF982:BU982),0)),$AF982:$BU982,$AF$738:$BU$738,0))</f>
        <v>45951</v>
      </c>
      <c r="C982" s="67" t="s">
        <v>919</v>
      </c>
      <c r="D982" s="67" t="s">
        <v>920</v>
      </c>
      <c r="E982" s="67">
        <v>2504267604</v>
      </c>
      <c r="F982" s="12"/>
      <c r="G982" s="12"/>
      <c r="H982" s="12" t="s">
        <v>164</v>
      </c>
      <c r="J982" s="14"/>
      <c r="K982" s="14">
        <f>_xlfn.XLOOKUP(CONCATENATE(O982," ",U982),'Liste BT'!$J:$J,'Liste BT'!$C:$C,0)</f>
        <v>0</v>
      </c>
      <c r="L982" s="14"/>
      <c r="M982" s="68" t="str">
        <f>IF(N982=0,"",_xlfn.XLOOKUP(N982,'Liste des sites'!$E:$E,'Liste des sites'!$O:$O,""))</f>
        <v>Neuchâtel</v>
      </c>
      <c r="N982" s="12" t="s">
        <v>2792</v>
      </c>
      <c r="O982" s="69" t="str">
        <f>IF(N982=0,"",_xlfn.XLOOKUP(N982,'Liste des sites'!$E:$E,'Liste des sites'!$D:$D,""))</f>
        <v>14993</v>
      </c>
      <c r="P982" s="12" t="s">
        <v>2792</v>
      </c>
      <c r="Q982" s="103" t="s">
        <v>2597</v>
      </c>
      <c r="R982" s="69" t="str">
        <f t="shared" si="189"/>
        <v>14993 Nettoyage régulier</v>
      </c>
      <c r="S982" s="103" t="s">
        <v>2623</v>
      </c>
      <c r="T982" s="14" t="str">
        <f>IF(S982="",0,_xlfn.XLOOKUP(S982,'Clés appart'!$D:$D,'Clés appart'!$G:$G,0))</f>
        <v>3,5 p</v>
      </c>
      <c r="U982" s="69" t="s">
        <v>2787</v>
      </c>
      <c r="V982" s="69" t="s">
        <v>2787</v>
      </c>
      <c r="W982" s="69" t="str">
        <f>_xlfn.XLOOKUP(R982,'Liste BT'!$J:$J,'Liste BT'!$K:$K,"")</f>
        <v/>
      </c>
      <c r="X982" s="105"/>
      <c r="Y982" s="13">
        <v>2</v>
      </c>
      <c r="Z982" s="70">
        <f t="shared" si="203"/>
        <v>1</v>
      </c>
      <c r="AA982" s="72">
        <f t="shared" si="197"/>
        <v>0</v>
      </c>
      <c r="AB982" s="72">
        <f t="shared" si="198"/>
        <v>0</v>
      </c>
      <c r="AC982" s="72">
        <f t="shared" si="199"/>
        <v>0</v>
      </c>
      <c r="AD982" s="72">
        <f t="shared" si="200"/>
        <v>0</v>
      </c>
      <c r="AE982" s="59"/>
      <c r="AF982" s="115"/>
      <c r="AG982" s="115"/>
      <c r="AH982" s="115"/>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v>1</v>
      </c>
      <c r="BC982" s="115"/>
      <c r="BD982" s="115"/>
      <c r="BE982" s="115"/>
      <c r="BF982" s="115"/>
      <c r="BG982" s="115"/>
      <c r="BH982" s="115"/>
      <c r="BI982" s="115"/>
      <c r="BJ982" s="115"/>
      <c r="BK982" s="115"/>
      <c r="BL982" s="115"/>
      <c r="BM982" s="115"/>
      <c r="BN982" s="115"/>
      <c r="BO982" s="115"/>
      <c r="BP982" s="115"/>
      <c r="BQ982" s="115"/>
      <c r="BR982" s="115"/>
      <c r="BS982" s="115"/>
      <c r="BT982" s="115"/>
      <c r="BU982" s="115"/>
    </row>
    <row r="983" spans="1:73" ht="51" customHeight="1" x14ac:dyDescent="0.3">
      <c r="A983" s="67" t="s">
        <v>499</v>
      </c>
      <c r="B983" s="143" cm="1">
        <f t="array" ref="B983">IF(COUNTA(AF983:BU983)=0,"",_xlfn.XLOOKUP(INDEX(AF983:BU983,MATCH(FALSE,ISBLANK(AF983:BU983),0)),$AF983:$BU983,$AF$738:$BU$738,0))</f>
        <v>45951</v>
      </c>
      <c r="C983" s="67" t="s">
        <v>919</v>
      </c>
      <c r="D983" s="67" t="s">
        <v>920</v>
      </c>
      <c r="E983" s="67">
        <v>2504267604</v>
      </c>
      <c r="F983" s="12"/>
      <c r="G983" s="12"/>
      <c r="H983" s="12" t="s">
        <v>164</v>
      </c>
      <c r="J983" s="14"/>
      <c r="K983" s="14">
        <f>_xlfn.XLOOKUP(CONCATENATE(O983," ",U983),'Liste BT'!$J:$J,'Liste BT'!$C:$C,0)</f>
        <v>0</v>
      </c>
      <c r="L983" s="14"/>
      <c r="M983" s="68" t="str">
        <f>IF(N983=0,"",_xlfn.XLOOKUP(N983,'Liste des sites'!$E:$E,'Liste des sites'!$O:$O,""))</f>
        <v>Neuchâtel</v>
      </c>
      <c r="N983" s="12" t="s">
        <v>2792</v>
      </c>
      <c r="O983" s="69" t="str">
        <f>IF(N983=0,"",_xlfn.XLOOKUP(N983,'Liste des sites'!$E:$E,'Liste des sites'!$D:$D,""))</f>
        <v>14993</v>
      </c>
      <c r="P983" s="12" t="s">
        <v>2792</v>
      </c>
      <c r="Q983" s="103" t="s">
        <v>2597</v>
      </c>
      <c r="R983" s="69" t="str">
        <f t="shared" si="189"/>
        <v>14993 Nettoyage régulier</v>
      </c>
      <c r="S983" s="103" t="s">
        <v>2630</v>
      </c>
      <c r="T983" s="14" t="str">
        <f>IF(S983="",0,_xlfn.XLOOKUP(S983,'Clés appart'!$D:$D,'Clés appart'!$G:$G,0))</f>
        <v>3,5 p</v>
      </c>
      <c r="U983" s="69" t="s">
        <v>2787</v>
      </c>
      <c r="V983" s="69" t="s">
        <v>2787</v>
      </c>
      <c r="W983" s="69" t="str">
        <f>_xlfn.XLOOKUP(R983,'Liste BT'!$J:$J,'Liste BT'!$K:$K,"")</f>
        <v/>
      </c>
      <c r="X983" s="105"/>
      <c r="Y983" s="13">
        <v>2</v>
      </c>
      <c r="Z983" s="70">
        <f t="shared" si="203"/>
        <v>1</v>
      </c>
      <c r="AA983" s="72">
        <f t="shared" si="197"/>
        <v>0</v>
      </c>
      <c r="AB983" s="72">
        <f t="shared" si="198"/>
        <v>0</v>
      </c>
      <c r="AC983" s="72">
        <f t="shared" si="199"/>
        <v>0</v>
      </c>
      <c r="AD983" s="72">
        <f t="shared" si="200"/>
        <v>0</v>
      </c>
      <c r="AE983" s="59"/>
      <c r="AF983" s="115"/>
      <c r="AG983" s="115"/>
      <c r="AH983" s="115"/>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v>1</v>
      </c>
      <c r="BC983" s="115"/>
      <c r="BD983" s="115"/>
      <c r="BE983" s="115"/>
      <c r="BF983" s="115"/>
      <c r="BG983" s="115"/>
      <c r="BH983" s="115"/>
      <c r="BI983" s="115"/>
      <c r="BJ983" s="115"/>
      <c r="BK983" s="115"/>
      <c r="BL983" s="115"/>
      <c r="BM983" s="115"/>
      <c r="BN983" s="115"/>
      <c r="BO983" s="115"/>
      <c r="BP983" s="115"/>
      <c r="BQ983" s="115"/>
      <c r="BR983" s="115"/>
      <c r="BS983" s="115"/>
      <c r="BT983" s="115"/>
      <c r="BU983" s="115"/>
    </row>
    <row r="984" spans="1:73" ht="51" customHeight="1" x14ac:dyDescent="0.3">
      <c r="A984" s="67" t="s">
        <v>499</v>
      </c>
      <c r="B984" s="143" cm="1">
        <f t="array" ref="B984">IF(COUNTA(AF984:BU984)=0,"",_xlfn.XLOOKUP(INDEX(AF984:BU984,MATCH(FALSE,ISBLANK(AF984:BU984),0)),$AF984:$BU984,$AF$738:$BU$738,0))</f>
        <v>45951</v>
      </c>
      <c r="C984" s="67" t="s">
        <v>919</v>
      </c>
      <c r="D984" s="67" t="s">
        <v>920</v>
      </c>
      <c r="E984" s="67">
        <v>2504267604</v>
      </c>
      <c r="F984" s="12"/>
      <c r="G984" s="12"/>
      <c r="H984" s="12" t="s">
        <v>2746</v>
      </c>
      <c r="J984" s="14"/>
      <c r="K984" s="14">
        <f>_xlfn.XLOOKUP(CONCATENATE(O984," ",U984),'Liste BT'!$J:$J,'Liste BT'!$C:$C,0)</f>
        <v>0</v>
      </c>
      <c r="L984" s="14"/>
      <c r="M984" s="68" t="str">
        <f>IF(N984=0,"",_xlfn.XLOOKUP(N984,'Liste des sites'!$E:$E,'Liste des sites'!$O:$O,""))</f>
        <v>Neuchâtel</v>
      </c>
      <c r="N984" s="12" t="s">
        <v>2298</v>
      </c>
      <c r="O984" s="69" t="str">
        <f>IF(N984=0,"",_xlfn.XLOOKUP(N984,'Liste des sites'!$E:$E,'Liste des sites'!$D:$D,""))</f>
        <v>19211</v>
      </c>
      <c r="P984" s="12" t="s">
        <v>2298</v>
      </c>
      <c r="Q984" s="103" t="s">
        <v>2582</v>
      </c>
      <c r="R984" s="69" t="str">
        <f t="shared" si="189"/>
        <v/>
      </c>
      <c r="S984" s="103"/>
      <c r="T984" s="14">
        <f>IF(S984="",0,_xlfn.XLOOKUP(S984,'Clés appart'!$D:$D,'Clés appart'!$G:$G,0))</f>
        <v>0</v>
      </c>
      <c r="U984" s="69"/>
      <c r="V984" s="69"/>
      <c r="W984" s="69" t="str">
        <f>_xlfn.XLOOKUP(R984,'Liste BT'!$J:$J,'Liste BT'!$K:$K,"")</f>
        <v/>
      </c>
      <c r="X984" s="105" t="s">
        <v>2582</v>
      </c>
      <c r="Y984" s="13">
        <v>4</v>
      </c>
      <c r="Z984" s="70">
        <f t="shared" si="203"/>
        <v>4</v>
      </c>
      <c r="AA984" s="72"/>
      <c r="AB984" s="72"/>
      <c r="AC984" s="72"/>
      <c r="AD984" s="72"/>
      <c r="AE984" s="59"/>
      <c r="AF984" s="115"/>
      <c r="AG984" s="115"/>
      <c r="AH984" s="115"/>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v>2</v>
      </c>
      <c r="BC984" s="115">
        <v>2</v>
      </c>
      <c r="BD984" s="115"/>
      <c r="BE984" s="115"/>
      <c r="BF984" s="115"/>
      <c r="BG984" s="115"/>
      <c r="BH984" s="115"/>
      <c r="BI984" s="115"/>
      <c r="BJ984" s="115"/>
      <c r="BK984" s="115"/>
      <c r="BL984" s="115"/>
      <c r="BM984" s="115"/>
      <c r="BN984" s="115"/>
      <c r="BO984" s="115"/>
      <c r="BP984" s="115"/>
      <c r="BQ984" s="115"/>
      <c r="BR984" s="115"/>
      <c r="BS984" s="115"/>
      <c r="BT984" s="115"/>
      <c r="BU984" s="115"/>
    </row>
    <row r="985" spans="1:73" ht="51" customHeight="1" x14ac:dyDescent="0.3">
      <c r="A985" s="67" t="s">
        <v>499</v>
      </c>
      <c r="B985" s="143" cm="1">
        <f t="array" ref="B985">IF(COUNTA(AF985:BU985)=0,"",_xlfn.XLOOKUP(INDEX(AF985:BU985,MATCH(FALSE,ISBLANK(AF985:BU985),0)),$AF985:$BU985,$AF$738:$BU$738,0))</f>
        <v>45953</v>
      </c>
      <c r="C985" s="67" t="s">
        <v>919</v>
      </c>
      <c r="D985" s="67" t="s">
        <v>920</v>
      </c>
      <c r="E985" s="67">
        <v>2504267604</v>
      </c>
      <c r="F985" s="12"/>
      <c r="G985" s="12"/>
      <c r="H985" s="12" t="s">
        <v>164</v>
      </c>
      <c r="J985" s="14"/>
      <c r="K985" s="14">
        <f>_xlfn.XLOOKUP(CONCATENATE(O985," ",U985),'Liste BT'!$J:$J,'Liste BT'!$C:$C,0)</f>
        <v>0</v>
      </c>
      <c r="L985" s="14"/>
      <c r="M985" s="68" t="str">
        <f>IF(N985=0,"",_xlfn.XLOOKUP(N985,'Liste des sites'!$E:$E,'Liste des sites'!$O:$O,""))</f>
        <v>Neuchâtel</v>
      </c>
      <c r="N985" s="12" t="s">
        <v>2792</v>
      </c>
      <c r="O985" s="69" t="str">
        <f>IF(N985=0,"",_xlfn.XLOOKUP(N985,'Liste des sites'!$E:$E,'Liste des sites'!$D:$D,""))</f>
        <v>14993</v>
      </c>
      <c r="P985" s="12" t="s">
        <v>2792</v>
      </c>
      <c r="Q985" s="103" t="s">
        <v>2597</v>
      </c>
      <c r="R985" s="69" t="str">
        <f t="shared" si="189"/>
        <v>14993 Nettoyage régulier</v>
      </c>
      <c r="S985" s="103" t="s">
        <v>2735</v>
      </c>
      <c r="T985" s="14" t="str">
        <f>IF(S985="",0,_xlfn.XLOOKUP(S985,'Clés appart'!$D:$D,'Clés appart'!$G:$G,0))</f>
        <v>2,5 p</v>
      </c>
      <c r="U985" s="69" t="s">
        <v>2787</v>
      </c>
      <c r="V985" s="69" t="s">
        <v>2787</v>
      </c>
      <c r="W985" s="69" t="str">
        <f>_xlfn.XLOOKUP(R985,'Liste BT'!$J:$J,'Liste BT'!$K:$K,"")</f>
        <v/>
      </c>
      <c r="X985" s="105"/>
      <c r="Y985" s="13">
        <v>1.5</v>
      </c>
      <c r="Z985" s="70">
        <f t="shared" ref="Z985:Z991" si="204">SUM(AF985:BU985)</f>
        <v>0</v>
      </c>
      <c r="AA985" s="72">
        <f t="shared" ref="AA985:AA991" si="205">COUNTIF($AF985:$BU985,"Abs")</f>
        <v>0</v>
      </c>
      <c r="AB985" s="72">
        <f t="shared" ref="AB985:AB991" si="206">COUNTIF($AF985:$BU985,"CP")</f>
        <v>0</v>
      </c>
      <c r="AC985" s="72">
        <f t="shared" ref="AC985:AC991" si="207">COUNTIF($AF985:$BU985,"MA")</f>
        <v>0</v>
      </c>
      <c r="AD985" s="72">
        <f t="shared" ref="AD985:AD991" si="208">COUNTIF($AF985:$BU985,"F")</f>
        <v>0</v>
      </c>
      <c r="AE985" s="59"/>
      <c r="AF985" s="115"/>
      <c r="AG985" s="115"/>
      <c r="AH985" s="115"/>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t="s">
        <v>2742</v>
      </c>
      <c r="BE985" s="115"/>
      <c r="BF985" s="115"/>
      <c r="BG985" s="115"/>
      <c r="BH985" s="115"/>
      <c r="BI985" s="115"/>
      <c r="BJ985" s="115"/>
      <c r="BK985" s="115"/>
      <c r="BL985" s="115"/>
      <c r="BM985" s="115"/>
      <c r="BN985" s="115"/>
      <c r="BO985" s="115"/>
      <c r="BP985" s="115"/>
      <c r="BQ985" s="115"/>
      <c r="BR985" s="115"/>
      <c r="BS985" s="115"/>
      <c r="BT985" s="115"/>
      <c r="BU985" s="115"/>
    </row>
    <row r="986" spans="1:73" ht="51" customHeight="1" x14ac:dyDescent="0.3">
      <c r="A986" s="67" t="s">
        <v>499</v>
      </c>
      <c r="B986" s="143" cm="1">
        <f t="array" ref="B986">IF(COUNTA(AF986:BU986)=0,"",_xlfn.XLOOKUP(INDEX(AF986:BU986,MATCH(FALSE,ISBLANK(AF986:BU986),0)),$AF986:$BU986,$AF$738:$BU$738,0))</f>
        <v>45953</v>
      </c>
      <c r="C986" s="67" t="s">
        <v>919</v>
      </c>
      <c r="D986" s="67" t="s">
        <v>920</v>
      </c>
      <c r="E986" s="67">
        <v>2504267604</v>
      </c>
      <c r="F986" s="12"/>
      <c r="G986" s="12"/>
      <c r="H986" s="12" t="s">
        <v>164</v>
      </c>
      <c r="J986" s="14"/>
      <c r="K986" s="14">
        <f>_xlfn.XLOOKUP(CONCATENATE(O986," ",U986),'Liste BT'!$J:$J,'Liste BT'!$C:$C,0)</f>
        <v>0</v>
      </c>
      <c r="L986" s="14"/>
      <c r="M986" s="68" t="str">
        <f>IF(N986=0,"",_xlfn.XLOOKUP(N986,'Liste des sites'!$E:$E,'Liste des sites'!$O:$O,""))</f>
        <v>Neuchâtel</v>
      </c>
      <c r="N986" s="12" t="s">
        <v>2792</v>
      </c>
      <c r="O986" s="69" t="str">
        <f>IF(N986=0,"",_xlfn.XLOOKUP(N986,'Liste des sites'!$E:$E,'Liste des sites'!$D:$D,""))</f>
        <v>14993</v>
      </c>
      <c r="P986" s="12" t="s">
        <v>2792</v>
      </c>
      <c r="Q986" s="103" t="s">
        <v>2597</v>
      </c>
      <c r="R986" s="69" t="str">
        <f t="shared" si="189"/>
        <v>14993 Nettoyage régulier</v>
      </c>
      <c r="S986" s="103" t="s">
        <v>2605</v>
      </c>
      <c r="T986" s="14" t="str">
        <f>IF(S986="",0,_xlfn.XLOOKUP(S986,'Clés appart'!$D:$D,'Clés appart'!$G:$G,0))</f>
        <v>2,5 p</v>
      </c>
      <c r="U986" s="69" t="s">
        <v>2787</v>
      </c>
      <c r="V986" s="69" t="s">
        <v>2787</v>
      </c>
      <c r="W986" s="69" t="str">
        <f>_xlfn.XLOOKUP(R986,'Liste BT'!$J:$J,'Liste BT'!$K:$K,"")</f>
        <v/>
      </c>
      <c r="X986" s="105"/>
      <c r="Y986" s="13">
        <v>1.5</v>
      </c>
      <c r="Z986" s="70">
        <f t="shared" si="204"/>
        <v>0</v>
      </c>
      <c r="AA986" s="72">
        <f t="shared" si="205"/>
        <v>0</v>
      </c>
      <c r="AB986" s="72">
        <f t="shared" si="206"/>
        <v>0</v>
      </c>
      <c r="AC986" s="72">
        <f t="shared" si="207"/>
        <v>0</v>
      </c>
      <c r="AD986" s="72">
        <f t="shared" si="208"/>
        <v>0</v>
      </c>
      <c r="AE986" s="59"/>
      <c r="AF986" s="115"/>
      <c r="AG986" s="115"/>
      <c r="AH986" s="115"/>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t="s">
        <v>2742</v>
      </c>
      <c r="BE986" s="115"/>
      <c r="BF986" s="115"/>
      <c r="BG986" s="115"/>
      <c r="BH986" s="115"/>
      <c r="BI986" s="115"/>
      <c r="BJ986" s="115"/>
      <c r="BK986" s="115"/>
      <c r="BL986" s="115"/>
      <c r="BM986" s="115"/>
      <c r="BN986" s="115"/>
      <c r="BO986" s="115"/>
      <c r="BP986" s="115"/>
      <c r="BQ986" s="115"/>
      <c r="BR986" s="115"/>
      <c r="BS986" s="115"/>
      <c r="BT986" s="115"/>
      <c r="BU986" s="115"/>
    </row>
    <row r="987" spans="1:73" ht="51" customHeight="1" x14ac:dyDescent="0.3">
      <c r="A987" s="67" t="s">
        <v>499</v>
      </c>
      <c r="B987" s="143" cm="1">
        <f t="array" ref="B987">IF(COUNTA(AF987:BU987)=0,"",_xlfn.XLOOKUP(INDEX(AF987:BU987,MATCH(FALSE,ISBLANK(AF987:BU987),0)),$AF987:$BU987,$AF$738:$BU$738,0))</f>
        <v>45953</v>
      </c>
      <c r="C987" s="67" t="s">
        <v>919</v>
      </c>
      <c r="D987" s="67" t="s">
        <v>920</v>
      </c>
      <c r="E987" s="67">
        <v>2504267604</v>
      </c>
      <c r="F987" s="12"/>
      <c r="G987" s="12"/>
      <c r="H987" s="12" t="s">
        <v>164</v>
      </c>
      <c r="J987" s="14"/>
      <c r="K987" s="14">
        <f>_xlfn.XLOOKUP(CONCATENATE(O987," ",U987),'Liste BT'!$J:$J,'Liste BT'!$C:$C,0)</f>
        <v>0</v>
      </c>
      <c r="L987" s="14"/>
      <c r="M987" s="68" t="str">
        <f>IF(N987=0,"",_xlfn.XLOOKUP(N987,'Liste des sites'!$E:$E,'Liste des sites'!$O:$O,""))</f>
        <v>Neuchâtel</v>
      </c>
      <c r="N987" s="12" t="s">
        <v>2792</v>
      </c>
      <c r="O987" s="69" t="str">
        <f>IF(N987=0,"",_xlfn.XLOOKUP(N987,'Liste des sites'!$E:$E,'Liste des sites'!$D:$D,""))</f>
        <v>14993</v>
      </c>
      <c r="P987" s="12" t="s">
        <v>2792</v>
      </c>
      <c r="Q987" s="103" t="s">
        <v>2738</v>
      </c>
      <c r="R987" s="69" t="str">
        <f t="shared" si="189"/>
        <v>14993 Changement des linges</v>
      </c>
      <c r="S987" s="103" t="s">
        <v>2603</v>
      </c>
      <c r="T987" s="14" t="str">
        <f>IF(S987="",0,_xlfn.XLOOKUP(S987,'Clés appart'!$D:$D,'Clés appart'!$G:$G,0))</f>
        <v>2,5 p</v>
      </c>
      <c r="U987" s="69" t="s">
        <v>2789</v>
      </c>
      <c r="V987" s="69" t="s">
        <v>2789</v>
      </c>
      <c r="W987" s="69" t="str">
        <f>_xlfn.XLOOKUP(R987,'Liste BT'!$J:$J,'Liste BT'!$K:$K,"")</f>
        <v/>
      </c>
      <c r="X987" s="105"/>
      <c r="Y987" s="13">
        <v>0.5</v>
      </c>
      <c r="Z987" s="70">
        <f t="shared" si="204"/>
        <v>0</v>
      </c>
      <c r="AA987" s="72">
        <f t="shared" si="205"/>
        <v>0</v>
      </c>
      <c r="AB987" s="72">
        <f t="shared" si="206"/>
        <v>0</v>
      </c>
      <c r="AC987" s="72">
        <f t="shared" si="207"/>
        <v>0</v>
      </c>
      <c r="AD987" s="72">
        <f t="shared" si="208"/>
        <v>0</v>
      </c>
      <c r="AE987" s="59"/>
      <c r="AF987" s="115"/>
      <c r="AG987" s="115"/>
      <c r="AH987" s="115"/>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t="s">
        <v>2742</v>
      </c>
      <c r="BE987" s="115"/>
      <c r="BF987" s="115"/>
      <c r="BG987" s="115"/>
      <c r="BH987" s="115"/>
      <c r="BI987" s="115"/>
      <c r="BJ987" s="115"/>
      <c r="BK987" s="115"/>
      <c r="BL987" s="115"/>
      <c r="BM987" s="115"/>
      <c r="BN987" s="115"/>
      <c r="BO987" s="115"/>
      <c r="BP987" s="115"/>
      <c r="BQ987" s="115"/>
      <c r="BR987" s="115"/>
      <c r="BS987" s="115"/>
      <c r="BT987" s="115"/>
      <c r="BU987" s="115"/>
    </row>
    <row r="988" spans="1:73" ht="51" customHeight="1" x14ac:dyDescent="0.3">
      <c r="A988" s="67" t="s">
        <v>499</v>
      </c>
      <c r="B988" s="143" cm="1">
        <f t="array" ref="B988">IF(COUNTA(AF988:BU988)=0,"",_xlfn.XLOOKUP(INDEX(AF988:BU988,MATCH(FALSE,ISBLANK(AF988:BU988),0)),$AF988:$BU988,$AF$738:$BU$738,0))</f>
        <v>45953</v>
      </c>
      <c r="C988" s="67" t="s">
        <v>919</v>
      </c>
      <c r="D988" s="67" t="s">
        <v>920</v>
      </c>
      <c r="E988" s="67">
        <v>2504267604</v>
      </c>
      <c r="F988" s="12"/>
      <c r="G988" s="12"/>
      <c r="H988" s="12" t="s">
        <v>164</v>
      </c>
      <c r="J988" s="14"/>
      <c r="K988" s="14">
        <f>_xlfn.XLOOKUP(CONCATENATE(O988," ",U988),'Liste BT'!$J:$J,'Liste BT'!$C:$C,0)</f>
        <v>0</v>
      </c>
      <c r="L988" s="14"/>
      <c r="M988" s="68" t="str">
        <f>IF(N988=0,"",_xlfn.XLOOKUP(N988,'Liste des sites'!$E:$E,'Liste des sites'!$O:$O,""))</f>
        <v>Neuchâtel</v>
      </c>
      <c r="N988" s="12" t="s">
        <v>2792</v>
      </c>
      <c r="O988" s="69" t="str">
        <f>IF(N988=0,"",_xlfn.XLOOKUP(N988,'Liste des sites'!$E:$E,'Liste des sites'!$D:$D,""))</f>
        <v>14993</v>
      </c>
      <c r="P988" s="12" t="s">
        <v>2792</v>
      </c>
      <c r="Q988" s="103" t="s">
        <v>2738</v>
      </c>
      <c r="R988" s="69" t="str">
        <f t="shared" si="189"/>
        <v>14993 Changement des linges</v>
      </c>
      <c r="S988" s="103" t="s">
        <v>2607</v>
      </c>
      <c r="T988" s="14">
        <f>IF(S988="",0,_xlfn.XLOOKUP(S988,'Clés appart'!$D:$D,'Clés appart'!$G:$G,0))</f>
        <v>0</v>
      </c>
      <c r="U988" s="69" t="s">
        <v>2789</v>
      </c>
      <c r="V988" s="69" t="s">
        <v>2789</v>
      </c>
      <c r="W988" s="69" t="str">
        <f>_xlfn.XLOOKUP(R988,'Liste BT'!$J:$J,'Liste BT'!$K:$K,"")</f>
        <v/>
      </c>
      <c r="X988" s="105"/>
      <c r="Y988" s="13">
        <v>0.5</v>
      </c>
      <c r="Z988" s="70">
        <f t="shared" si="204"/>
        <v>0</v>
      </c>
      <c r="AA988" s="72">
        <f t="shared" si="205"/>
        <v>0</v>
      </c>
      <c r="AB988" s="72">
        <f t="shared" si="206"/>
        <v>0</v>
      </c>
      <c r="AC988" s="72">
        <f t="shared" si="207"/>
        <v>0</v>
      </c>
      <c r="AD988" s="72">
        <f t="shared" si="208"/>
        <v>0</v>
      </c>
      <c r="AE988" s="59"/>
      <c r="AF988" s="115"/>
      <c r="AG988" s="115"/>
      <c r="AH988" s="115"/>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t="s">
        <v>2742</v>
      </c>
      <c r="BE988" s="115"/>
      <c r="BF988" s="115"/>
      <c r="BG988" s="115"/>
      <c r="BH988" s="115"/>
      <c r="BI988" s="115"/>
      <c r="BJ988" s="115"/>
      <c r="BK988" s="115"/>
      <c r="BL988" s="115"/>
      <c r="BM988" s="115"/>
      <c r="BN988" s="115"/>
      <c r="BO988" s="115"/>
      <c r="BP988" s="115"/>
      <c r="BQ988" s="115"/>
      <c r="BR988" s="115"/>
      <c r="BS988" s="115"/>
      <c r="BT988" s="115"/>
      <c r="BU988" s="115"/>
    </row>
    <row r="989" spans="1:73" ht="51" customHeight="1" x14ac:dyDescent="0.3">
      <c r="A989" s="67" t="s">
        <v>499</v>
      </c>
      <c r="B989" s="143" cm="1">
        <f t="array" ref="B989">IF(COUNTA(AF989:BU989)=0,"",_xlfn.XLOOKUP(INDEX(AF989:BU989,MATCH(FALSE,ISBLANK(AF989:BU989),0)),$AF989:$BU989,$AF$738:$BU$738,0))</f>
        <v>45953</v>
      </c>
      <c r="C989" s="67" t="s">
        <v>919</v>
      </c>
      <c r="D989" s="67" t="s">
        <v>920</v>
      </c>
      <c r="E989" s="67">
        <v>2504267604</v>
      </c>
      <c r="F989" s="12"/>
      <c r="G989" s="12"/>
      <c r="H989" s="12" t="s">
        <v>164</v>
      </c>
      <c r="J989" s="14"/>
      <c r="K989" s="14">
        <f>_xlfn.XLOOKUP(CONCATENATE(O989," ",U989),'Liste BT'!$J:$J,'Liste BT'!$C:$C,0)</f>
        <v>0</v>
      </c>
      <c r="L989" s="14"/>
      <c r="M989" s="68" t="str">
        <f>IF(N989=0,"",_xlfn.XLOOKUP(N989,'Liste des sites'!$E:$E,'Liste des sites'!$O:$O,""))</f>
        <v>Neuchâtel</v>
      </c>
      <c r="N989" s="12" t="s">
        <v>2792</v>
      </c>
      <c r="O989" s="69" t="str">
        <f>IF(N989=0,"",_xlfn.XLOOKUP(N989,'Liste des sites'!$E:$E,'Liste des sites'!$D:$D,""))</f>
        <v>14993</v>
      </c>
      <c r="P989" s="12" t="s">
        <v>2792</v>
      </c>
      <c r="Q989" s="103" t="s">
        <v>2738</v>
      </c>
      <c r="R989" s="69" t="str">
        <f t="shared" si="189"/>
        <v>14993 Changement des linges</v>
      </c>
      <c r="S989" s="103" t="s">
        <v>2608</v>
      </c>
      <c r="T989" s="14" t="str">
        <f>IF(S989="",0,_xlfn.XLOOKUP(S989,'Clés appart'!$D:$D,'Clés appart'!$G:$G,0))</f>
        <v>2,5 p</v>
      </c>
      <c r="U989" s="69" t="s">
        <v>2789</v>
      </c>
      <c r="V989" s="69" t="s">
        <v>2789</v>
      </c>
      <c r="W989" s="69" t="str">
        <f>_xlfn.XLOOKUP(R989,'Liste BT'!$J:$J,'Liste BT'!$K:$K,"")</f>
        <v/>
      </c>
      <c r="X989" s="105"/>
      <c r="Y989" s="13">
        <v>0.5</v>
      </c>
      <c r="Z989" s="70">
        <f t="shared" si="204"/>
        <v>0</v>
      </c>
      <c r="AA989" s="72">
        <f t="shared" si="205"/>
        <v>0</v>
      </c>
      <c r="AB989" s="72">
        <f t="shared" si="206"/>
        <v>0</v>
      </c>
      <c r="AC989" s="72">
        <f t="shared" si="207"/>
        <v>0</v>
      </c>
      <c r="AD989" s="72">
        <f t="shared" si="208"/>
        <v>0</v>
      </c>
      <c r="AE989" s="59"/>
      <c r="AF989" s="115"/>
      <c r="AG989" s="115"/>
      <c r="AH989" s="115"/>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t="s">
        <v>2742</v>
      </c>
      <c r="BE989" s="115"/>
      <c r="BF989" s="115"/>
      <c r="BG989" s="115"/>
      <c r="BH989" s="115"/>
      <c r="BI989" s="115"/>
      <c r="BJ989" s="115"/>
      <c r="BK989" s="115"/>
      <c r="BL989" s="115"/>
      <c r="BM989" s="115"/>
      <c r="BN989" s="115"/>
      <c r="BO989" s="115"/>
      <c r="BP989" s="115"/>
      <c r="BQ989" s="115"/>
      <c r="BR989" s="115"/>
      <c r="BS989" s="115"/>
      <c r="BT989" s="115"/>
      <c r="BU989" s="115"/>
    </row>
    <row r="990" spans="1:73" ht="51" customHeight="1" x14ac:dyDescent="0.3">
      <c r="A990" s="67" t="s">
        <v>499</v>
      </c>
      <c r="B990" s="143" cm="1">
        <f t="array" ref="B990">IF(COUNTA(AF990:BU990)=0,"",_xlfn.XLOOKUP(INDEX(AF990:BU990,MATCH(FALSE,ISBLANK(AF990:BU990),0)),$AF990:$BU990,$AF$738:$BU$738,0))</f>
        <v>45953</v>
      </c>
      <c r="C990" s="67" t="s">
        <v>919</v>
      </c>
      <c r="D990" s="67" t="s">
        <v>920</v>
      </c>
      <c r="E990" s="67">
        <v>2504267604</v>
      </c>
      <c r="F990" s="12"/>
      <c r="G990" s="12"/>
      <c r="H990" s="12" t="s">
        <v>164</v>
      </c>
      <c r="J990" s="14"/>
      <c r="K990" s="14">
        <f>_xlfn.XLOOKUP(CONCATENATE(O990," ",U990),'Liste BT'!$J:$J,'Liste BT'!$C:$C,0)</f>
        <v>0</v>
      </c>
      <c r="L990" s="14"/>
      <c r="M990" s="68" t="str">
        <f>IF(N990=0,"",_xlfn.XLOOKUP(N990,'Liste des sites'!$E:$E,'Liste des sites'!$O:$O,""))</f>
        <v>Neuchâtel</v>
      </c>
      <c r="N990" s="12" t="s">
        <v>2792</v>
      </c>
      <c r="O990" s="69" t="str">
        <f>IF(N990=0,"",_xlfn.XLOOKUP(N990,'Liste des sites'!$E:$E,'Liste des sites'!$D:$D,""))</f>
        <v>14993</v>
      </c>
      <c r="P990" s="12" t="s">
        <v>2792</v>
      </c>
      <c r="Q990" s="103" t="s">
        <v>2738</v>
      </c>
      <c r="R990" s="69" t="str">
        <f t="shared" si="189"/>
        <v>14993 Changement des linges</v>
      </c>
      <c r="S990" s="103" t="s">
        <v>2612</v>
      </c>
      <c r="T990" s="14" t="str">
        <f>IF(S990="",0,_xlfn.XLOOKUP(S990,'Clés appart'!$D:$D,'Clés appart'!$G:$G,0))</f>
        <v>2,5 p</v>
      </c>
      <c r="U990" s="69" t="s">
        <v>2789</v>
      </c>
      <c r="V990" s="69" t="s">
        <v>2789</v>
      </c>
      <c r="W990" s="69" t="str">
        <f>_xlfn.XLOOKUP(R990,'Liste BT'!$J:$J,'Liste BT'!$K:$K,"")</f>
        <v/>
      </c>
      <c r="X990" s="105"/>
      <c r="Y990" s="13">
        <v>0.5</v>
      </c>
      <c r="Z990" s="70">
        <f t="shared" si="204"/>
        <v>0</v>
      </c>
      <c r="AA990" s="72">
        <f t="shared" si="205"/>
        <v>0</v>
      </c>
      <c r="AB990" s="72">
        <f t="shared" si="206"/>
        <v>0</v>
      </c>
      <c r="AC990" s="72">
        <f t="shared" si="207"/>
        <v>0</v>
      </c>
      <c r="AD990" s="72">
        <f t="shared" si="208"/>
        <v>0</v>
      </c>
      <c r="AE990" s="59"/>
      <c r="AF990" s="115"/>
      <c r="AG990" s="115"/>
      <c r="AH990" s="115"/>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t="s">
        <v>2742</v>
      </c>
      <c r="BE990" s="115"/>
      <c r="BF990" s="115"/>
      <c r="BG990" s="115"/>
      <c r="BH990" s="115"/>
      <c r="BI990" s="115"/>
      <c r="BJ990" s="115"/>
      <c r="BK990" s="115"/>
      <c r="BL990" s="115"/>
      <c r="BM990" s="115"/>
      <c r="BN990" s="115"/>
      <c r="BO990" s="115"/>
      <c r="BP990" s="115"/>
      <c r="BQ990" s="115"/>
      <c r="BR990" s="115"/>
      <c r="BS990" s="115"/>
      <c r="BT990" s="115"/>
      <c r="BU990" s="115"/>
    </row>
    <row r="991" spans="1:73" ht="51" customHeight="1" x14ac:dyDescent="0.3">
      <c r="A991" s="67" t="s">
        <v>499</v>
      </c>
      <c r="B991" s="143" cm="1">
        <f t="array" ref="B991">IF(COUNTA(AF991:BU991)=0,"",_xlfn.XLOOKUP(INDEX(AF991:BU991,MATCH(FALSE,ISBLANK(AF991:BU991),0)),$AF991:$BU991,$AF$738:$BU$738,0))</f>
        <v>45953</v>
      </c>
      <c r="C991" s="67" t="s">
        <v>919</v>
      </c>
      <c r="D991" s="67" t="s">
        <v>920</v>
      </c>
      <c r="E991" s="67">
        <v>2504267604</v>
      </c>
      <c r="F991" s="12"/>
      <c r="G991" s="12"/>
      <c r="H991" s="12" t="s">
        <v>164</v>
      </c>
      <c r="J991" s="14"/>
      <c r="K991" s="14">
        <f>_xlfn.XLOOKUP(CONCATENATE(O991," ",U991),'Liste BT'!$J:$J,'Liste BT'!$C:$C,0)</f>
        <v>0</v>
      </c>
      <c r="L991" s="14"/>
      <c r="M991" s="68" t="str">
        <f>IF(N991=0,"",_xlfn.XLOOKUP(N991,'Liste des sites'!$E:$E,'Liste des sites'!$O:$O,""))</f>
        <v>Neuchâtel</v>
      </c>
      <c r="N991" s="12" t="s">
        <v>2792</v>
      </c>
      <c r="O991" s="69" t="str">
        <f>IF(N991=0,"",_xlfn.XLOOKUP(N991,'Liste des sites'!$E:$E,'Liste des sites'!$D:$D,""))</f>
        <v>14993</v>
      </c>
      <c r="P991" s="12" t="s">
        <v>2792</v>
      </c>
      <c r="Q991" s="103" t="s">
        <v>2738</v>
      </c>
      <c r="R991" s="69" t="str">
        <f t="shared" si="189"/>
        <v>14993 Changement des linges</v>
      </c>
      <c r="S991" s="103" t="s">
        <v>2736</v>
      </c>
      <c r="T991" s="14">
        <f>IF(S991="",0,_xlfn.XLOOKUP(S991,'Clés appart'!$D:$D,'Clés appart'!$G:$G,0))</f>
        <v>0</v>
      </c>
      <c r="U991" s="69" t="s">
        <v>2789</v>
      </c>
      <c r="V991" s="69" t="s">
        <v>2789</v>
      </c>
      <c r="W991" s="69" t="str">
        <f>_xlfn.XLOOKUP(R991,'Liste BT'!$J:$J,'Liste BT'!$K:$K,"")</f>
        <v/>
      </c>
      <c r="X991" s="105"/>
      <c r="Y991" s="13">
        <v>0.5</v>
      </c>
      <c r="Z991" s="70">
        <f t="shared" si="204"/>
        <v>0</v>
      </c>
      <c r="AA991" s="72">
        <f t="shared" si="205"/>
        <v>0</v>
      </c>
      <c r="AB991" s="72">
        <f t="shared" si="206"/>
        <v>0</v>
      </c>
      <c r="AC991" s="72">
        <f t="shared" si="207"/>
        <v>0</v>
      </c>
      <c r="AD991" s="72">
        <f t="shared" si="208"/>
        <v>0</v>
      </c>
      <c r="AE991" s="59"/>
      <c r="AF991" s="115"/>
      <c r="AG991" s="115"/>
      <c r="AH991" s="115"/>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t="s">
        <v>2742</v>
      </c>
      <c r="BE991" s="115"/>
      <c r="BF991" s="115"/>
      <c r="BG991" s="115"/>
      <c r="BH991" s="115"/>
      <c r="BI991" s="115"/>
      <c r="BJ991" s="115"/>
      <c r="BK991" s="115"/>
      <c r="BL991" s="115"/>
      <c r="BM991" s="115"/>
      <c r="BN991" s="115"/>
      <c r="BO991" s="115"/>
      <c r="BP991" s="115"/>
      <c r="BQ991" s="115"/>
      <c r="BR991" s="115"/>
      <c r="BS991" s="115"/>
      <c r="BT991" s="115"/>
      <c r="BU991" s="115"/>
    </row>
    <row r="992" spans="1:73" ht="51" customHeight="1" x14ac:dyDescent="0.3">
      <c r="A992" s="67" t="s">
        <v>499</v>
      </c>
      <c r="B992" s="143" cm="1">
        <f t="array" ref="B992">IF(COUNTA(AF992:BU992)=0,"",_xlfn.XLOOKUP(INDEX(AF992:BU992,MATCH(FALSE,ISBLANK(AF992:BU992),0)),$AF992:$BU992,$AF$738:$BU$738,0))</f>
        <v>45953</v>
      </c>
      <c r="C992" s="67" t="s">
        <v>919</v>
      </c>
      <c r="D992" s="67" t="s">
        <v>920</v>
      </c>
      <c r="E992" s="67">
        <v>2504267604</v>
      </c>
      <c r="F992" s="12"/>
      <c r="G992" s="12"/>
      <c r="H992" s="12" t="s">
        <v>2746</v>
      </c>
      <c r="J992" s="14"/>
      <c r="K992" s="14">
        <f>_xlfn.XLOOKUP(CONCATENATE(O992," ",U992),'Liste BT'!$J:$J,'Liste BT'!$C:$C,0)</f>
        <v>0</v>
      </c>
      <c r="L992" s="14"/>
      <c r="M992" s="68" t="str">
        <f>IF(N992=0,"",_xlfn.XLOOKUP(N992,'Liste des sites'!$E:$E,'Liste des sites'!$O:$O,""))</f>
        <v>Neuchâtel</v>
      </c>
      <c r="N992" s="12" t="s">
        <v>2292</v>
      </c>
      <c r="O992" s="69" t="str">
        <f>IF(N992=0,"",_xlfn.XLOOKUP(N992,'Liste des sites'!$E:$E,'Liste des sites'!$D:$D,""))</f>
        <v>18564</v>
      </c>
      <c r="P992" s="12" t="s">
        <v>2292</v>
      </c>
      <c r="Q992" s="103" t="s">
        <v>2581</v>
      </c>
      <c r="R992" s="69" t="str">
        <f t="shared" si="189"/>
        <v/>
      </c>
      <c r="S992" s="103"/>
      <c r="T992" s="14">
        <f>IF(S992="",0,_xlfn.XLOOKUP(S992,'Clés appart'!$D:$D,'Clés appart'!$G:$G,0))</f>
        <v>0</v>
      </c>
      <c r="U992" s="69"/>
      <c r="V992" s="69"/>
      <c r="W992" s="69" t="str">
        <f>_xlfn.XLOOKUP(R992,'Liste BT'!$J:$J,'Liste BT'!$K:$K,"")</f>
        <v/>
      </c>
      <c r="X992" s="105" t="s">
        <v>2581</v>
      </c>
      <c r="Y992" s="13"/>
      <c r="Z992" s="70">
        <f t="shared" si="190"/>
        <v>5</v>
      </c>
      <c r="AA992" s="72">
        <f t="shared" ref="AA992:AA1018" si="209">COUNTIF($AF992:$BU992,"Abs")</f>
        <v>0</v>
      </c>
      <c r="AB992" s="72">
        <f t="shared" ref="AB992:AB1018" si="210">COUNTIF($AF992:$BU992,"CP")</f>
        <v>0</v>
      </c>
      <c r="AC992" s="72">
        <f t="shared" ref="AC992:AC1018" si="211">COUNTIF($AF992:$BU992,"MA")</f>
        <v>0</v>
      </c>
      <c r="AD992" s="72">
        <f t="shared" ref="AD992:AD1018" si="212">COUNTIF($AF992:$BU992,"F")</f>
        <v>0</v>
      </c>
      <c r="AE992" s="59"/>
      <c r="AF992" s="115"/>
      <c r="AG992" s="115"/>
      <c r="AH992" s="115"/>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v>5</v>
      </c>
      <c r="BE992" s="115"/>
      <c r="BF992" s="115"/>
      <c r="BG992" s="115"/>
      <c r="BH992" s="115"/>
      <c r="BI992" s="115"/>
      <c r="BJ992" s="115"/>
      <c r="BK992" s="115"/>
      <c r="BL992" s="115"/>
      <c r="BM992" s="115"/>
      <c r="BN992" s="115"/>
      <c r="BO992" s="115"/>
      <c r="BP992" s="115"/>
      <c r="BQ992" s="115"/>
      <c r="BR992" s="115"/>
      <c r="BS992" s="115"/>
      <c r="BT992" s="115"/>
      <c r="BU992" s="115"/>
    </row>
    <row r="993" spans="1:73" ht="51" customHeight="1" x14ac:dyDescent="0.3">
      <c r="A993" s="67" t="s">
        <v>499</v>
      </c>
      <c r="B993" s="143" cm="1">
        <f t="array" ref="B993">IF(COUNTA(AF993:BU993)=0,"",_xlfn.XLOOKUP(INDEX(AF993:BU993,MATCH(FALSE,ISBLANK(AF993:BU993),0)),$AF993:$BU993,$AF$738:$BU$738,0))</f>
        <v>45957</v>
      </c>
      <c r="C993" s="67" t="s">
        <v>919</v>
      </c>
      <c r="D993" s="67" t="s">
        <v>920</v>
      </c>
      <c r="E993" s="67">
        <v>2504267604</v>
      </c>
      <c r="F993" s="12"/>
      <c r="G993" s="12"/>
      <c r="H993" s="12" t="s">
        <v>2746</v>
      </c>
      <c r="J993" s="14"/>
      <c r="K993" s="14">
        <f>_xlfn.XLOOKUP(CONCATENATE(O993," ",U993),'Liste BT'!$J:$J,'Liste BT'!$C:$C,0)</f>
        <v>0</v>
      </c>
      <c r="L993" s="14"/>
      <c r="M993" s="68" t="str">
        <f>IF(N993=0,"",_xlfn.XLOOKUP(N993,'Liste des sites'!$E:$E,'Liste des sites'!$O:$O,""))</f>
        <v>Neuchâtel</v>
      </c>
      <c r="N993" s="12" t="s">
        <v>2292</v>
      </c>
      <c r="O993" s="69" t="str">
        <f>IF(N993=0,"",_xlfn.XLOOKUP(N993,'Liste des sites'!$E:$E,'Liste des sites'!$D:$D,""))</f>
        <v>18564</v>
      </c>
      <c r="P993" s="12" t="s">
        <v>2292</v>
      </c>
      <c r="Q993" s="103" t="s">
        <v>2580</v>
      </c>
      <c r="R993" s="69" t="str">
        <f t="shared" si="189"/>
        <v/>
      </c>
      <c r="S993" s="103"/>
      <c r="T993" s="14">
        <f>IF(S993="",0,_xlfn.XLOOKUP(S993,'Clés appart'!$D:$D,'Clés appart'!$G:$G,0))</f>
        <v>0</v>
      </c>
      <c r="U993" s="69"/>
      <c r="V993" s="69"/>
      <c r="W993" s="69" t="str">
        <f>_xlfn.XLOOKUP(R993,'Liste BT'!$J:$J,'Liste BT'!$K:$K,"")</f>
        <v/>
      </c>
      <c r="X993" s="105" t="s">
        <v>2580</v>
      </c>
      <c r="Y993" s="13"/>
      <c r="Z993" s="70">
        <f t="shared" si="190"/>
        <v>5</v>
      </c>
      <c r="AA993" s="72">
        <f t="shared" si="209"/>
        <v>0</v>
      </c>
      <c r="AB993" s="72">
        <f t="shared" si="210"/>
        <v>0</v>
      </c>
      <c r="AC993" s="72">
        <f t="shared" si="211"/>
        <v>0</v>
      </c>
      <c r="AD993" s="72">
        <f t="shared" si="212"/>
        <v>0</v>
      </c>
      <c r="AE993" s="59"/>
      <c r="AF993" s="115"/>
      <c r="AG993" s="115"/>
      <c r="AH993" s="115"/>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v>5</v>
      </c>
      <c r="BI993" s="115"/>
      <c r="BJ993" s="115"/>
      <c r="BK993" s="115"/>
      <c r="BL993" s="115"/>
      <c r="BM993" s="115"/>
      <c r="BN993" s="115"/>
      <c r="BO993" s="115"/>
      <c r="BP993" s="115"/>
      <c r="BQ993" s="115"/>
      <c r="BR993" s="115"/>
      <c r="BS993" s="115"/>
      <c r="BT993" s="115"/>
      <c r="BU993" s="115"/>
    </row>
    <row r="994" spans="1:73" ht="51" customHeight="1" x14ac:dyDescent="0.3">
      <c r="A994" s="67" t="s">
        <v>499</v>
      </c>
      <c r="B994" s="143" cm="1">
        <f t="array" ref="B994">IF(COUNTA(AF994:BU994)=0,"",_xlfn.XLOOKUP(INDEX(AF994:BU994,MATCH(FALSE,ISBLANK(AF994:BU994),0)),$AF994:$BU994,$AF$738:$BU$738,0))</f>
        <v>45936</v>
      </c>
      <c r="C994" s="67" t="s">
        <v>987</v>
      </c>
      <c r="D994" s="67" t="s">
        <v>988</v>
      </c>
      <c r="E994" s="67">
        <v>2403264809</v>
      </c>
      <c r="F994" s="12" t="s">
        <v>2779</v>
      </c>
      <c r="G994" s="12"/>
      <c r="H994" s="12" t="s">
        <v>164</v>
      </c>
      <c r="J994" s="14" t="s">
        <v>2778</v>
      </c>
      <c r="K994" s="14">
        <f>_xlfn.XLOOKUP(CONCATENATE(O994," ",U994),'Liste BT'!$J:$J,'Liste BT'!$C:$C,0)</f>
        <v>0</v>
      </c>
      <c r="L994" s="14" t="s">
        <v>2778</v>
      </c>
      <c r="M994" s="68" t="str">
        <f>IF(N994=0,"",_xlfn.XLOOKUP(N994,'Liste des sites'!$E:$E,'Liste des sites'!$O:$O,""))</f>
        <v>Neuchâtel</v>
      </c>
      <c r="N994" s="12" t="s">
        <v>1179</v>
      </c>
      <c r="O994" s="69" t="str">
        <f>IF(N994=0,"",_xlfn.XLOOKUP(N994,'Liste des sites'!$E:$E,'Liste des sites'!$D:$D,""))</f>
        <v>1266</v>
      </c>
      <c r="P994" s="12" t="s">
        <v>1179</v>
      </c>
      <c r="Q994" s="103" t="s">
        <v>2595</v>
      </c>
      <c r="R994" s="69" t="str">
        <f t="shared" si="189"/>
        <v/>
      </c>
      <c r="S994" s="103"/>
      <c r="T994" s="14">
        <f>IF(S994="",0,_xlfn.XLOOKUP(S994,'Clés appart'!$D:$D,'Clés appart'!$G:$G,0))</f>
        <v>0</v>
      </c>
      <c r="U994" s="69"/>
      <c r="V994" s="69"/>
      <c r="W994" s="69" t="str">
        <f>_xlfn.XLOOKUP(R994,'Liste BT'!$J:$J,'Liste BT'!$K:$K,"")</f>
        <v/>
      </c>
      <c r="X994" s="105" t="s">
        <v>2802</v>
      </c>
      <c r="Y994" s="13"/>
      <c r="Z994" s="70">
        <f t="shared" si="190"/>
        <v>6.666666666666667</v>
      </c>
      <c r="AA994" s="72">
        <f t="shared" si="209"/>
        <v>0</v>
      </c>
      <c r="AB994" s="72">
        <f t="shared" si="210"/>
        <v>0</v>
      </c>
      <c r="AC994" s="72">
        <f t="shared" si="211"/>
        <v>0</v>
      </c>
      <c r="AD994" s="72">
        <f t="shared" si="212"/>
        <v>0</v>
      </c>
      <c r="AE994" s="59"/>
      <c r="AF994" s="115"/>
      <c r="AG994" s="115"/>
      <c r="AH994" s="115"/>
      <c r="AI994" s="115"/>
      <c r="AJ994" s="115"/>
      <c r="AK994" s="115"/>
      <c r="AL994" s="115"/>
      <c r="AM994" s="115">
        <f>40/60</f>
        <v>0.66666666666666663</v>
      </c>
      <c r="AN994" s="115">
        <f t="shared" ref="AN994:AQ994" si="213">40/60</f>
        <v>0.66666666666666663</v>
      </c>
      <c r="AO994" s="115">
        <f t="shared" si="213"/>
        <v>0.66666666666666663</v>
      </c>
      <c r="AP994" s="115">
        <f t="shared" si="213"/>
        <v>0.66666666666666663</v>
      </c>
      <c r="AQ994" s="115">
        <f t="shared" si="213"/>
        <v>0.66666666666666663</v>
      </c>
      <c r="AR994" s="115"/>
      <c r="AS994" s="115"/>
      <c r="AT994" s="115">
        <f t="shared" ref="AT994:AX994" si="214">40/60</f>
        <v>0.66666666666666663</v>
      </c>
      <c r="AU994" s="115">
        <f t="shared" si="214"/>
        <v>0.66666666666666663</v>
      </c>
      <c r="AV994" s="115">
        <f t="shared" si="214"/>
        <v>0.66666666666666663</v>
      </c>
      <c r="AW994" s="115">
        <f t="shared" si="214"/>
        <v>0.66666666666666663</v>
      </c>
      <c r="AX994" s="115">
        <f t="shared" si="214"/>
        <v>0.66666666666666663</v>
      </c>
      <c r="AY994" s="115"/>
      <c r="AZ994" s="115"/>
      <c r="BA994" s="115"/>
      <c r="BB994" s="115"/>
      <c r="BC994" s="115"/>
      <c r="BD994" s="115"/>
      <c r="BE994" s="115"/>
      <c r="BF994" s="115"/>
      <c r="BG994" s="115"/>
      <c r="BH994" s="115"/>
      <c r="BI994" s="115"/>
      <c r="BJ994" s="115"/>
      <c r="BK994" s="115"/>
      <c r="BL994" s="115"/>
      <c r="BM994" s="115"/>
      <c r="BN994" s="115"/>
      <c r="BO994" s="115"/>
      <c r="BP994" s="115"/>
      <c r="BQ994" s="115"/>
      <c r="BR994" s="115"/>
      <c r="BS994" s="115"/>
      <c r="BT994" s="115"/>
      <c r="BU994" s="115"/>
    </row>
    <row r="995" spans="1:73" ht="51" customHeight="1" x14ac:dyDescent="0.3">
      <c r="A995" s="67" t="s">
        <v>499</v>
      </c>
      <c r="B995" s="143" cm="1">
        <f t="array" ref="B995">IF(COUNTA(AF995:BU995)=0,"",_xlfn.XLOOKUP(INDEX(AF995:BU995,MATCH(FALSE,ISBLANK(AF995:BU995),0)),$AF995:$BU995,$AF$738:$BU$738,0))</f>
        <v>45936</v>
      </c>
      <c r="C995" s="67" t="s">
        <v>941</v>
      </c>
      <c r="D995" s="67" t="s">
        <v>940</v>
      </c>
      <c r="E995" s="67">
        <v>2404263436</v>
      </c>
      <c r="F995" s="12" t="s">
        <v>2779</v>
      </c>
      <c r="G995" s="12"/>
      <c r="H995" s="12" t="s">
        <v>164</v>
      </c>
      <c r="J995" s="14" t="s">
        <v>2778</v>
      </c>
      <c r="K995" s="14">
        <f>_xlfn.XLOOKUP(CONCATENATE(O995," ",U995),'Liste BT'!$J:$J,'Liste BT'!$C:$C,0)</f>
        <v>0</v>
      </c>
      <c r="L995" s="14" t="s">
        <v>2778</v>
      </c>
      <c r="M995" s="68" t="str">
        <f>IF(N995=0,"",_xlfn.XLOOKUP(N995,'Liste des sites'!$E:$E,'Liste des sites'!$O:$O,""))</f>
        <v>Neuchâtel</v>
      </c>
      <c r="N995" s="12" t="s">
        <v>1179</v>
      </c>
      <c r="O995" s="69" t="str">
        <f>IF(N995=0,"",_xlfn.XLOOKUP(N995,'Liste des sites'!$E:$E,'Liste des sites'!$D:$D,""))</f>
        <v>1266</v>
      </c>
      <c r="P995" s="12" t="s">
        <v>1179</v>
      </c>
      <c r="Q995" s="103" t="s">
        <v>2595</v>
      </c>
      <c r="R995" s="69" t="str">
        <f t="shared" si="189"/>
        <v/>
      </c>
      <c r="S995" s="103"/>
      <c r="T995" s="14">
        <f>IF(S995="",0,_xlfn.XLOOKUP(S995,'Clés appart'!$D:$D,'Clés appart'!$G:$G,0))</f>
        <v>0</v>
      </c>
      <c r="U995" s="69"/>
      <c r="V995" s="69"/>
      <c r="W995" s="69" t="str">
        <f>_xlfn.XLOOKUP(R995,'Liste BT'!$J:$J,'Liste BT'!$K:$K,"")</f>
        <v/>
      </c>
      <c r="X995" s="105" t="s">
        <v>2802</v>
      </c>
      <c r="Y995" s="13"/>
      <c r="Z995" s="70">
        <f t="shared" si="190"/>
        <v>10</v>
      </c>
      <c r="AA995" s="72">
        <f t="shared" si="209"/>
        <v>0</v>
      </c>
      <c r="AB995" s="72">
        <f t="shared" si="210"/>
        <v>0</v>
      </c>
      <c r="AC995" s="72">
        <f t="shared" si="211"/>
        <v>0</v>
      </c>
      <c r="AD995" s="72">
        <f t="shared" si="212"/>
        <v>0</v>
      </c>
      <c r="AE995" s="59"/>
      <c r="AF995" s="115"/>
      <c r="AG995" s="115"/>
      <c r="AH995" s="115"/>
      <c r="AI995" s="115"/>
      <c r="AJ995" s="115"/>
      <c r="AK995" s="115"/>
      <c r="AL995" s="115"/>
      <c r="AM995" s="115">
        <v>1</v>
      </c>
      <c r="AN995" s="115">
        <v>1</v>
      </c>
      <c r="AO995" s="115">
        <v>1</v>
      </c>
      <c r="AP995" s="115">
        <v>1</v>
      </c>
      <c r="AQ995" s="115">
        <v>1</v>
      </c>
      <c r="AR995" s="115"/>
      <c r="AS995" s="115"/>
      <c r="AT995" s="115">
        <v>1</v>
      </c>
      <c r="AU995" s="115">
        <v>1</v>
      </c>
      <c r="AV995" s="115">
        <v>1</v>
      </c>
      <c r="AW995" s="115">
        <v>1</v>
      </c>
      <c r="AX995" s="115">
        <v>1</v>
      </c>
      <c r="AY995" s="115"/>
      <c r="AZ995" s="115"/>
      <c r="BA995" s="115"/>
      <c r="BB995" s="115"/>
      <c r="BC995" s="115"/>
      <c r="BD995" s="115"/>
      <c r="BE995" s="115"/>
      <c r="BF995" s="115"/>
      <c r="BG995" s="115"/>
      <c r="BH995" s="115"/>
      <c r="BI995" s="115"/>
      <c r="BJ995" s="115"/>
      <c r="BK995" s="115"/>
      <c r="BL995" s="115"/>
      <c r="BM995" s="115"/>
      <c r="BN995" s="115"/>
      <c r="BO995" s="115"/>
      <c r="BP995" s="115"/>
      <c r="BQ995" s="115"/>
      <c r="BR995" s="115"/>
      <c r="BS995" s="115"/>
      <c r="BT995" s="115"/>
      <c r="BU995" s="115"/>
    </row>
    <row r="996" spans="1:73" ht="51" customHeight="1" x14ac:dyDescent="0.3">
      <c r="A996" s="67" t="s">
        <v>499</v>
      </c>
      <c r="B996" s="143" cm="1">
        <f t="array" ref="B996">IF(COUNTA(AF996:BU996)=0,"",_xlfn.XLOOKUP(INDEX(AF996:BU996,MATCH(FALSE,ISBLANK(AF996:BU996),0)),$AF996:$BU996,$AF$738:$BU$738,0))</f>
        <v>45958</v>
      </c>
      <c r="C996" s="67" t="s">
        <v>919</v>
      </c>
      <c r="D996" s="67" t="s">
        <v>920</v>
      </c>
      <c r="E996" s="67">
        <v>2504267604</v>
      </c>
      <c r="F996" s="12"/>
      <c r="G996" s="12"/>
      <c r="H996" s="12" t="s">
        <v>164</v>
      </c>
      <c r="J996" s="14"/>
      <c r="K996" s="14">
        <f>_xlfn.XLOOKUP(CONCATENATE(O996," ",U996),'Liste BT'!$J:$J,'Liste BT'!$C:$C,0)</f>
        <v>0</v>
      </c>
      <c r="L996" s="14"/>
      <c r="M996" s="68" t="str">
        <f>IF(N996=0,"",_xlfn.XLOOKUP(N996,'Liste des sites'!$E:$E,'Liste des sites'!$O:$O,""))</f>
        <v>Neuchâtel</v>
      </c>
      <c r="N996" s="12" t="s">
        <v>2792</v>
      </c>
      <c r="O996" s="69" t="str">
        <f>IF(N996=0,"",_xlfn.XLOOKUP(N996,'Liste des sites'!$E:$E,'Liste des sites'!$D:$D,""))</f>
        <v>14993</v>
      </c>
      <c r="P996" s="12" t="s">
        <v>2792</v>
      </c>
      <c r="Q996" s="103" t="s">
        <v>2665</v>
      </c>
      <c r="R996" s="69" t="str">
        <f t="shared" si="189"/>
        <v/>
      </c>
      <c r="S996" s="103" t="s">
        <v>2666</v>
      </c>
      <c r="T996" s="14">
        <f>IF(S996="",0,_xlfn.XLOOKUP(S996,'Clés appart'!$D:$D,'Clés appart'!$G:$G,0))</f>
        <v>0</v>
      </c>
      <c r="U996" s="69"/>
      <c r="V996" s="69"/>
      <c r="W996" s="69" t="str">
        <f>_xlfn.XLOOKUP(R996,'Liste BT'!$J:$J,'Liste BT'!$K:$K,"")</f>
        <v/>
      </c>
      <c r="X996" s="105" t="s">
        <v>2666</v>
      </c>
      <c r="Y996" s="13">
        <v>1.5</v>
      </c>
      <c r="Z996" s="70">
        <f t="shared" ref="Z996" si="215">SUM(AF996:BU996)</f>
        <v>1.5</v>
      </c>
      <c r="AA996" s="72">
        <f t="shared" si="209"/>
        <v>0</v>
      </c>
      <c r="AB996" s="72">
        <f t="shared" si="210"/>
        <v>0</v>
      </c>
      <c r="AC996" s="72">
        <f t="shared" si="211"/>
        <v>0</v>
      </c>
      <c r="AD996" s="72">
        <f t="shared" si="212"/>
        <v>0</v>
      </c>
      <c r="AE996" s="59"/>
      <c r="AF996" s="115"/>
      <c r="AG996" s="115"/>
      <c r="AH996" s="115"/>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1.5</v>
      </c>
      <c r="BJ996" s="115"/>
      <c r="BK996" s="115"/>
      <c r="BL996" s="115"/>
      <c r="BM996" s="115"/>
      <c r="BN996" s="115"/>
      <c r="BO996" s="115"/>
      <c r="BP996" s="115"/>
      <c r="BQ996" s="115"/>
      <c r="BR996" s="115"/>
      <c r="BS996" s="115"/>
      <c r="BT996" s="115"/>
      <c r="BU996" s="115"/>
    </row>
    <row r="997" spans="1:73" ht="51" customHeight="1" x14ac:dyDescent="0.3">
      <c r="A997" s="67" t="s">
        <v>499</v>
      </c>
      <c r="B997" s="143" cm="1">
        <f t="array" ref="B997">IF(COUNTA(AF997:BU997)=0,"",_xlfn.XLOOKUP(INDEX(AF997:BU997,MATCH(FALSE,ISBLANK(AF997:BU997),0)),$AF997:$BU997,$AF$738:$BU$738,0))</f>
        <v>45958</v>
      </c>
      <c r="C997" s="67" t="s">
        <v>919</v>
      </c>
      <c r="D997" s="67" t="s">
        <v>920</v>
      </c>
      <c r="E997" s="67">
        <v>2504267604</v>
      </c>
      <c r="F997" s="12"/>
      <c r="G997" s="12"/>
      <c r="H997" s="12" t="s">
        <v>164</v>
      </c>
      <c r="J997" s="14"/>
      <c r="K997" s="14">
        <f>_xlfn.XLOOKUP(CONCATENATE(O997," ",U997),'Liste BT'!$J:$J,'Liste BT'!$C:$C,0)</f>
        <v>0</v>
      </c>
      <c r="L997" s="14"/>
      <c r="M997" s="68" t="str">
        <f>IF(N997=0,"",_xlfn.XLOOKUP(N997,'Liste des sites'!$E:$E,'Liste des sites'!$O:$O,""))</f>
        <v>Neuchâtel</v>
      </c>
      <c r="N997" s="12" t="s">
        <v>2792</v>
      </c>
      <c r="O997" s="69" t="str">
        <f>IF(N997=0,"",_xlfn.XLOOKUP(N997,'Liste des sites'!$E:$E,'Liste des sites'!$D:$D,""))</f>
        <v>14993</v>
      </c>
      <c r="P997" s="12" t="s">
        <v>2792</v>
      </c>
      <c r="Q997" s="103" t="s">
        <v>2663</v>
      </c>
      <c r="R997" s="69" t="str">
        <f t="shared" si="189"/>
        <v>14993 Nettoyage régulier</v>
      </c>
      <c r="S997" s="103" t="s">
        <v>2623</v>
      </c>
      <c r="T997" s="14" t="str">
        <f>IF(S997="",0,_xlfn.XLOOKUP(S997,'Clés appart'!$D:$D,'Clés appart'!$G:$G,0))</f>
        <v>3,5 p</v>
      </c>
      <c r="U997" s="69" t="s">
        <v>2787</v>
      </c>
      <c r="V997" s="69" t="s">
        <v>2787</v>
      </c>
      <c r="W997" s="69" t="str">
        <f>_xlfn.XLOOKUP(R997,'Liste BT'!$J:$J,'Liste BT'!$K:$K,"")</f>
        <v/>
      </c>
      <c r="X997" s="105"/>
      <c r="Y997" s="13">
        <v>2</v>
      </c>
      <c r="Z997" s="70">
        <f t="shared" si="190"/>
        <v>1</v>
      </c>
      <c r="AA997" s="72">
        <f t="shared" si="209"/>
        <v>0</v>
      </c>
      <c r="AB997" s="72">
        <f t="shared" si="210"/>
        <v>0</v>
      </c>
      <c r="AC997" s="72">
        <f t="shared" si="211"/>
        <v>0</v>
      </c>
      <c r="AD997" s="72">
        <f t="shared" si="212"/>
        <v>0</v>
      </c>
      <c r="AE997" s="59"/>
      <c r="AF997" s="115"/>
      <c r="AG997" s="115"/>
      <c r="AH997" s="115"/>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1</v>
      </c>
      <c r="BJ997" s="115"/>
      <c r="BK997" s="115"/>
      <c r="BL997" s="115"/>
      <c r="BM997" s="115"/>
      <c r="BN997" s="115"/>
      <c r="BO997" s="115"/>
      <c r="BP997" s="115"/>
      <c r="BQ997" s="115"/>
      <c r="BR997" s="115"/>
      <c r="BS997" s="115"/>
      <c r="BT997" s="115"/>
      <c r="BU997" s="115"/>
    </row>
    <row r="998" spans="1:73" ht="51" customHeight="1" x14ac:dyDescent="0.3">
      <c r="A998" s="67" t="s">
        <v>499</v>
      </c>
      <c r="B998" s="143" cm="1">
        <f t="array" ref="B998">IF(COUNTA(AF998:BU998)=0,"",_xlfn.XLOOKUP(INDEX(AF998:BU998,MATCH(FALSE,ISBLANK(AF998:BU998),0)),$AF998:$BU998,$AF$738:$BU$738,0))</f>
        <v>45958</v>
      </c>
      <c r="C998" s="67" t="s">
        <v>919</v>
      </c>
      <c r="D998" s="67" t="s">
        <v>920</v>
      </c>
      <c r="E998" s="67">
        <v>2504267604</v>
      </c>
      <c r="F998" s="12"/>
      <c r="G998" s="12"/>
      <c r="H998" s="12" t="s">
        <v>164</v>
      </c>
      <c r="J998" s="14"/>
      <c r="K998" s="14">
        <f>_xlfn.XLOOKUP(CONCATENATE(O998," ",U998),'Liste BT'!$J:$J,'Liste BT'!$C:$C,0)</f>
        <v>0</v>
      </c>
      <c r="L998" s="14"/>
      <c r="M998" s="68" t="str">
        <f>IF(N998=0,"",_xlfn.XLOOKUP(N998,'Liste des sites'!$E:$E,'Liste des sites'!$O:$O,""))</f>
        <v>Neuchâtel</v>
      </c>
      <c r="N998" s="12" t="s">
        <v>2792</v>
      </c>
      <c r="O998" s="69" t="str">
        <f>IF(N998=0,"",_xlfn.XLOOKUP(N998,'Liste des sites'!$E:$E,'Liste des sites'!$D:$D,""))</f>
        <v>14993</v>
      </c>
      <c r="P998" s="12" t="s">
        <v>2792</v>
      </c>
      <c r="Q998" s="103" t="s">
        <v>2597</v>
      </c>
      <c r="R998" s="69" t="str">
        <f t="shared" ref="R998:R1018" si="216">IF(U998="","",CONCATENATE(O998," ",U998))</f>
        <v>14993 Nettoyage régulier</v>
      </c>
      <c r="S998" s="103" t="s">
        <v>2625</v>
      </c>
      <c r="T998" s="14" t="str">
        <f>IF(S998="",0,_xlfn.XLOOKUP(S998,'Clés appart'!$D:$D,'Clés appart'!$G:$G,0))</f>
        <v>2,5 p</v>
      </c>
      <c r="U998" s="69" t="s">
        <v>2787</v>
      </c>
      <c r="V998" s="69" t="s">
        <v>2787</v>
      </c>
      <c r="W998" s="69" t="str">
        <f>_xlfn.XLOOKUP(R998,'Liste BT'!$J:$J,'Liste BT'!$K:$K,"")</f>
        <v/>
      </c>
      <c r="X998" s="105"/>
      <c r="Y998" s="13">
        <v>1.5</v>
      </c>
      <c r="Z998" s="70">
        <f t="shared" si="190"/>
        <v>1</v>
      </c>
      <c r="AA998" s="72">
        <f t="shared" si="209"/>
        <v>0</v>
      </c>
      <c r="AB998" s="72">
        <f t="shared" si="210"/>
        <v>0</v>
      </c>
      <c r="AC998" s="72">
        <f t="shared" si="211"/>
        <v>0</v>
      </c>
      <c r="AD998" s="72">
        <f t="shared" si="212"/>
        <v>0</v>
      </c>
      <c r="AE998" s="59"/>
      <c r="AF998" s="115"/>
      <c r="AG998" s="115"/>
      <c r="AH998" s="115"/>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1</v>
      </c>
      <c r="BJ998" s="115"/>
      <c r="BK998" s="115"/>
      <c r="BL998" s="115"/>
      <c r="BM998" s="115"/>
      <c r="BN998" s="115"/>
      <c r="BO998" s="115"/>
      <c r="BP998" s="115"/>
      <c r="BQ998" s="115"/>
      <c r="BR998" s="115"/>
      <c r="BS998" s="115"/>
      <c r="BT998" s="115"/>
      <c r="BU998" s="115"/>
    </row>
    <row r="999" spans="1:73" ht="51" customHeight="1" x14ac:dyDescent="0.3">
      <c r="A999" s="67" t="s">
        <v>499</v>
      </c>
      <c r="B999" s="143" cm="1">
        <f t="array" ref="B999">IF(COUNTA(AF999:BU999)=0,"",_xlfn.XLOOKUP(INDEX(AF999:BU999,MATCH(FALSE,ISBLANK(AF999:BU999),0)),$AF999:$BU999,$AF$738:$BU$738,0))</f>
        <v>45958</v>
      </c>
      <c r="C999" s="67" t="s">
        <v>919</v>
      </c>
      <c r="D999" s="67" t="s">
        <v>920</v>
      </c>
      <c r="E999" s="67">
        <v>2504267604</v>
      </c>
      <c r="F999" s="12"/>
      <c r="G999" s="12"/>
      <c r="H999" s="12" t="s">
        <v>164</v>
      </c>
      <c r="J999" s="14"/>
      <c r="K999" s="14">
        <f>_xlfn.XLOOKUP(CONCATENATE(O999," ",U999),'Liste BT'!$J:$J,'Liste BT'!$C:$C,0)</f>
        <v>0</v>
      </c>
      <c r="L999" s="14"/>
      <c r="M999" s="68" t="str">
        <f>IF(N999=0,"",_xlfn.XLOOKUP(N999,'Liste des sites'!$E:$E,'Liste des sites'!$O:$O,""))</f>
        <v>Neuchâtel</v>
      </c>
      <c r="N999" s="12" t="s">
        <v>2792</v>
      </c>
      <c r="O999" s="69" t="str">
        <f>IF(N999=0,"",_xlfn.XLOOKUP(N999,'Liste des sites'!$E:$E,'Liste des sites'!$D:$D,""))</f>
        <v>14993</v>
      </c>
      <c r="P999" s="12" t="s">
        <v>2792</v>
      </c>
      <c r="Q999" s="103" t="s">
        <v>2597</v>
      </c>
      <c r="R999" s="69" t="str">
        <f t="shared" si="216"/>
        <v>14993 Nettoyage régulier</v>
      </c>
      <c r="S999" s="103" t="s">
        <v>2630</v>
      </c>
      <c r="T999" s="14" t="str">
        <f>IF(S999="",0,_xlfn.XLOOKUP(S999,'Clés appart'!$D:$D,'Clés appart'!$G:$G,0))</f>
        <v>3,5 p</v>
      </c>
      <c r="U999" s="69" t="s">
        <v>2787</v>
      </c>
      <c r="V999" s="69" t="s">
        <v>2787</v>
      </c>
      <c r="W999" s="69" t="str">
        <f>_xlfn.XLOOKUP(R999,'Liste BT'!$J:$J,'Liste BT'!$K:$K,"")</f>
        <v/>
      </c>
      <c r="X999" s="105"/>
      <c r="Y999" s="13">
        <v>2</v>
      </c>
      <c r="Z999" s="70">
        <f t="shared" ref="Z999:Z1016" si="217">SUM(AF999:BU999)</f>
        <v>1</v>
      </c>
      <c r="AA999" s="72">
        <f t="shared" si="209"/>
        <v>0</v>
      </c>
      <c r="AB999" s="72">
        <f t="shared" si="210"/>
        <v>0</v>
      </c>
      <c r="AC999" s="72">
        <f t="shared" si="211"/>
        <v>0</v>
      </c>
      <c r="AD999" s="72">
        <f t="shared" si="212"/>
        <v>0</v>
      </c>
      <c r="AE999" s="59"/>
      <c r="AF999" s="115"/>
      <c r="AG999" s="115"/>
      <c r="AH999" s="115"/>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1</v>
      </c>
      <c r="BJ999" s="115"/>
      <c r="BK999" s="115"/>
      <c r="BL999" s="115"/>
      <c r="BM999" s="115"/>
      <c r="BN999" s="115"/>
      <c r="BO999" s="115"/>
      <c r="BP999" s="115"/>
      <c r="BQ999" s="115"/>
      <c r="BR999" s="115"/>
      <c r="BS999" s="115"/>
      <c r="BT999" s="115"/>
      <c r="BU999" s="115"/>
    </row>
    <row r="1000" spans="1:73" ht="51" customHeight="1" x14ac:dyDescent="0.3">
      <c r="A1000" s="67" t="s">
        <v>499</v>
      </c>
      <c r="B1000" s="143" cm="1">
        <f t="array" ref="B1000">IF(COUNTA(AF1000:BU1000)=0,"",_xlfn.XLOOKUP(INDEX(AF1000:BU1000,MATCH(FALSE,ISBLANK(AF1000:BU1000),0)),$AF1000:$BU1000,$AF$738:$BU$738,0))</f>
        <v>45958</v>
      </c>
      <c r="C1000" s="67" t="s">
        <v>919</v>
      </c>
      <c r="D1000" s="67" t="s">
        <v>920</v>
      </c>
      <c r="E1000" s="67">
        <v>2504267604</v>
      </c>
      <c r="F1000" s="12"/>
      <c r="G1000" s="12"/>
      <c r="H1000" s="12" t="s">
        <v>164</v>
      </c>
      <c r="J1000" s="14"/>
      <c r="K1000" s="14">
        <f>_xlfn.XLOOKUP(CONCATENATE(O1000," ",U1000),'Liste BT'!$J:$J,'Liste BT'!$C:$C,0)</f>
        <v>0</v>
      </c>
      <c r="L1000" s="14"/>
      <c r="M1000" s="68" t="str">
        <f>IF(N1000=0,"",_xlfn.XLOOKUP(N1000,'Liste des sites'!$E:$E,'Liste des sites'!$O:$O,""))</f>
        <v>Neuchâtel</v>
      </c>
      <c r="N1000" s="12" t="s">
        <v>2792</v>
      </c>
      <c r="O1000" s="69" t="str">
        <f>IF(N1000=0,"",_xlfn.XLOOKUP(N1000,'Liste des sites'!$E:$E,'Liste des sites'!$D:$D,""))</f>
        <v>14993</v>
      </c>
      <c r="P1000" s="12" t="s">
        <v>2792</v>
      </c>
      <c r="Q1000" s="103" t="s">
        <v>2597</v>
      </c>
      <c r="R1000" s="69" t="str">
        <f t="shared" si="216"/>
        <v>14993 Nettoyage régulier</v>
      </c>
      <c r="S1000" s="103" t="s">
        <v>2635</v>
      </c>
      <c r="T1000" s="14" t="str">
        <f>IF(S1000="",0,_xlfn.XLOOKUP(S1000,'Clés appart'!$D:$D,'Clés appart'!$G:$G,0))</f>
        <v>2,5 p</v>
      </c>
      <c r="U1000" s="69" t="s">
        <v>2787</v>
      </c>
      <c r="V1000" s="69" t="s">
        <v>2787</v>
      </c>
      <c r="W1000" s="69" t="str">
        <f>_xlfn.XLOOKUP(R1000,'Liste BT'!$J:$J,'Liste BT'!$K:$K,"")</f>
        <v/>
      </c>
      <c r="X1000" s="105"/>
      <c r="Y1000" s="13">
        <v>1.5</v>
      </c>
      <c r="Z1000" s="70">
        <f t="shared" si="217"/>
        <v>1</v>
      </c>
      <c r="AA1000" s="72">
        <f t="shared" si="209"/>
        <v>0</v>
      </c>
      <c r="AB1000" s="72">
        <f t="shared" si="210"/>
        <v>0</v>
      </c>
      <c r="AC1000" s="72">
        <f t="shared" si="211"/>
        <v>0</v>
      </c>
      <c r="AD1000" s="72">
        <f t="shared" si="212"/>
        <v>0</v>
      </c>
      <c r="AE1000" s="59"/>
      <c r="AF1000" s="115"/>
      <c r="AG1000" s="115"/>
      <c r="AH1000" s="115"/>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1</v>
      </c>
      <c r="BJ1000" s="115"/>
      <c r="BK1000" s="115"/>
      <c r="BL1000" s="115"/>
      <c r="BM1000" s="115"/>
      <c r="BN1000" s="115"/>
      <c r="BO1000" s="115"/>
      <c r="BP1000" s="115"/>
      <c r="BQ1000" s="115"/>
      <c r="BR1000" s="115"/>
      <c r="BS1000" s="115"/>
      <c r="BT1000" s="115"/>
      <c r="BU1000" s="115"/>
    </row>
    <row r="1001" spans="1:73" ht="51" customHeight="1" x14ac:dyDescent="0.3">
      <c r="A1001" s="67" t="s">
        <v>499</v>
      </c>
      <c r="B1001" s="143" cm="1">
        <f t="array" ref="B1001">IF(COUNTA(AF1001:BU1001)=0,"",_xlfn.XLOOKUP(INDEX(AF1001:BU1001,MATCH(FALSE,ISBLANK(AF1001:BU1001),0)),$AF1001:$BU1001,$AF$738:$BU$738,0))</f>
        <v>45958</v>
      </c>
      <c r="C1001" s="67" t="s">
        <v>919</v>
      </c>
      <c r="D1001" s="67" t="s">
        <v>920</v>
      </c>
      <c r="E1001" s="67">
        <v>2504267604</v>
      </c>
      <c r="F1001" s="12"/>
      <c r="G1001" s="12"/>
      <c r="H1001" s="12" t="s">
        <v>164</v>
      </c>
      <c r="J1001" s="14"/>
      <c r="K1001" s="14">
        <f>_xlfn.XLOOKUP(CONCATENATE(O1001," ",U1001),'Liste BT'!$J:$J,'Liste BT'!$C:$C,0)</f>
        <v>0</v>
      </c>
      <c r="L1001" s="14"/>
      <c r="M1001" s="68" t="str">
        <f>IF(N1001=0,"",_xlfn.XLOOKUP(N1001,'Liste des sites'!$E:$E,'Liste des sites'!$O:$O,""))</f>
        <v>Neuchâtel</v>
      </c>
      <c r="N1001" s="12" t="s">
        <v>2792</v>
      </c>
      <c r="O1001" s="69" t="str">
        <f>IF(N1001=0,"",_xlfn.XLOOKUP(N1001,'Liste des sites'!$E:$E,'Liste des sites'!$D:$D,""))</f>
        <v>14993</v>
      </c>
      <c r="P1001" s="12" t="s">
        <v>2792</v>
      </c>
      <c r="Q1001" s="103" t="s">
        <v>2597</v>
      </c>
      <c r="R1001" s="69" t="str">
        <f t="shared" si="216"/>
        <v>14993 Nettoyage régulier</v>
      </c>
      <c r="S1001" s="103" t="s">
        <v>2637</v>
      </c>
      <c r="T1001" s="14" t="str">
        <f>IF(S1001="",0,_xlfn.XLOOKUP(S1001,'Clés appart'!$D:$D,'Clés appart'!$G:$G,0))</f>
        <v>3,5 p</v>
      </c>
      <c r="U1001" s="69" t="s">
        <v>2787</v>
      </c>
      <c r="V1001" s="69" t="s">
        <v>2787</v>
      </c>
      <c r="W1001" s="69" t="str">
        <f>_xlfn.XLOOKUP(R1001,'Liste BT'!$J:$J,'Liste BT'!$K:$K,"")</f>
        <v/>
      </c>
      <c r="X1001" s="105"/>
      <c r="Y1001" s="13">
        <v>2</v>
      </c>
      <c r="Z1001" s="70">
        <f t="shared" si="217"/>
        <v>0</v>
      </c>
      <c r="AA1001" s="72">
        <f t="shared" si="209"/>
        <v>0</v>
      </c>
      <c r="AB1001" s="72">
        <f t="shared" si="210"/>
        <v>0</v>
      </c>
      <c r="AC1001" s="72">
        <f t="shared" si="211"/>
        <v>0</v>
      </c>
      <c r="AD1001" s="72">
        <f t="shared" si="212"/>
        <v>0</v>
      </c>
      <c r="AE1001" s="59"/>
      <c r="AF1001" s="115"/>
      <c r="AG1001" s="115"/>
      <c r="AH1001" s="115"/>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t="s">
        <v>557</v>
      </c>
      <c r="BJ1001" s="115"/>
      <c r="BK1001" s="115"/>
      <c r="BL1001" s="115"/>
      <c r="BM1001" s="115"/>
      <c r="BN1001" s="115"/>
      <c r="BO1001" s="115"/>
      <c r="BP1001" s="115"/>
      <c r="BQ1001" s="115"/>
      <c r="BR1001" s="115"/>
      <c r="BS1001" s="115"/>
      <c r="BT1001" s="115"/>
      <c r="BU1001" s="115"/>
    </row>
    <row r="1002" spans="1:73" ht="51" customHeight="1" x14ac:dyDescent="0.3">
      <c r="A1002" s="67" t="s">
        <v>499</v>
      </c>
      <c r="B1002" s="143" cm="1">
        <f t="array" ref="B1002">IF(COUNTA(AF1002:BU1002)=0,"",_xlfn.XLOOKUP(INDEX(AF1002:BU1002,MATCH(FALSE,ISBLANK(AF1002:BU1002),0)),$AF1002:$BU1002,$AF$738:$BU$738,0))</f>
        <v>45959</v>
      </c>
      <c r="C1002" s="67" t="s">
        <v>919</v>
      </c>
      <c r="D1002" s="67" t="s">
        <v>920</v>
      </c>
      <c r="E1002" s="67">
        <v>2504267604</v>
      </c>
      <c r="F1002" s="12"/>
      <c r="G1002" s="12"/>
      <c r="H1002" s="12" t="s">
        <v>2746</v>
      </c>
      <c r="J1002" s="14"/>
      <c r="K1002" s="14">
        <f>_xlfn.XLOOKUP(CONCATENATE(O1002," ",U1002),'Liste BT'!$J:$J,'Liste BT'!$C:$C,0)</f>
        <v>0</v>
      </c>
      <c r="L1002" s="14"/>
      <c r="M1002" s="68" t="str">
        <f>IF(N1002=0,"",_xlfn.XLOOKUP(N1002,'Liste des sites'!$E:$E,'Liste des sites'!$O:$O,""))</f>
        <v>Neuchâtel</v>
      </c>
      <c r="N1002" s="12" t="s">
        <v>2292</v>
      </c>
      <c r="O1002" s="69" t="str">
        <f>IF(N1002=0,"",_xlfn.XLOOKUP(N1002,'Liste des sites'!$E:$E,'Liste des sites'!$D:$D,""))</f>
        <v>18564</v>
      </c>
      <c r="P1002" s="12" t="s">
        <v>2292</v>
      </c>
      <c r="Q1002" s="103" t="s">
        <v>2580</v>
      </c>
      <c r="R1002" s="69" t="str">
        <f t="shared" si="216"/>
        <v/>
      </c>
      <c r="S1002" s="103"/>
      <c r="T1002" s="14">
        <f>IF(S1002="",0,_xlfn.XLOOKUP(S1002,'Clés appart'!$D:$D,'Clés appart'!$G:$G,0))</f>
        <v>0</v>
      </c>
      <c r="U1002" s="69"/>
      <c r="V1002" s="69"/>
      <c r="W1002" s="69" t="str">
        <f>_xlfn.XLOOKUP(R1002,'Liste BT'!$J:$J,'Liste BT'!$K:$K,"")</f>
        <v/>
      </c>
      <c r="X1002" s="105" t="s">
        <v>2580</v>
      </c>
      <c r="Y1002" s="13"/>
      <c r="Z1002" s="70">
        <f t="shared" si="217"/>
        <v>5</v>
      </c>
      <c r="AA1002" s="72">
        <f t="shared" si="209"/>
        <v>0</v>
      </c>
      <c r="AB1002" s="72">
        <f t="shared" si="210"/>
        <v>0</v>
      </c>
      <c r="AC1002" s="72">
        <f t="shared" si="211"/>
        <v>0</v>
      </c>
      <c r="AD1002" s="72">
        <f t="shared" si="212"/>
        <v>0</v>
      </c>
      <c r="AE1002" s="59"/>
      <c r="AF1002" s="115"/>
      <c r="AG1002" s="115"/>
      <c r="AH1002" s="115"/>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c r="BJ1002" s="115">
        <v>5</v>
      </c>
      <c r="BK1002" s="115"/>
      <c r="BL1002" s="115"/>
      <c r="BM1002" s="115"/>
      <c r="BN1002" s="115"/>
      <c r="BO1002" s="115"/>
      <c r="BP1002" s="115"/>
      <c r="BQ1002" s="115"/>
      <c r="BR1002" s="115"/>
      <c r="BS1002" s="115"/>
      <c r="BT1002" s="115"/>
      <c r="BU1002" s="115"/>
    </row>
    <row r="1003" spans="1:73" ht="51" customHeight="1" x14ac:dyDescent="0.3">
      <c r="A1003" s="67" t="s">
        <v>499</v>
      </c>
      <c r="B1003" s="143" cm="1">
        <f t="array" ref="B1003">IF(COUNTA(AF1003:BU1003)=0,"",_xlfn.XLOOKUP(INDEX(AF1003:BU1003,MATCH(FALSE,ISBLANK(AF1003:BU1003),0)),$AF1003:$BU1003,$AF$738:$BU$738,0))</f>
        <v>45960</v>
      </c>
      <c r="C1003" s="67" t="s">
        <v>919</v>
      </c>
      <c r="D1003" s="67" t="s">
        <v>920</v>
      </c>
      <c r="E1003" s="67">
        <v>2504267604</v>
      </c>
      <c r="F1003" s="12"/>
      <c r="G1003" s="12"/>
      <c r="H1003" s="12" t="s">
        <v>164</v>
      </c>
      <c r="J1003" s="14"/>
      <c r="K1003" s="14">
        <f>_xlfn.XLOOKUP(CONCATENATE(O1003," ",U1003),'Liste BT'!$J:$J,'Liste BT'!$C:$C,0)</f>
        <v>0</v>
      </c>
      <c r="L1003" s="14"/>
      <c r="M1003" s="68" t="str">
        <f>IF(N1003=0,"",_xlfn.XLOOKUP(N1003,'Liste des sites'!$E:$E,'Liste des sites'!$O:$O,""))</f>
        <v>Neuchâtel</v>
      </c>
      <c r="N1003" s="12" t="s">
        <v>2792</v>
      </c>
      <c r="O1003" s="69" t="str">
        <f>IF(N1003=0,"",_xlfn.XLOOKUP(N1003,'Liste des sites'!$E:$E,'Liste des sites'!$D:$D,""))</f>
        <v>14993</v>
      </c>
      <c r="P1003" s="12" t="s">
        <v>2792</v>
      </c>
      <c r="Q1003" s="103" t="s">
        <v>2738</v>
      </c>
      <c r="R1003" s="69" t="str">
        <f t="shared" si="216"/>
        <v>14993 Nettoyage régulier + Changement des linges</v>
      </c>
      <c r="S1003" s="103" t="s">
        <v>2647</v>
      </c>
      <c r="T1003" s="14" t="str">
        <f>IF(S1003="",0,_xlfn.XLOOKUP(S1003,'Clés appart'!$D:$D,'Clés appart'!$G:$G,0))</f>
        <v>2,5 p</v>
      </c>
      <c r="U1003" s="69" t="s">
        <v>2788</v>
      </c>
      <c r="V1003" s="69" t="s">
        <v>2788</v>
      </c>
      <c r="W1003" s="69" t="str">
        <f>_xlfn.XLOOKUP(R1003,'Liste BT'!$J:$J,'Liste BT'!$K:$K,"")</f>
        <v/>
      </c>
      <c r="X1003" s="105"/>
      <c r="Y1003" s="13">
        <v>0.5</v>
      </c>
      <c r="Z1003" s="70">
        <f t="shared" ref="Z1003:Z1011" si="218">SUM(AF1003:BU1003)</f>
        <v>0.75</v>
      </c>
      <c r="AA1003" s="72">
        <f t="shared" si="209"/>
        <v>0</v>
      </c>
      <c r="AB1003" s="72">
        <f t="shared" si="210"/>
        <v>0</v>
      </c>
      <c r="AC1003" s="72">
        <f t="shared" si="211"/>
        <v>0</v>
      </c>
      <c r="AD1003" s="72">
        <f t="shared" si="212"/>
        <v>0</v>
      </c>
      <c r="AE1003" s="59"/>
      <c r="AF1003" s="115"/>
      <c r="AG1003" s="115"/>
      <c r="AH1003" s="115"/>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c r="BJ1003" s="115"/>
      <c r="BK1003" s="115">
        <v>0.75</v>
      </c>
      <c r="BL1003" s="115"/>
      <c r="BM1003" s="115"/>
      <c r="BN1003" s="115"/>
      <c r="BO1003" s="115"/>
      <c r="BP1003" s="115"/>
      <c r="BQ1003" s="115"/>
      <c r="BR1003" s="115"/>
      <c r="BS1003" s="115"/>
      <c r="BT1003" s="115"/>
      <c r="BU1003" s="115"/>
    </row>
    <row r="1004" spans="1:73" ht="51" customHeight="1" x14ac:dyDescent="0.3">
      <c r="A1004" s="67" t="s">
        <v>499</v>
      </c>
      <c r="B1004" s="143" cm="1">
        <f t="array" ref="B1004">IF(COUNTA(AF1004:BU1004)=0,"",_xlfn.XLOOKUP(INDEX(AF1004:BU1004,MATCH(FALSE,ISBLANK(AF1004:BU1004),0)),$AF1004:$BU1004,$AF$738:$BU$738,0))</f>
        <v>45960</v>
      </c>
      <c r="C1004" s="67" t="s">
        <v>919</v>
      </c>
      <c r="D1004" s="67" t="s">
        <v>920</v>
      </c>
      <c r="E1004" s="67">
        <v>2504267604</v>
      </c>
      <c r="F1004" s="12"/>
      <c r="G1004" s="12"/>
      <c r="H1004" s="12" t="s">
        <v>164</v>
      </c>
      <c r="J1004" s="14"/>
      <c r="K1004" s="14">
        <f>_xlfn.XLOOKUP(CONCATENATE(O1004," ",U1004),'Liste BT'!$J:$J,'Liste BT'!$C:$C,0)</f>
        <v>0</v>
      </c>
      <c r="L1004" s="14"/>
      <c r="M1004" s="68" t="str">
        <f>IF(N1004=0,"",_xlfn.XLOOKUP(N1004,'Liste des sites'!$E:$E,'Liste des sites'!$O:$O,""))</f>
        <v>Neuchâtel</v>
      </c>
      <c r="N1004" s="12" t="s">
        <v>2792</v>
      </c>
      <c r="O1004" s="69" t="str">
        <f>IF(N1004=0,"",_xlfn.XLOOKUP(N1004,'Liste des sites'!$E:$E,'Liste des sites'!$D:$D,""))</f>
        <v>14993</v>
      </c>
      <c r="P1004" s="12" t="s">
        <v>2792</v>
      </c>
      <c r="Q1004" s="103" t="s">
        <v>2738</v>
      </c>
      <c r="R1004" s="69" t="str">
        <f t="shared" si="216"/>
        <v>14993 Nettoyage régulier + Changement des linges</v>
      </c>
      <c r="S1004" s="103" t="s">
        <v>2644</v>
      </c>
      <c r="T1004" s="14" t="str">
        <f>IF(S1004="",0,_xlfn.XLOOKUP(S1004,'Clés appart'!$D:$D,'Clés appart'!$G:$G,0))</f>
        <v>3,5 p</v>
      </c>
      <c r="U1004" s="69" t="s">
        <v>2788</v>
      </c>
      <c r="V1004" s="69" t="s">
        <v>2788</v>
      </c>
      <c r="W1004" s="69" t="str">
        <f>_xlfn.XLOOKUP(R1004,'Liste BT'!$J:$J,'Liste BT'!$K:$K,"")</f>
        <v/>
      </c>
      <c r="X1004" s="105"/>
      <c r="Y1004" s="13">
        <v>0.5</v>
      </c>
      <c r="Z1004" s="70">
        <f t="shared" si="218"/>
        <v>0.75</v>
      </c>
      <c r="AA1004" s="72">
        <f t="shared" si="209"/>
        <v>0</v>
      </c>
      <c r="AB1004" s="72">
        <f t="shared" si="210"/>
        <v>0</v>
      </c>
      <c r="AC1004" s="72">
        <f t="shared" si="211"/>
        <v>0</v>
      </c>
      <c r="AD1004" s="72">
        <f t="shared" si="212"/>
        <v>0</v>
      </c>
      <c r="AE1004" s="59"/>
      <c r="AF1004" s="115"/>
      <c r="AG1004" s="115"/>
      <c r="AH1004" s="115"/>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c r="BJ1004" s="115"/>
      <c r="BK1004" s="115">
        <v>0.75</v>
      </c>
      <c r="BL1004" s="115"/>
      <c r="BM1004" s="115"/>
      <c r="BN1004" s="115"/>
      <c r="BO1004" s="115"/>
      <c r="BP1004" s="115"/>
      <c r="BQ1004" s="115"/>
      <c r="BR1004" s="115"/>
      <c r="BS1004" s="115"/>
      <c r="BT1004" s="115"/>
      <c r="BU1004" s="115"/>
    </row>
    <row r="1005" spans="1:73" ht="51" customHeight="1" x14ac:dyDescent="0.3">
      <c r="A1005" s="67" t="s">
        <v>499</v>
      </c>
      <c r="B1005" s="143" cm="1">
        <f t="array" ref="B1005">IF(COUNTA(AF1005:BU1005)=0,"",_xlfn.XLOOKUP(INDEX(AF1005:BU1005,MATCH(FALSE,ISBLANK(AF1005:BU1005),0)),$AF1005:$BU1005,$AF$738:$BU$738,0))</f>
        <v>45960</v>
      </c>
      <c r="C1005" s="67" t="s">
        <v>919</v>
      </c>
      <c r="D1005" s="67" t="s">
        <v>920</v>
      </c>
      <c r="E1005" s="67">
        <v>2504267604</v>
      </c>
      <c r="F1005" s="12"/>
      <c r="G1005" s="12"/>
      <c r="H1005" s="12" t="s">
        <v>164</v>
      </c>
      <c r="J1005" s="14"/>
      <c r="K1005" s="14">
        <f>_xlfn.XLOOKUP(CONCATENATE(O1005," ",U1005),'Liste BT'!$J:$J,'Liste BT'!$C:$C,0)</f>
        <v>0</v>
      </c>
      <c r="L1005" s="14"/>
      <c r="M1005" s="68" t="str">
        <f>IF(N1005=0,"",_xlfn.XLOOKUP(N1005,'Liste des sites'!$E:$E,'Liste des sites'!$O:$O,""))</f>
        <v>Neuchâtel</v>
      </c>
      <c r="N1005" s="12" t="s">
        <v>2792</v>
      </c>
      <c r="O1005" s="69" t="str">
        <f>IF(N1005=0,"",_xlfn.XLOOKUP(N1005,'Liste des sites'!$E:$E,'Liste des sites'!$D:$D,""))</f>
        <v>14993</v>
      </c>
      <c r="P1005" s="12" t="s">
        <v>2792</v>
      </c>
      <c r="Q1005" s="103" t="s">
        <v>2738</v>
      </c>
      <c r="R1005" s="69" t="str">
        <f t="shared" si="216"/>
        <v>14993 Nettoyage régulier + Changement des linges</v>
      </c>
      <c r="S1005" s="103" t="s">
        <v>2621</v>
      </c>
      <c r="T1005" s="14" t="str">
        <f>IF(S1005="",0,_xlfn.XLOOKUP(S1005,'Clés appart'!$D:$D,'Clés appart'!$G:$G,0))</f>
        <v>3,5 p</v>
      </c>
      <c r="U1005" s="69" t="s">
        <v>2788</v>
      </c>
      <c r="V1005" s="69" t="s">
        <v>2788</v>
      </c>
      <c r="W1005" s="69" t="str">
        <f>_xlfn.XLOOKUP(R1005,'Liste BT'!$J:$J,'Liste BT'!$K:$K,"")</f>
        <v/>
      </c>
      <c r="X1005" s="105"/>
      <c r="Y1005" s="13">
        <v>0.5</v>
      </c>
      <c r="Z1005" s="70">
        <f t="shared" si="218"/>
        <v>0.75</v>
      </c>
      <c r="AA1005" s="72">
        <f t="shared" si="209"/>
        <v>0</v>
      </c>
      <c r="AB1005" s="72">
        <f t="shared" si="210"/>
        <v>0</v>
      </c>
      <c r="AC1005" s="72">
        <f t="shared" si="211"/>
        <v>0</v>
      </c>
      <c r="AD1005" s="72">
        <f t="shared" si="212"/>
        <v>0</v>
      </c>
      <c r="AE1005" s="59"/>
      <c r="AF1005" s="115"/>
      <c r="AG1005" s="115"/>
      <c r="AH1005" s="115"/>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c r="BJ1005" s="115"/>
      <c r="BK1005" s="115">
        <v>0.75</v>
      </c>
      <c r="BL1005" s="115"/>
      <c r="BM1005" s="115"/>
      <c r="BN1005" s="115"/>
      <c r="BO1005" s="115"/>
      <c r="BP1005" s="115"/>
      <c r="BQ1005" s="115"/>
      <c r="BR1005" s="115"/>
      <c r="BS1005" s="115"/>
      <c r="BT1005" s="115"/>
      <c r="BU1005" s="115"/>
    </row>
    <row r="1006" spans="1:73" ht="51" customHeight="1" x14ac:dyDescent="0.3">
      <c r="A1006" s="67" t="s">
        <v>499</v>
      </c>
      <c r="B1006" s="143" cm="1">
        <f t="array" ref="B1006">IF(COUNTA(AF1006:BU1006)=0,"",_xlfn.XLOOKUP(INDEX(AF1006:BU1006,MATCH(FALSE,ISBLANK(AF1006:BU1006),0)),$AF1006:$BU1006,$AF$738:$BU$738,0))</f>
        <v>45960</v>
      </c>
      <c r="C1006" s="67" t="s">
        <v>919</v>
      </c>
      <c r="D1006" s="67" t="s">
        <v>920</v>
      </c>
      <c r="E1006" s="67">
        <v>2504267604</v>
      </c>
      <c r="F1006" s="12"/>
      <c r="G1006" s="12"/>
      <c r="H1006" s="12" t="s">
        <v>164</v>
      </c>
      <c r="J1006" s="14"/>
      <c r="K1006" s="14">
        <f>_xlfn.XLOOKUP(CONCATENATE(O1006," ",U1006),'Liste BT'!$J:$J,'Liste BT'!$C:$C,0)</f>
        <v>0</v>
      </c>
      <c r="L1006" s="14"/>
      <c r="M1006" s="68" t="str">
        <f>IF(N1006=0,"",_xlfn.XLOOKUP(N1006,'Liste des sites'!$E:$E,'Liste des sites'!$O:$O,""))</f>
        <v>Neuchâtel</v>
      </c>
      <c r="N1006" s="12" t="s">
        <v>2792</v>
      </c>
      <c r="O1006" s="69" t="str">
        <f>IF(N1006=0,"",_xlfn.XLOOKUP(N1006,'Liste des sites'!$E:$E,'Liste des sites'!$D:$D,""))</f>
        <v>14993</v>
      </c>
      <c r="P1006" s="12" t="s">
        <v>2792</v>
      </c>
      <c r="Q1006" s="103" t="s">
        <v>2738</v>
      </c>
      <c r="R1006" s="69" t="str">
        <f t="shared" si="216"/>
        <v>14993 Nettoyage régulier + Changement des linges</v>
      </c>
      <c r="S1006" s="103" t="s">
        <v>2640</v>
      </c>
      <c r="T1006" s="14" t="str">
        <f>IF(S1006="",0,_xlfn.XLOOKUP(S1006,'Clés appart'!$D:$D,'Clés appart'!$G:$G,0))</f>
        <v>3,5 p</v>
      </c>
      <c r="U1006" s="69" t="s">
        <v>2788</v>
      </c>
      <c r="V1006" s="69" t="s">
        <v>2788</v>
      </c>
      <c r="W1006" s="69" t="str">
        <f>_xlfn.XLOOKUP(R1006,'Liste BT'!$J:$J,'Liste BT'!$K:$K,"")</f>
        <v/>
      </c>
      <c r="X1006" s="105"/>
      <c r="Y1006" s="13">
        <v>0.5</v>
      </c>
      <c r="Z1006" s="70">
        <f t="shared" ref="Z1006" si="219">SUM(AF1006:BU1006)</f>
        <v>0.75</v>
      </c>
      <c r="AA1006" s="72">
        <f t="shared" si="209"/>
        <v>0</v>
      </c>
      <c r="AB1006" s="72">
        <f t="shared" si="210"/>
        <v>0</v>
      </c>
      <c r="AC1006" s="72">
        <f t="shared" si="211"/>
        <v>0</v>
      </c>
      <c r="AD1006" s="72">
        <f t="shared" si="212"/>
        <v>0</v>
      </c>
      <c r="AE1006" s="59"/>
      <c r="AF1006" s="115"/>
      <c r="AG1006" s="115"/>
      <c r="AH1006" s="115"/>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c r="BJ1006" s="115"/>
      <c r="BK1006" s="115">
        <v>0.75</v>
      </c>
      <c r="BL1006" s="115"/>
      <c r="BM1006" s="115"/>
      <c r="BN1006" s="115"/>
      <c r="BO1006" s="115"/>
      <c r="BP1006" s="115"/>
      <c r="BQ1006" s="115"/>
      <c r="BR1006" s="115"/>
      <c r="BS1006" s="115"/>
      <c r="BT1006" s="115"/>
      <c r="BU1006" s="115"/>
    </row>
    <row r="1007" spans="1:73" ht="51" customHeight="1" x14ac:dyDescent="0.3">
      <c r="A1007" s="67" t="s">
        <v>499</v>
      </c>
      <c r="B1007" s="143" cm="1">
        <f t="array" ref="B1007">IF(COUNTA(AF1007:BU1007)=0,"",_xlfn.XLOOKUP(INDEX(AF1007:BU1007,MATCH(FALSE,ISBLANK(AF1007:BU1007),0)),$AF1007:$BU1007,$AF$738:$BU$738,0))</f>
        <v>45960</v>
      </c>
      <c r="C1007" s="67" t="s">
        <v>919</v>
      </c>
      <c r="D1007" s="67" t="s">
        <v>920</v>
      </c>
      <c r="E1007" s="67">
        <v>2504267604</v>
      </c>
      <c r="F1007" s="12"/>
      <c r="G1007" s="12"/>
      <c r="H1007" s="12" t="s">
        <v>164</v>
      </c>
      <c r="J1007" s="14"/>
      <c r="K1007" s="14">
        <f>_xlfn.XLOOKUP(CONCATENATE(O1007," ",U1007),'Liste BT'!$J:$J,'Liste BT'!$C:$C,0)</f>
        <v>0</v>
      </c>
      <c r="L1007" s="14"/>
      <c r="M1007" s="68" t="str">
        <f>IF(N1007=0,"",_xlfn.XLOOKUP(N1007,'Liste des sites'!$E:$E,'Liste des sites'!$O:$O,""))</f>
        <v>Neuchâtel</v>
      </c>
      <c r="N1007" s="12" t="s">
        <v>2792</v>
      </c>
      <c r="O1007" s="69" t="str">
        <f>IF(N1007=0,"",_xlfn.XLOOKUP(N1007,'Liste des sites'!$E:$E,'Liste des sites'!$D:$D,""))</f>
        <v>14993</v>
      </c>
      <c r="P1007" s="12" t="s">
        <v>2792</v>
      </c>
      <c r="Q1007" s="103" t="s">
        <v>2738</v>
      </c>
      <c r="R1007" s="69" t="str">
        <f t="shared" si="216"/>
        <v>14993 Nettoyage régulier + Changement des linges</v>
      </c>
      <c r="S1007" s="103" t="s">
        <v>2625</v>
      </c>
      <c r="T1007" s="14" t="str">
        <f>IF(S1007="",0,_xlfn.XLOOKUP(S1007,'Clés appart'!$D:$D,'Clés appart'!$G:$G,0))</f>
        <v>2,5 p</v>
      </c>
      <c r="U1007" s="69" t="s">
        <v>2788</v>
      </c>
      <c r="V1007" s="69" t="s">
        <v>2788</v>
      </c>
      <c r="W1007" s="69" t="str">
        <f>_xlfn.XLOOKUP(R1007,'Liste BT'!$J:$J,'Liste BT'!$K:$K,"")</f>
        <v/>
      </c>
      <c r="X1007" s="105" t="s">
        <v>2782</v>
      </c>
      <c r="Y1007" s="13">
        <v>0.5</v>
      </c>
      <c r="Z1007" s="70">
        <f t="shared" ref="Z1007" si="220">SUM(AF1007:BU1007)</f>
        <v>0.75</v>
      </c>
      <c r="AA1007" s="72">
        <f t="shared" si="209"/>
        <v>0</v>
      </c>
      <c r="AB1007" s="72">
        <f t="shared" si="210"/>
        <v>0</v>
      </c>
      <c r="AC1007" s="72">
        <f t="shared" si="211"/>
        <v>0</v>
      </c>
      <c r="AD1007" s="72">
        <f t="shared" si="212"/>
        <v>0</v>
      </c>
      <c r="AE1007" s="59"/>
      <c r="AF1007" s="115"/>
      <c r="AG1007" s="115"/>
      <c r="AH1007" s="115"/>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c r="BJ1007" s="115"/>
      <c r="BK1007" s="115">
        <v>0.75</v>
      </c>
      <c r="BL1007" s="115"/>
      <c r="BM1007" s="115"/>
      <c r="BN1007" s="115"/>
      <c r="BO1007" s="115"/>
      <c r="BP1007" s="115"/>
      <c r="BQ1007" s="115"/>
      <c r="BR1007" s="115"/>
      <c r="BS1007" s="115"/>
      <c r="BT1007" s="115"/>
      <c r="BU1007" s="115"/>
    </row>
    <row r="1008" spans="1:73" ht="51" customHeight="1" x14ac:dyDescent="0.3">
      <c r="A1008" s="67" t="s">
        <v>499</v>
      </c>
      <c r="B1008" s="143" cm="1">
        <f t="array" ref="B1008">IF(COUNTA(AF1008:BU1008)=0,"",_xlfn.XLOOKUP(INDEX(AF1008:BU1008,MATCH(FALSE,ISBLANK(AF1008:BU1008),0)),$AF1008:$BU1008,$AF$738:$BU$738,0))</f>
        <v>45960</v>
      </c>
      <c r="C1008" s="67" t="s">
        <v>919</v>
      </c>
      <c r="D1008" s="67" t="s">
        <v>920</v>
      </c>
      <c r="E1008" s="67">
        <v>2504267604</v>
      </c>
      <c r="F1008" s="12"/>
      <c r="G1008" s="12"/>
      <c r="H1008" s="12" t="s">
        <v>164</v>
      </c>
      <c r="J1008" s="14"/>
      <c r="K1008" s="14">
        <f>_xlfn.XLOOKUP(CONCATENATE(O1008," ",U1008),'Liste BT'!$J:$J,'Liste BT'!$C:$C,0)</f>
        <v>0</v>
      </c>
      <c r="L1008" s="14"/>
      <c r="M1008" s="68" t="str">
        <f>IF(N1008=0,"",_xlfn.XLOOKUP(N1008,'Liste des sites'!$E:$E,'Liste des sites'!$O:$O,""))</f>
        <v>Neuchâtel</v>
      </c>
      <c r="N1008" s="12" t="s">
        <v>2792</v>
      </c>
      <c r="O1008" s="69" t="str">
        <f>IF(N1008=0,"",_xlfn.XLOOKUP(N1008,'Liste des sites'!$E:$E,'Liste des sites'!$D:$D,""))</f>
        <v>14993</v>
      </c>
      <c r="P1008" s="12" t="s">
        <v>2792</v>
      </c>
      <c r="Q1008" s="103" t="s">
        <v>2781</v>
      </c>
      <c r="R1008" s="69" t="str">
        <f t="shared" si="216"/>
        <v/>
      </c>
      <c r="S1008" s="103"/>
      <c r="T1008" s="14">
        <f>IF(S1008="",0,_xlfn.XLOOKUP(S1008,'Clés appart'!$D:$D,'Clés appart'!$G:$G,0))</f>
        <v>0</v>
      </c>
      <c r="U1008" s="69"/>
      <c r="V1008" s="69"/>
      <c r="W1008" s="69" t="str">
        <f>_xlfn.XLOOKUP(R1008,'Liste BT'!$J:$J,'Liste BT'!$K:$K,"")</f>
        <v/>
      </c>
      <c r="X1008" s="105"/>
      <c r="Y1008" s="13">
        <v>0.5</v>
      </c>
      <c r="Z1008" s="70">
        <f t="shared" ref="Z1008" si="221">SUM(AF1008:BU1008)</f>
        <v>1</v>
      </c>
      <c r="AA1008" s="72">
        <f t="shared" si="209"/>
        <v>0</v>
      </c>
      <c r="AB1008" s="72">
        <f t="shared" si="210"/>
        <v>0</v>
      </c>
      <c r="AC1008" s="72">
        <f t="shared" si="211"/>
        <v>0</v>
      </c>
      <c r="AD1008" s="72">
        <f t="shared" si="212"/>
        <v>0</v>
      </c>
      <c r="AE1008" s="59"/>
      <c r="AF1008" s="115"/>
      <c r="AG1008" s="115"/>
      <c r="AH1008" s="115"/>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c r="BJ1008" s="115"/>
      <c r="BK1008" s="115">
        <v>1</v>
      </c>
      <c r="BL1008" s="115"/>
      <c r="BM1008" s="115"/>
      <c r="BN1008" s="115"/>
      <c r="BO1008" s="115"/>
      <c r="BP1008" s="115"/>
      <c r="BQ1008" s="115"/>
      <c r="BR1008" s="115"/>
      <c r="BS1008" s="115"/>
      <c r="BT1008" s="115"/>
      <c r="BU1008" s="115"/>
    </row>
    <row r="1009" spans="1:73" ht="51" customHeight="1" x14ac:dyDescent="0.3">
      <c r="A1009" s="67" t="s">
        <v>499</v>
      </c>
      <c r="B1009" s="143" cm="1">
        <f t="array" ref="B1009">IF(COUNTA(AF1009:BU1009)=0,"",_xlfn.XLOOKUP(INDEX(AF1009:BU1009,MATCH(FALSE,ISBLANK(AF1009:BU1009),0)),$AF1009:$BU1009,$AF$738:$BU$738,0))</f>
        <v>45960</v>
      </c>
      <c r="C1009" s="67" t="s">
        <v>919</v>
      </c>
      <c r="D1009" s="67" t="s">
        <v>920</v>
      </c>
      <c r="E1009" s="67">
        <v>2504267604</v>
      </c>
      <c r="F1009" s="12"/>
      <c r="G1009" s="12"/>
      <c r="H1009" s="12" t="s">
        <v>1501</v>
      </c>
      <c r="J1009" s="14"/>
      <c r="K1009" s="14" t="str">
        <f>_xlfn.XLOOKUP(CONCATENATE(O1009," ",U1009),'Liste BT'!$J:$J,'Liste BT'!$C:$C,0)</f>
        <v>15711</v>
      </c>
      <c r="L1009" s="14"/>
      <c r="M1009" s="68" t="str">
        <f>IF(N1009=0,"",_xlfn.XLOOKUP(N1009,'Liste des sites'!$E:$E,'Liste des sites'!$O:$O,""))</f>
        <v>Neuchâtel</v>
      </c>
      <c r="N1009" s="12" t="s">
        <v>1900</v>
      </c>
      <c r="O1009" s="69" t="str">
        <f>IF(N1009=0,"",_xlfn.XLOOKUP(N1009,'Liste des sites'!$E:$E,'Liste des sites'!$D:$D,""))</f>
        <v>18649</v>
      </c>
      <c r="P1009" s="12" t="s">
        <v>1900</v>
      </c>
      <c r="Q1009" s="103" t="s">
        <v>2780</v>
      </c>
      <c r="R1009" s="69" t="str">
        <f t="shared" si="216"/>
        <v>18649 Entretien appartement</v>
      </c>
      <c r="S1009" s="103"/>
      <c r="T1009" s="14">
        <f>IF(S1009="",0,_xlfn.XLOOKUP(S1009,'Clés appart'!$D:$D,'Clés appart'!$G:$G,0))</f>
        <v>0</v>
      </c>
      <c r="U1009" s="69" t="s">
        <v>554</v>
      </c>
      <c r="V1009" s="69" t="s">
        <v>554</v>
      </c>
      <c r="W1009" s="69" t="str">
        <f>_xlfn.XLOOKUP(R1009,'Liste BT'!$J:$J,'Liste BT'!$K:$K,"")</f>
        <v>H01</v>
      </c>
      <c r="X1009" s="105" t="s">
        <v>2783</v>
      </c>
      <c r="Y1009" s="13">
        <v>1.5</v>
      </c>
      <c r="Z1009" s="70">
        <f t="shared" si="218"/>
        <v>2</v>
      </c>
      <c r="AA1009" s="72">
        <f t="shared" si="209"/>
        <v>0</v>
      </c>
      <c r="AB1009" s="72">
        <f t="shared" si="210"/>
        <v>0</v>
      </c>
      <c r="AC1009" s="72">
        <f t="shared" si="211"/>
        <v>0</v>
      </c>
      <c r="AD1009" s="72">
        <f t="shared" si="212"/>
        <v>0</v>
      </c>
      <c r="AE1009" s="59"/>
      <c r="AF1009" s="115"/>
      <c r="AG1009" s="115"/>
      <c r="AH1009" s="115"/>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c r="BJ1009" s="115"/>
      <c r="BK1009" s="115">
        <v>2</v>
      </c>
      <c r="BL1009" s="115"/>
      <c r="BM1009" s="115"/>
      <c r="BN1009" s="115"/>
      <c r="BO1009" s="115"/>
      <c r="BP1009" s="115"/>
      <c r="BQ1009" s="115"/>
      <c r="BR1009" s="115"/>
      <c r="BS1009" s="115"/>
      <c r="BT1009" s="115"/>
      <c r="BU1009" s="115"/>
    </row>
    <row r="1010" spans="1:73" ht="51" customHeight="1" x14ac:dyDescent="0.3">
      <c r="A1010" s="67" t="s">
        <v>499</v>
      </c>
      <c r="B1010" s="143" cm="1">
        <f t="array" ref="B1010">IF(COUNTA(AF1010:BU1010)=0,"",_xlfn.XLOOKUP(INDEX(AF1010:BU1010,MATCH(FALSE,ISBLANK(AF1010:BU1010),0)),$AF1010:$BU1010,$AF$738:$BU$738,0))</f>
        <v>45960</v>
      </c>
      <c r="C1010" s="67" t="s">
        <v>919</v>
      </c>
      <c r="D1010" s="67" t="s">
        <v>920</v>
      </c>
      <c r="E1010" s="67">
        <v>2504267604</v>
      </c>
      <c r="F1010" s="12"/>
      <c r="G1010" s="12"/>
      <c r="H1010" s="12" t="s">
        <v>2746</v>
      </c>
      <c r="J1010" s="14"/>
      <c r="K1010" s="14">
        <f>_xlfn.XLOOKUP(CONCATENATE(O1010," ",U1010),'Liste BT'!$J:$J,'Liste BT'!$C:$C,0)</f>
        <v>0</v>
      </c>
      <c r="L1010" s="14"/>
      <c r="M1010" s="68" t="str">
        <f>IF(N1010=0,"",_xlfn.XLOOKUP(N1010,'Liste des sites'!$E:$E,'Liste des sites'!$O:$O,""))</f>
        <v>Neuchâtel</v>
      </c>
      <c r="N1010" s="12" t="str">
        <f>P1010</f>
        <v>TOPNET - La Chaux de Fonds</v>
      </c>
      <c r="O1010" s="69" t="str">
        <f>IF(N1010=0,"",_xlfn.XLOOKUP(N1010,'Liste des sites'!$E:$E,'Liste des sites'!$D:$D,""))</f>
        <v>19211</v>
      </c>
      <c r="P1010" s="12" t="s">
        <v>2298</v>
      </c>
      <c r="Q1010" s="103" t="s">
        <v>2583</v>
      </c>
      <c r="R1010" s="69" t="str">
        <f t="shared" si="216"/>
        <v/>
      </c>
      <c r="S1010" s="103"/>
      <c r="T1010" s="14">
        <f>IF(S1010="",0,_xlfn.XLOOKUP(S1010,'Clés appart'!$D:$D,'Clés appart'!$G:$G,0))</f>
        <v>0</v>
      </c>
      <c r="U1010" s="69"/>
      <c r="V1010" s="69"/>
      <c r="W1010" s="69" t="str">
        <f>_xlfn.XLOOKUP(R1010,'Liste BT'!$J:$J,'Liste BT'!$K:$K,"")</f>
        <v/>
      </c>
      <c r="X1010" s="105"/>
      <c r="Y1010" s="13"/>
      <c r="Z1010" s="70">
        <f t="shared" ref="Z1010" si="222">SUM(AF1010:BU1010)</f>
        <v>1.17</v>
      </c>
      <c r="AA1010" s="72">
        <f t="shared" si="209"/>
        <v>0</v>
      </c>
      <c r="AB1010" s="72">
        <f t="shared" si="210"/>
        <v>0</v>
      </c>
      <c r="AC1010" s="72">
        <f t="shared" si="211"/>
        <v>0</v>
      </c>
      <c r="AD1010" s="72">
        <f t="shared" si="212"/>
        <v>0</v>
      </c>
      <c r="AE1010" s="59"/>
      <c r="AF1010" s="115"/>
      <c r="AG1010" s="115"/>
      <c r="AH1010" s="115"/>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c r="BJ1010" s="115"/>
      <c r="BK1010" s="115">
        <v>1.17</v>
      </c>
      <c r="BL1010" s="115"/>
      <c r="BM1010" s="115"/>
      <c r="BN1010" s="115"/>
      <c r="BO1010" s="115"/>
      <c r="BP1010" s="115"/>
      <c r="BQ1010" s="115"/>
      <c r="BR1010" s="115"/>
      <c r="BS1010" s="115"/>
      <c r="BT1010" s="115"/>
      <c r="BU1010" s="115"/>
    </row>
    <row r="1011" spans="1:73" ht="51" customHeight="1" x14ac:dyDescent="0.3">
      <c r="A1011" s="67" t="s">
        <v>499</v>
      </c>
      <c r="B1011" s="143" cm="1">
        <f t="array" ref="B1011">IF(COUNTA(AF1011:BU1011)=0,"",_xlfn.XLOOKUP(INDEX(AF1011:BU1011,MATCH(FALSE,ISBLANK(AF1011:BU1011),0)),$AF1011:$BU1011,$AF$738:$BU$738,0))</f>
        <v>45961</v>
      </c>
      <c r="C1011" s="67" t="s">
        <v>919</v>
      </c>
      <c r="D1011" s="67" t="s">
        <v>920</v>
      </c>
      <c r="E1011" s="67">
        <v>2504267604</v>
      </c>
      <c r="F1011" s="12"/>
      <c r="G1011" s="12"/>
      <c r="H1011" s="12" t="s">
        <v>1501</v>
      </c>
      <c r="J1011" s="14"/>
      <c r="K1011" s="14" t="str">
        <f>_xlfn.XLOOKUP(CONCATENATE(O1011," ",U1011),'Liste BT'!$J:$J,'Liste BT'!$C:$C,0)</f>
        <v>16542</v>
      </c>
      <c r="L1011" s="14"/>
      <c r="M1011" s="68" t="str">
        <f>IF(N1011=0,"",_xlfn.XLOOKUP(N1011,'Liste des sites'!$E:$E,'Liste des sites'!$O:$O,""))</f>
        <v>Neuchâtel</v>
      </c>
      <c r="N1011" s="12" t="s">
        <v>1609</v>
      </c>
      <c r="O1011" s="69" t="str">
        <f>IF(N1011=0,"",_xlfn.XLOOKUP(N1011,'Liste des sites'!$E:$E,'Liste des sites'!$D:$D,""))</f>
        <v>18866</v>
      </c>
      <c r="P1011" s="12" t="s">
        <v>1609</v>
      </c>
      <c r="Q1011" s="103" t="s">
        <v>2579</v>
      </c>
      <c r="R1011" s="69" t="str">
        <f t="shared" si="216"/>
        <v>18866 Entretien appartement</v>
      </c>
      <c r="S1011" s="103"/>
      <c r="T1011" s="14">
        <f>IF(S1011="",0,_xlfn.XLOOKUP(S1011,'Clés appart'!$D:$D,'Clés appart'!$G:$G,0))</f>
        <v>0</v>
      </c>
      <c r="U1011" s="69" t="s">
        <v>554</v>
      </c>
      <c r="V1011" s="69" t="s">
        <v>554</v>
      </c>
      <c r="W1011" s="69" t="str">
        <f>_xlfn.XLOOKUP(R1011,'Liste BT'!$J:$J,'Liste BT'!$K:$K,"")</f>
        <v>A02</v>
      </c>
      <c r="X1011" s="105"/>
      <c r="Y1011" s="13">
        <v>4</v>
      </c>
      <c r="Z1011" s="70">
        <f t="shared" si="218"/>
        <v>3.5</v>
      </c>
      <c r="AA1011" s="72">
        <f t="shared" si="209"/>
        <v>0</v>
      </c>
      <c r="AB1011" s="72">
        <f t="shared" si="210"/>
        <v>0</v>
      </c>
      <c r="AC1011" s="72">
        <f t="shared" si="211"/>
        <v>0</v>
      </c>
      <c r="AD1011" s="72">
        <f t="shared" si="212"/>
        <v>0</v>
      </c>
      <c r="AE1011" s="59"/>
      <c r="AF1011" s="115"/>
      <c r="AG1011" s="115"/>
      <c r="AH1011" s="115"/>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c r="BJ1011" s="115"/>
      <c r="BK1011" s="115"/>
      <c r="BL1011" s="115">
        <v>3.5</v>
      </c>
      <c r="BM1011" s="115"/>
      <c r="BN1011" s="115"/>
      <c r="BO1011" s="115"/>
      <c r="BP1011" s="115"/>
      <c r="BQ1011" s="115"/>
      <c r="BR1011" s="115"/>
      <c r="BS1011" s="115"/>
      <c r="BT1011" s="115"/>
      <c r="BU1011" s="115"/>
    </row>
    <row r="1012" spans="1:73" ht="51" customHeight="1" x14ac:dyDescent="0.3">
      <c r="A1012" s="67" t="s">
        <v>499</v>
      </c>
      <c r="B1012" s="143" t="str" cm="1">
        <f t="array" ref="B1012">IF(COUNTA(AF1012:BU1012)=0,"",_xlfn.XLOOKUP(INDEX(AF1012:BU1012,MATCH(FALSE,ISBLANK(AF1012:BU1012),0)),$AF1012:$BU1012,$AF$738:$BU$738,0))</f>
        <v/>
      </c>
      <c r="C1012" s="67" t="s">
        <v>919</v>
      </c>
      <c r="D1012" s="67" t="s">
        <v>920</v>
      </c>
      <c r="E1012" s="67">
        <v>2504267604</v>
      </c>
      <c r="F1012" s="12"/>
      <c r="G1012" s="12"/>
      <c r="H1012" s="12" t="s">
        <v>164</v>
      </c>
      <c r="J1012" s="14"/>
      <c r="K1012" s="14">
        <f>_xlfn.XLOOKUP(CONCATENATE(O1012," ",U1012),'Liste BT'!$J:$J,'Liste BT'!$C:$C,0)</f>
        <v>0</v>
      </c>
      <c r="L1012" s="14"/>
      <c r="M1012" s="68" t="str">
        <f>IF(N1012=0,"",_xlfn.XLOOKUP(N1012,'Liste des sites'!$E:$E,'Liste des sites'!$O:$O,""))</f>
        <v/>
      </c>
      <c r="N1012" s="12"/>
      <c r="O1012" s="69" t="str">
        <f>IF(N1012=0,"",_xlfn.XLOOKUP(N1012,'Liste des sites'!$E:$E,'Liste des sites'!$D:$D,""))</f>
        <v/>
      </c>
      <c r="P1012" s="12"/>
      <c r="Q1012" s="103"/>
      <c r="R1012" s="69" t="str">
        <f t="shared" si="216"/>
        <v/>
      </c>
      <c r="S1012" s="103"/>
      <c r="T1012" s="14">
        <f>IF(S1012="",0,_xlfn.XLOOKUP(S1012,'Clés appart'!$D:$D,'Clés appart'!$G:$G,0))</f>
        <v>0</v>
      </c>
      <c r="U1012" s="69"/>
      <c r="V1012" s="69"/>
      <c r="W1012" s="69" t="str">
        <f>_xlfn.XLOOKUP(R1012,'Liste BT'!$J:$J,'Liste BT'!$K:$K,"")</f>
        <v/>
      </c>
      <c r="X1012" s="105"/>
      <c r="Y1012" s="13"/>
      <c r="Z1012" s="70">
        <f t="shared" ref="Z1012" si="223">SUM(AF1012:BU1012)</f>
        <v>0</v>
      </c>
      <c r="AA1012" s="72">
        <f t="shared" si="209"/>
        <v>0</v>
      </c>
      <c r="AB1012" s="72">
        <f t="shared" si="210"/>
        <v>0</v>
      </c>
      <c r="AC1012" s="72">
        <f t="shared" si="211"/>
        <v>0</v>
      </c>
      <c r="AD1012" s="72">
        <f t="shared" si="212"/>
        <v>0</v>
      </c>
      <c r="AE1012" s="59"/>
      <c r="AF1012" s="115"/>
      <c r="AG1012" s="115"/>
      <c r="AH1012" s="115"/>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c r="BJ1012" s="115"/>
      <c r="BK1012" s="115"/>
      <c r="BL1012" s="115"/>
      <c r="BM1012" s="115"/>
      <c r="BN1012" s="115"/>
      <c r="BO1012" s="115"/>
      <c r="BP1012" s="115"/>
      <c r="BQ1012" s="115"/>
      <c r="BR1012" s="115"/>
      <c r="BS1012" s="115"/>
      <c r="BT1012" s="115"/>
      <c r="BU1012" s="115"/>
    </row>
    <row r="1013" spans="1:73" ht="51" customHeight="1" x14ac:dyDescent="0.3">
      <c r="A1013" s="67" t="s">
        <v>499</v>
      </c>
      <c r="B1013" s="143" t="str" cm="1">
        <f t="array" ref="B1013">IF(COUNTA(AF1013:BU1013)=0,"",_xlfn.XLOOKUP(INDEX(AF1013:BU1013,MATCH(FALSE,ISBLANK(AF1013:BU1013),0)),$AF1013:$BU1013,$AF$738:$BU$738,0))</f>
        <v/>
      </c>
      <c r="C1013" s="67"/>
      <c r="D1013" s="67"/>
      <c r="E1013" s="67"/>
      <c r="F1013" s="12"/>
      <c r="G1013" s="12"/>
      <c r="H1013" s="12"/>
      <c r="J1013" s="14"/>
      <c r="K1013" s="14">
        <f>_xlfn.XLOOKUP(CONCATENATE(O1013," ",U1013),'Liste BT'!$J:$J,'Liste BT'!$C:$C,0)</f>
        <v>0</v>
      </c>
      <c r="L1013" s="14"/>
      <c r="M1013" s="68" t="str">
        <f>IF(N1013=0,"",_xlfn.XLOOKUP(N1013,'Liste des sites'!$E:$E,'Liste des sites'!$O:$O,""))</f>
        <v/>
      </c>
      <c r="N1013" s="12"/>
      <c r="O1013" s="69" t="str">
        <f>IF(N1013=0,"",_xlfn.XLOOKUP(N1013,'Liste des sites'!$E:$E,'Liste des sites'!$D:$D,""))</f>
        <v/>
      </c>
      <c r="P1013" s="12"/>
      <c r="Q1013" s="103"/>
      <c r="R1013" s="69" t="str">
        <f t="shared" si="216"/>
        <v/>
      </c>
      <c r="S1013" s="103"/>
      <c r="T1013" s="14">
        <f>IF(S1013="",0,_xlfn.XLOOKUP(S1013,'Clés appart'!$D:$D,'Clés appart'!$G:$G,0))</f>
        <v>0</v>
      </c>
      <c r="U1013" s="69"/>
      <c r="V1013" s="69"/>
      <c r="W1013" s="69" t="str">
        <f>_xlfn.XLOOKUP(R1013,'Liste BT'!$J:$J,'Liste BT'!$K:$K,"")</f>
        <v/>
      </c>
      <c r="X1013" s="105"/>
      <c r="Y1013" s="13"/>
      <c r="Z1013" s="70">
        <f t="shared" si="217"/>
        <v>0</v>
      </c>
      <c r="AA1013" s="72">
        <f t="shared" si="209"/>
        <v>0</v>
      </c>
      <c r="AB1013" s="72">
        <f t="shared" si="210"/>
        <v>0</v>
      </c>
      <c r="AC1013" s="72">
        <f t="shared" si="211"/>
        <v>0</v>
      </c>
      <c r="AD1013" s="72">
        <f t="shared" si="212"/>
        <v>0</v>
      </c>
      <c r="AE1013" s="59"/>
      <c r="AF1013" s="115"/>
      <c r="AG1013" s="115"/>
      <c r="AH1013" s="115"/>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c r="BJ1013" s="115"/>
      <c r="BK1013" s="115"/>
      <c r="BL1013" s="115"/>
      <c r="BM1013" s="115"/>
      <c r="BN1013" s="115"/>
      <c r="BO1013" s="115"/>
      <c r="BP1013" s="115"/>
      <c r="BQ1013" s="115"/>
      <c r="BR1013" s="115"/>
      <c r="BS1013" s="115"/>
      <c r="BT1013" s="115"/>
      <c r="BU1013" s="115"/>
    </row>
    <row r="1014" spans="1:73" ht="51" customHeight="1" x14ac:dyDescent="0.3">
      <c r="A1014" s="67" t="s">
        <v>499</v>
      </c>
      <c r="B1014" s="143" t="str" cm="1">
        <f t="array" ref="B1014">IF(COUNTA(AF1014:BU1014)=0,"",_xlfn.XLOOKUP(INDEX(AF1014:BU1014,MATCH(FALSE,ISBLANK(AF1014:BU1014),0)),$AF1014:$BU1014,$AF$738:$BU$738,0))</f>
        <v/>
      </c>
      <c r="C1014" s="67"/>
      <c r="D1014" s="67"/>
      <c r="E1014" s="67"/>
      <c r="F1014" s="12"/>
      <c r="G1014" s="12"/>
      <c r="H1014" s="12"/>
      <c r="J1014" s="14"/>
      <c r="K1014" s="14">
        <f>_xlfn.XLOOKUP(CONCATENATE(O1014," ",U1014),'Liste BT'!$J:$J,'Liste BT'!$C:$C,0)</f>
        <v>0</v>
      </c>
      <c r="L1014" s="14"/>
      <c r="M1014" s="68" t="str">
        <f>IF(N1014=0,"",_xlfn.XLOOKUP(N1014,'Liste des sites'!$E:$E,'Liste des sites'!$O:$O,""))</f>
        <v/>
      </c>
      <c r="N1014" s="12"/>
      <c r="O1014" s="69" t="str">
        <f>IF(N1014=0,"",_xlfn.XLOOKUP(N1014,'Liste des sites'!$E:$E,'Liste des sites'!$D:$D,""))</f>
        <v/>
      </c>
      <c r="P1014" s="12"/>
      <c r="Q1014" s="103"/>
      <c r="R1014" s="69" t="str">
        <f t="shared" si="216"/>
        <v/>
      </c>
      <c r="S1014" s="103"/>
      <c r="T1014" s="14">
        <f>IF(S1014="",0,_xlfn.XLOOKUP(S1014,'Clés appart'!$D:$D,'Clés appart'!$G:$G,0))</f>
        <v>0</v>
      </c>
      <c r="U1014" s="69"/>
      <c r="V1014" s="69"/>
      <c r="W1014" s="69" t="str">
        <f>_xlfn.XLOOKUP(R1014,'Liste BT'!$J:$J,'Liste BT'!$K:$K,"")</f>
        <v/>
      </c>
      <c r="X1014" s="105"/>
      <c r="Y1014" s="13"/>
      <c r="Z1014" s="70">
        <f t="shared" si="217"/>
        <v>0</v>
      </c>
      <c r="AA1014" s="72">
        <f t="shared" si="209"/>
        <v>0</v>
      </c>
      <c r="AB1014" s="72">
        <f t="shared" si="210"/>
        <v>0</v>
      </c>
      <c r="AC1014" s="72">
        <f t="shared" si="211"/>
        <v>0</v>
      </c>
      <c r="AD1014" s="72">
        <f t="shared" si="212"/>
        <v>0</v>
      </c>
      <c r="AE1014" s="59"/>
      <c r="AF1014" s="115"/>
      <c r="AG1014" s="115"/>
      <c r="AH1014" s="115"/>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c r="BJ1014" s="115"/>
      <c r="BK1014" s="115"/>
      <c r="BL1014" s="115"/>
      <c r="BM1014" s="115"/>
      <c r="BN1014" s="115"/>
      <c r="BO1014" s="115"/>
      <c r="BP1014" s="115"/>
      <c r="BQ1014" s="115"/>
      <c r="BR1014" s="115"/>
      <c r="BS1014" s="115"/>
      <c r="BT1014" s="115"/>
      <c r="BU1014" s="115"/>
    </row>
    <row r="1015" spans="1:73" ht="51" customHeight="1" x14ac:dyDescent="0.3">
      <c r="A1015" s="67" t="s">
        <v>499</v>
      </c>
      <c r="B1015" s="143" t="str" cm="1">
        <f t="array" ref="B1015">IF(COUNTA(AF1015:BU1015)=0,"",_xlfn.XLOOKUP(INDEX(AF1015:BU1015,MATCH(FALSE,ISBLANK(AF1015:BU1015),0)),$AF1015:$BU1015,$AF$738:$BU$738,0))</f>
        <v/>
      </c>
      <c r="C1015" s="67"/>
      <c r="D1015" s="67"/>
      <c r="E1015" s="67"/>
      <c r="F1015" s="12"/>
      <c r="G1015" s="12"/>
      <c r="H1015" s="12"/>
      <c r="J1015" s="14"/>
      <c r="K1015" s="14">
        <f>_xlfn.XLOOKUP(CONCATENATE(O1015," ",U1015),'Liste BT'!$J:$J,'Liste BT'!$C:$C,0)</f>
        <v>0</v>
      </c>
      <c r="L1015" s="14"/>
      <c r="M1015" s="68" t="str">
        <f>IF(N1015=0,"",_xlfn.XLOOKUP(N1015,'Liste des sites'!$E:$E,'Liste des sites'!$O:$O,""))</f>
        <v/>
      </c>
      <c r="N1015" s="12"/>
      <c r="O1015" s="69" t="str">
        <f>IF(N1015=0,"",_xlfn.XLOOKUP(N1015,'Liste des sites'!$E:$E,'Liste des sites'!$D:$D,""))</f>
        <v/>
      </c>
      <c r="P1015" s="12"/>
      <c r="Q1015" s="103"/>
      <c r="R1015" s="69" t="str">
        <f t="shared" si="216"/>
        <v/>
      </c>
      <c r="S1015" s="103"/>
      <c r="T1015" s="14">
        <f>IF(S1015="",0,_xlfn.XLOOKUP(S1015,'Clés appart'!$D:$D,'Clés appart'!$G:$G,0))</f>
        <v>0</v>
      </c>
      <c r="U1015" s="69"/>
      <c r="V1015" s="69"/>
      <c r="W1015" s="69" t="str">
        <f>_xlfn.XLOOKUP(R1015,'Liste BT'!$J:$J,'Liste BT'!$K:$K,"")</f>
        <v/>
      </c>
      <c r="X1015" s="105"/>
      <c r="Y1015" s="13"/>
      <c r="Z1015" s="70">
        <f t="shared" si="217"/>
        <v>0</v>
      </c>
      <c r="AA1015" s="72">
        <f t="shared" si="209"/>
        <v>0</v>
      </c>
      <c r="AB1015" s="72">
        <f t="shared" si="210"/>
        <v>0</v>
      </c>
      <c r="AC1015" s="72">
        <f t="shared" si="211"/>
        <v>0</v>
      </c>
      <c r="AD1015" s="72">
        <f t="shared" si="212"/>
        <v>0</v>
      </c>
      <c r="AE1015" s="59"/>
      <c r="AF1015" s="115"/>
      <c r="AG1015" s="115"/>
      <c r="AH1015" s="115"/>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c r="BJ1015" s="115"/>
      <c r="BK1015" s="115"/>
      <c r="BL1015" s="115"/>
      <c r="BM1015" s="115"/>
      <c r="BN1015" s="115"/>
      <c r="BO1015" s="115"/>
      <c r="BP1015" s="115"/>
      <c r="BQ1015" s="115"/>
      <c r="BR1015" s="115"/>
      <c r="BS1015" s="115"/>
      <c r="BT1015" s="115"/>
      <c r="BU1015" s="115"/>
    </row>
    <row r="1016" spans="1:73" ht="51" customHeight="1" x14ac:dyDescent="0.3">
      <c r="A1016" s="67" t="s">
        <v>499</v>
      </c>
      <c r="B1016" s="143" t="str" cm="1">
        <f t="array" ref="B1016">IF(COUNTA(AF1016:BU1016)=0,"",_xlfn.XLOOKUP(INDEX(AF1016:BU1016,MATCH(FALSE,ISBLANK(AF1016:BU1016),0)),$AF1016:$BU1016,$AF$738:$BU$738,0))</f>
        <v/>
      </c>
      <c r="C1016" s="67"/>
      <c r="D1016" s="67"/>
      <c r="E1016" s="67"/>
      <c r="F1016" s="12"/>
      <c r="G1016" s="12"/>
      <c r="H1016" s="12"/>
      <c r="J1016" s="14"/>
      <c r="K1016" s="14">
        <f>_xlfn.XLOOKUP(CONCATENATE(O1016," ",U1016),'Liste BT'!$J:$J,'Liste BT'!$C:$C,0)</f>
        <v>0</v>
      </c>
      <c r="L1016" s="14"/>
      <c r="M1016" s="68" t="str">
        <f>IF(N1016=0,"",_xlfn.XLOOKUP(N1016,'Liste des sites'!$E:$E,'Liste des sites'!$O:$O,""))</f>
        <v/>
      </c>
      <c r="N1016" s="12"/>
      <c r="O1016" s="69" t="str">
        <f>IF(N1016=0,"",_xlfn.XLOOKUP(N1016,'Liste des sites'!$E:$E,'Liste des sites'!$D:$D,""))</f>
        <v/>
      </c>
      <c r="P1016" s="12"/>
      <c r="Q1016" s="103"/>
      <c r="R1016" s="69" t="str">
        <f t="shared" si="216"/>
        <v/>
      </c>
      <c r="S1016" s="103"/>
      <c r="T1016" s="14">
        <f>IF(S1016="",0,_xlfn.XLOOKUP(S1016,'Clés appart'!$D:$D,'Clés appart'!$G:$G,0))</f>
        <v>0</v>
      </c>
      <c r="U1016" s="69"/>
      <c r="V1016" s="69"/>
      <c r="W1016" s="69" t="str">
        <f>_xlfn.XLOOKUP(R1016,'Liste BT'!$J:$J,'Liste BT'!$K:$K,"")</f>
        <v/>
      </c>
      <c r="X1016" s="105"/>
      <c r="Y1016" s="13"/>
      <c r="Z1016" s="70">
        <f t="shared" si="217"/>
        <v>0</v>
      </c>
      <c r="AA1016" s="72">
        <f t="shared" si="209"/>
        <v>0</v>
      </c>
      <c r="AB1016" s="72">
        <f t="shared" si="210"/>
        <v>0</v>
      </c>
      <c r="AC1016" s="72">
        <f t="shared" si="211"/>
        <v>0</v>
      </c>
      <c r="AD1016" s="72">
        <f t="shared" si="212"/>
        <v>0</v>
      </c>
      <c r="AE1016" s="59"/>
      <c r="AF1016" s="115"/>
      <c r="AG1016" s="115"/>
      <c r="AH1016" s="115"/>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c r="BJ1016" s="115"/>
      <c r="BK1016" s="115"/>
      <c r="BL1016" s="115"/>
      <c r="BM1016" s="115"/>
      <c r="BN1016" s="115"/>
      <c r="BO1016" s="115"/>
      <c r="BP1016" s="115"/>
      <c r="BQ1016" s="115"/>
      <c r="BR1016" s="115"/>
      <c r="BS1016" s="115"/>
      <c r="BT1016" s="115"/>
      <c r="BU1016" s="115"/>
    </row>
    <row r="1017" spans="1:73" ht="51" customHeight="1" x14ac:dyDescent="0.3">
      <c r="A1017" s="67" t="s">
        <v>499</v>
      </c>
      <c r="B1017" s="143" t="str" cm="1">
        <f t="array" ref="B1017">IF(COUNTA(AF1017:BU1017)=0,"",_xlfn.XLOOKUP(INDEX(AF1017:BU1017,MATCH(FALSE,ISBLANK(AF1017:BU1017),0)),$AF1017:$BU1017,$AF$738:$BU$738,0))</f>
        <v/>
      </c>
      <c r="C1017" s="67"/>
      <c r="D1017" s="67"/>
      <c r="E1017" s="67"/>
      <c r="F1017" s="12"/>
      <c r="G1017" s="12"/>
      <c r="H1017" s="12"/>
      <c r="J1017" s="14"/>
      <c r="K1017" s="14">
        <f>_xlfn.XLOOKUP(CONCATENATE(O1017," ",U1017),'Liste BT'!$J:$J,'Liste BT'!$C:$C,0)</f>
        <v>0</v>
      </c>
      <c r="L1017" s="14"/>
      <c r="M1017" s="68" t="str">
        <f>IF(N1017=0,"",_xlfn.XLOOKUP(N1017,'Liste des sites'!$E:$E,'Liste des sites'!$O:$O,""))</f>
        <v/>
      </c>
      <c r="N1017" s="12"/>
      <c r="O1017" s="69" t="str">
        <f>IF(N1017=0,"",_xlfn.XLOOKUP(N1017,'Liste des sites'!$E:$E,'Liste des sites'!$D:$D,""))</f>
        <v/>
      </c>
      <c r="P1017" s="12"/>
      <c r="Q1017" s="103"/>
      <c r="R1017" s="69" t="str">
        <f t="shared" si="216"/>
        <v/>
      </c>
      <c r="S1017" s="103"/>
      <c r="T1017" s="14">
        <f>IF(S1017="",0,_xlfn.XLOOKUP(S1017,'Clés appart'!$D:$D,'Clés appart'!$G:$G,0))</f>
        <v>0</v>
      </c>
      <c r="U1017" s="69"/>
      <c r="V1017" s="69"/>
      <c r="W1017" s="69" t="str">
        <f>_xlfn.XLOOKUP(R1017,'Liste BT'!$J:$J,'Liste BT'!$K:$K,"")</f>
        <v/>
      </c>
      <c r="X1017" s="105"/>
      <c r="Y1017" s="13"/>
      <c r="Z1017" s="70">
        <f t="shared" si="190"/>
        <v>0</v>
      </c>
      <c r="AA1017" s="72">
        <f t="shared" si="209"/>
        <v>0</v>
      </c>
      <c r="AB1017" s="72">
        <f t="shared" si="210"/>
        <v>0</v>
      </c>
      <c r="AC1017" s="72">
        <f t="shared" si="211"/>
        <v>0</v>
      </c>
      <c r="AD1017" s="72">
        <f t="shared" si="212"/>
        <v>0</v>
      </c>
      <c r="AE1017" s="59"/>
      <c r="AF1017" s="115"/>
      <c r="AG1017" s="115"/>
      <c r="AH1017" s="115"/>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c r="BJ1017" s="115"/>
      <c r="BK1017" s="115"/>
      <c r="BL1017" s="115"/>
      <c r="BM1017" s="115"/>
      <c r="BN1017" s="115"/>
      <c r="BO1017" s="115"/>
      <c r="BP1017" s="115"/>
      <c r="BQ1017" s="115"/>
      <c r="BR1017" s="115"/>
      <c r="BS1017" s="115"/>
      <c r="BT1017" s="115"/>
      <c r="BU1017" s="115"/>
    </row>
    <row r="1018" spans="1:73" ht="51" customHeight="1" x14ac:dyDescent="0.3">
      <c r="A1018" s="67" t="s">
        <v>499</v>
      </c>
      <c r="B1018" s="143" t="str" cm="1">
        <f t="array" ref="B1018">IF(COUNTA(AF1018:BU1018)=0,"",_xlfn.XLOOKUP(INDEX(AF1018:BU1018,MATCH(FALSE,ISBLANK(AF1018:BU1018),0)),$AF1018:$BU1018,$AF$738:$BU$738,0))</f>
        <v/>
      </c>
      <c r="C1018" s="67"/>
      <c r="D1018" s="67"/>
      <c r="E1018" s="67"/>
      <c r="F1018" s="12"/>
      <c r="G1018" s="12"/>
      <c r="H1018" s="12"/>
      <c r="J1018" s="14"/>
      <c r="K1018" s="14">
        <f>_xlfn.XLOOKUP(CONCATENATE(O1018," ",U1018),'Liste BT'!$J:$J,'Liste BT'!$C:$C,0)</f>
        <v>0</v>
      </c>
      <c r="L1018" s="14"/>
      <c r="M1018" s="68" t="str">
        <f>IF(N1018=0,"",_xlfn.XLOOKUP(N1018,'Liste des sites'!$E:$E,'Liste des sites'!$O:$O,""))</f>
        <v/>
      </c>
      <c r="N1018" s="12"/>
      <c r="O1018" s="69" t="str">
        <f>IF(N1018=0,"",_xlfn.XLOOKUP(N1018,'Liste des sites'!$E:$E,'Liste des sites'!$D:$D,""))</f>
        <v/>
      </c>
      <c r="P1018" s="12"/>
      <c r="Q1018" s="103"/>
      <c r="R1018" s="69" t="str">
        <f t="shared" si="216"/>
        <v/>
      </c>
      <c r="S1018" s="103"/>
      <c r="T1018" s="14">
        <f>IF(S1018="",0,_xlfn.XLOOKUP(S1018,'Clés appart'!$D:$D,'Clés appart'!$G:$G,0))</f>
        <v>0</v>
      </c>
      <c r="U1018" s="69"/>
      <c r="V1018" s="69"/>
      <c r="W1018" s="69" t="str">
        <f>_xlfn.XLOOKUP(R1018,'Liste BT'!$J:$J,'Liste BT'!$K:$K,"")</f>
        <v/>
      </c>
      <c r="X1018" s="105"/>
      <c r="Y1018" s="13"/>
      <c r="Z1018" s="70">
        <f t="shared" si="169"/>
        <v>0</v>
      </c>
      <c r="AA1018" s="72">
        <f t="shared" si="209"/>
        <v>0</v>
      </c>
      <c r="AB1018" s="72">
        <f t="shared" si="210"/>
        <v>0</v>
      </c>
      <c r="AC1018" s="72">
        <f t="shared" si="211"/>
        <v>0</v>
      </c>
      <c r="AD1018" s="72">
        <f t="shared" si="212"/>
        <v>0</v>
      </c>
      <c r="AE1018" s="59"/>
      <c r="AF1018" s="115"/>
      <c r="AG1018" s="115"/>
      <c r="AH1018" s="115"/>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c r="BJ1018" s="115"/>
      <c r="BK1018" s="115"/>
      <c r="BL1018" s="115"/>
      <c r="BM1018" s="115"/>
      <c r="BN1018" s="115"/>
      <c r="BO1018" s="115"/>
      <c r="BP1018" s="115"/>
      <c r="BQ1018" s="115"/>
      <c r="BR1018" s="115"/>
      <c r="BS1018" s="115"/>
      <c r="BT1018" s="115"/>
      <c r="BU1018" s="115"/>
    </row>
    <row r="1019" spans="1:73" x14ac:dyDescent="0.3">
      <c r="A1019" s="59"/>
      <c r="B1019" s="59"/>
      <c r="C1019" s="59"/>
      <c r="D1019" s="59"/>
      <c r="F1019" s="59"/>
      <c r="G1019" s="59"/>
      <c r="H1019" s="59"/>
      <c r="I1019" s="59"/>
      <c r="J1019" s="59"/>
      <c r="K1019" s="59"/>
      <c r="L1019" s="74"/>
      <c r="M1019" s="59"/>
      <c r="N1019" s="76"/>
      <c r="O1019" s="76"/>
      <c r="P1019" s="76"/>
      <c r="Q1019" s="76"/>
      <c r="R1019" s="76"/>
      <c r="S1019" s="76"/>
      <c r="T1019" s="76"/>
      <c r="U1019" s="75"/>
      <c r="V1019" s="75"/>
      <c r="W1019" s="75"/>
      <c r="X1019" s="76"/>
    </row>
    <row r="1020" spans="1:73" x14ac:dyDescent="0.3">
      <c r="A1020" s="59"/>
      <c r="B1020" s="59"/>
      <c r="C1020" s="59"/>
      <c r="D1020" s="59"/>
      <c r="F1020" s="59"/>
      <c r="G1020" s="59"/>
      <c r="H1020" s="59"/>
      <c r="I1020" s="59"/>
      <c r="J1020" s="59"/>
      <c r="K1020" s="59"/>
      <c r="L1020" s="74"/>
      <c r="M1020" s="59"/>
      <c r="N1020" s="76"/>
      <c r="O1020" s="76"/>
      <c r="P1020" s="76"/>
      <c r="Q1020" s="76"/>
      <c r="R1020" s="76"/>
      <c r="S1020" s="76"/>
      <c r="T1020" s="76"/>
      <c r="U1020" s="75"/>
      <c r="V1020" s="75"/>
      <c r="W1020" s="75"/>
      <c r="X1020" s="76"/>
    </row>
    <row r="1021" spans="1:73" x14ac:dyDescent="0.3">
      <c r="A1021" s="59"/>
      <c r="B1021" s="59"/>
      <c r="C1021" s="59"/>
      <c r="D1021" s="59"/>
      <c r="F1021" s="59"/>
      <c r="G1021" s="59"/>
      <c r="H1021" s="59"/>
      <c r="I1021" s="59"/>
      <c r="J1021" s="59"/>
      <c r="K1021" s="59"/>
      <c r="L1021" s="74"/>
      <c r="M1021" s="59"/>
      <c r="N1021" s="76"/>
      <c r="O1021" s="76"/>
      <c r="P1021" s="76"/>
      <c r="Q1021" s="76"/>
      <c r="R1021" s="76"/>
      <c r="S1021" s="76"/>
      <c r="T1021" s="76"/>
      <c r="U1021" s="75"/>
      <c r="V1021" s="75"/>
      <c r="W1021" s="75"/>
      <c r="X1021" s="76"/>
    </row>
    <row r="1022" spans="1:73" x14ac:dyDescent="0.3">
      <c r="A1022" s="59"/>
      <c r="B1022" s="59"/>
      <c r="C1022" s="59"/>
      <c r="D1022" s="59"/>
      <c r="F1022" s="59"/>
      <c r="G1022" s="59"/>
      <c r="H1022" s="59"/>
      <c r="I1022" s="59"/>
      <c r="J1022" s="59"/>
      <c r="K1022" s="59"/>
      <c r="L1022" s="74"/>
      <c r="M1022" s="59"/>
      <c r="N1022" s="76"/>
      <c r="O1022" s="76"/>
      <c r="P1022" s="76"/>
      <c r="Q1022" s="76"/>
      <c r="R1022" s="76"/>
      <c r="S1022" s="76"/>
      <c r="T1022" s="76"/>
    </row>
    <row r="1023" spans="1:73" s="55" customFormat="1" x14ac:dyDescent="0.3">
      <c r="A1023" s="66"/>
      <c r="B1023" s="66"/>
      <c r="C1023" s="66"/>
      <c r="D1023" s="66"/>
      <c r="E1023" s="66"/>
      <c r="F1023" s="66"/>
      <c r="G1023" s="66"/>
      <c r="H1023" s="66"/>
      <c r="I1023" s="66"/>
      <c r="J1023" s="66"/>
      <c r="K1023" s="66"/>
      <c r="L1023" s="66"/>
      <c r="N1023" s="66"/>
      <c r="O1023" s="66"/>
      <c r="P1023" s="66"/>
      <c r="Q1023" s="66"/>
      <c r="R1023" s="66"/>
      <c r="S1023" s="66"/>
      <c r="T1023" s="66"/>
      <c r="U1023" s="136"/>
      <c r="V1023" s="136"/>
      <c r="W1023" s="136"/>
      <c r="X1023" s="128"/>
      <c r="Y1023" s="77">
        <f>SUBTOTAL(9,Y742:Y1018)</f>
        <v>704.55</v>
      </c>
      <c r="Z1023" s="77">
        <f>SUBTOTAL(9,Z742:Z1018)</f>
        <v>1033.7466666666669</v>
      </c>
      <c r="AA1023" s="65"/>
      <c r="AB1023" s="65"/>
      <c r="AC1023" s="78"/>
      <c r="AD1023" s="78"/>
      <c r="AE1023" s="147"/>
      <c r="AF1023" s="10" t="s">
        <v>513</v>
      </c>
      <c r="AG1023" s="66"/>
      <c r="AH1023" s="66"/>
      <c r="AI1023" s="66"/>
      <c r="AJ1023" s="66"/>
      <c r="AK1023" s="66"/>
      <c r="AL1023" s="66"/>
      <c r="AM1023" s="66"/>
      <c r="AN1023" s="66"/>
      <c r="AO1023" s="66"/>
      <c r="AP1023" s="66"/>
      <c r="AQ1023" s="66"/>
      <c r="AR1023" s="66"/>
      <c r="AS1023" s="66"/>
      <c r="AT1023" s="66"/>
      <c r="AU1023" s="66"/>
      <c r="AV1023" s="66"/>
      <c r="AW1023" s="66"/>
      <c r="AX1023" s="66"/>
      <c r="AY1023" s="66"/>
      <c r="AZ1023" s="66"/>
      <c r="BA1023" s="66"/>
      <c r="BB1023" s="66"/>
      <c r="BC1023" s="66"/>
      <c r="BD1023" s="66"/>
      <c r="BE1023" s="66"/>
      <c r="BF1023" s="66"/>
      <c r="BG1023" s="66"/>
      <c r="BH1023" s="66"/>
      <c r="BI1023" s="66"/>
      <c r="BJ1023" s="66"/>
      <c r="BK1023" s="66"/>
      <c r="BL1023" s="66"/>
      <c r="BM1023" s="66"/>
      <c r="BN1023" s="66"/>
      <c r="BO1023" s="66"/>
      <c r="BP1023" s="66"/>
      <c r="BQ1023" s="66"/>
      <c r="BR1023" s="66"/>
      <c r="BS1023" s="66"/>
      <c r="BT1023" s="66"/>
      <c r="BU1023" s="66"/>
    </row>
    <row r="1024" spans="1:73" ht="23" thickBot="1" x14ac:dyDescent="0.35">
      <c r="F1024" s="58"/>
      <c r="G1024" s="58"/>
    </row>
    <row r="1025" spans="1:73" ht="131" customHeight="1" thickTop="1" thickBot="1" x14ac:dyDescent="0.35">
      <c r="F1025" s="58"/>
      <c r="G1025" s="58"/>
      <c r="J1025" s="165" t="s">
        <v>2584</v>
      </c>
      <c r="K1025" s="166"/>
      <c r="L1025" s="166"/>
      <c r="M1025" s="166"/>
      <c r="N1025" s="166"/>
      <c r="O1025" s="166"/>
      <c r="P1025" s="166"/>
      <c r="Q1025" s="166"/>
      <c r="R1025" s="166"/>
      <c r="S1025" s="166"/>
      <c r="T1025" s="166"/>
      <c r="U1025" s="137"/>
      <c r="V1025" s="137"/>
      <c r="W1025" s="137"/>
      <c r="X1025" s="76"/>
      <c r="AF1025" s="10" t="s">
        <v>514</v>
      </c>
      <c r="AM1025" s="58"/>
      <c r="AN1025" s="58"/>
      <c r="AP1025" s="58"/>
      <c r="AQ1025" s="59"/>
    </row>
    <row r="1026" spans="1:73" ht="23" thickTop="1" x14ac:dyDescent="0.3">
      <c r="F1026" s="58"/>
      <c r="G1026" s="58"/>
      <c r="J1026" s="59"/>
      <c r="K1026" s="59"/>
      <c r="L1026" s="59"/>
      <c r="AA1026" s="58"/>
      <c r="AB1026" s="58"/>
      <c r="AC1026" s="10"/>
      <c r="AD1026" s="58"/>
    </row>
    <row r="1027" spans="1:73" x14ac:dyDescent="0.3">
      <c r="F1027" s="58"/>
      <c r="G1027" s="58"/>
    </row>
    <row r="1028" spans="1:73" x14ac:dyDescent="0.3">
      <c r="F1028" s="58"/>
      <c r="G1028" s="58"/>
    </row>
    <row r="1029" spans="1:73" x14ac:dyDescent="0.3">
      <c r="A1029" s="59"/>
      <c r="B1029" s="59"/>
      <c r="C1029" s="59"/>
      <c r="D1029" s="59"/>
      <c r="F1029" s="59"/>
      <c r="G1029" s="59"/>
      <c r="H1029" s="59"/>
      <c r="I1029" s="59"/>
      <c r="J1029" s="59"/>
      <c r="K1029" s="59"/>
      <c r="L1029" s="59"/>
    </row>
    <row r="1030" spans="1:73" x14ac:dyDescent="0.3">
      <c r="A1030" s="59"/>
      <c r="B1030" s="59"/>
      <c r="C1030" s="59"/>
      <c r="D1030" s="59"/>
      <c r="F1030" s="59"/>
      <c r="G1030" s="59"/>
      <c r="H1030" s="59"/>
      <c r="I1030" s="59"/>
      <c r="J1030" s="59"/>
      <c r="K1030" s="59"/>
      <c r="L1030" s="59"/>
      <c r="M1030" s="62" t="s">
        <v>510</v>
      </c>
      <c r="AF1030" s="111" t="s">
        <v>2586</v>
      </c>
      <c r="AG1030" s="112"/>
      <c r="AH1030" s="112"/>
      <c r="AI1030" s="112"/>
      <c r="AJ1030" s="112"/>
      <c r="AL1030" s="113" t="s">
        <v>515</v>
      </c>
      <c r="AM1030" s="66" t="s">
        <v>500</v>
      </c>
    </row>
    <row r="1031" spans="1:73" x14ac:dyDescent="0.3">
      <c r="A1031" s="59"/>
      <c r="B1031" s="59"/>
      <c r="C1031" s="59"/>
      <c r="D1031" s="59"/>
      <c r="F1031" s="59"/>
      <c r="G1031" s="59"/>
      <c r="H1031" s="59"/>
      <c r="I1031" s="59"/>
      <c r="J1031" s="59"/>
      <c r="K1031" s="59"/>
      <c r="L1031" s="59"/>
      <c r="M1031" s="63" t="s">
        <v>511</v>
      </c>
      <c r="Z1031" s="64" t="s">
        <v>512</v>
      </c>
      <c r="AA1031" s="65"/>
      <c r="AB1031" s="65"/>
      <c r="AF1031" s="111" t="s">
        <v>822</v>
      </c>
      <c r="AG1031" s="112"/>
      <c r="AH1031" s="112"/>
      <c r="AI1031" s="112"/>
      <c r="AJ1031" s="112"/>
    </row>
    <row r="1032" spans="1:73" x14ac:dyDescent="0.3">
      <c r="A1032" s="59"/>
      <c r="B1032" s="59"/>
      <c r="C1032" s="59"/>
      <c r="D1032" s="59"/>
      <c r="F1032" s="59"/>
      <c r="G1032" s="59"/>
      <c r="H1032" s="59"/>
      <c r="I1032" s="59"/>
      <c r="J1032" s="59"/>
      <c r="K1032" s="59"/>
      <c r="L1032" s="59"/>
      <c r="M1032" s="58" t="s">
        <v>505</v>
      </c>
      <c r="AF1032" s="147"/>
      <c r="AG1032" s="147"/>
      <c r="AH1032" s="147"/>
      <c r="AI1032" s="147"/>
      <c r="AJ1032" s="147"/>
      <c r="AK1032" s="148">
        <v>45962</v>
      </c>
      <c r="AL1032" s="148">
        <v>45963</v>
      </c>
      <c r="AM1032" s="148">
        <v>45964</v>
      </c>
      <c r="AN1032" s="148">
        <v>45965</v>
      </c>
      <c r="AO1032" s="148">
        <v>45966</v>
      </c>
      <c r="AP1032" s="148">
        <v>45967</v>
      </c>
      <c r="AQ1032" s="148">
        <v>45968</v>
      </c>
      <c r="AR1032" s="148">
        <v>45969</v>
      </c>
      <c r="AS1032" s="148">
        <v>45970</v>
      </c>
      <c r="AT1032" s="148">
        <v>45971</v>
      </c>
      <c r="AU1032" s="148">
        <v>45972</v>
      </c>
      <c r="AV1032" s="148">
        <v>45973</v>
      </c>
      <c r="AW1032" s="148">
        <v>45974</v>
      </c>
      <c r="AX1032" s="148">
        <v>45975</v>
      </c>
      <c r="AY1032" s="148">
        <v>45976</v>
      </c>
      <c r="AZ1032" s="148">
        <v>45977</v>
      </c>
      <c r="BA1032" s="148">
        <v>45978</v>
      </c>
      <c r="BB1032" s="148">
        <v>45979</v>
      </c>
      <c r="BC1032" s="148">
        <v>45980</v>
      </c>
      <c r="BD1032" s="148">
        <v>45981</v>
      </c>
      <c r="BE1032" s="148">
        <v>45982</v>
      </c>
      <c r="BF1032" s="148">
        <v>45983</v>
      </c>
      <c r="BG1032" s="148">
        <v>45984</v>
      </c>
      <c r="BH1032" s="148">
        <v>45985</v>
      </c>
      <c r="BI1032" s="148">
        <v>45986</v>
      </c>
      <c r="BJ1032" s="148">
        <v>45987</v>
      </c>
      <c r="BK1032" s="148">
        <v>45988</v>
      </c>
      <c r="BL1032" s="148">
        <v>45989</v>
      </c>
      <c r="BM1032" s="148">
        <v>45990</v>
      </c>
      <c r="BN1032" s="148">
        <v>45991</v>
      </c>
      <c r="BO1032" s="147"/>
      <c r="BP1032" s="147"/>
      <c r="BQ1032" s="147"/>
      <c r="BR1032" s="147"/>
      <c r="BS1032" s="147"/>
      <c r="BT1032" s="147"/>
      <c r="BU1032" s="147"/>
    </row>
    <row r="1033" spans="1:73" x14ac:dyDescent="0.3">
      <c r="A1033" s="59"/>
      <c r="B1033" s="59"/>
      <c r="C1033" s="59"/>
      <c r="D1033" s="59"/>
      <c r="F1033" s="59"/>
      <c r="G1033" s="59"/>
      <c r="H1033" s="59"/>
      <c r="I1033" s="59"/>
      <c r="J1033" s="59"/>
      <c r="K1033" s="59"/>
      <c r="L1033" s="59"/>
      <c r="AA1033" s="167" t="s">
        <v>814</v>
      </c>
      <c r="AB1033" s="167"/>
      <c r="AC1033" s="167"/>
      <c r="AD1033" s="167"/>
      <c r="AF1033" s="114"/>
      <c r="AG1033" s="115"/>
      <c r="AH1033" s="114"/>
      <c r="AI1033" s="115"/>
      <c r="AJ1033" s="114"/>
      <c r="AK1033" s="115">
        <v>1</v>
      </c>
      <c r="AL1033" s="114">
        <f t="shared" ref="AL1033" si="224">AK1033+1</f>
        <v>2</v>
      </c>
      <c r="AM1033" s="115">
        <f>AL1033+1</f>
        <v>3</v>
      </c>
      <c r="AN1033" s="114">
        <f>AM1033+1</f>
        <v>4</v>
      </c>
      <c r="AO1033" s="115">
        <f t="shared" ref="AO1033:AQ1033" si="225">AN1033+1</f>
        <v>5</v>
      </c>
      <c r="AP1033" s="114">
        <f t="shared" si="225"/>
        <v>6</v>
      </c>
      <c r="AQ1033" s="115">
        <f t="shared" si="225"/>
        <v>7</v>
      </c>
      <c r="AR1033" s="114">
        <f t="shared" ref="AR1033:BI1033" si="226">AQ1033+1</f>
        <v>8</v>
      </c>
      <c r="AS1033" s="115">
        <f t="shared" si="226"/>
        <v>9</v>
      </c>
      <c r="AT1033" s="114">
        <f t="shared" si="226"/>
        <v>10</v>
      </c>
      <c r="AU1033" s="115">
        <f t="shared" si="226"/>
        <v>11</v>
      </c>
      <c r="AV1033" s="114">
        <f t="shared" si="226"/>
        <v>12</v>
      </c>
      <c r="AW1033" s="115">
        <f t="shared" si="226"/>
        <v>13</v>
      </c>
      <c r="AX1033" s="114">
        <f t="shared" si="226"/>
        <v>14</v>
      </c>
      <c r="AY1033" s="115">
        <f t="shared" si="226"/>
        <v>15</v>
      </c>
      <c r="AZ1033" s="114">
        <f t="shared" si="226"/>
        <v>16</v>
      </c>
      <c r="BA1033" s="115">
        <f t="shared" si="226"/>
        <v>17</v>
      </c>
      <c r="BB1033" s="114">
        <f t="shared" si="226"/>
        <v>18</v>
      </c>
      <c r="BC1033" s="115">
        <f t="shared" si="226"/>
        <v>19</v>
      </c>
      <c r="BD1033" s="114">
        <f t="shared" si="226"/>
        <v>20</v>
      </c>
      <c r="BE1033" s="115">
        <f t="shared" si="226"/>
        <v>21</v>
      </c>
      <c r="BF1033" s="114">
        <f t="shared" si="226"/>
        <v>22</v>
      </c>
      <c r="BG1033" s="115">
        <f t="shared" si="226"/>
        <v>23</v>
      </c>
      <c r="BH1033" s="114">
        <f t="shared" si="226"/>
        <v>24</v>
      </c>
      <c r="BI1033" s="115">
        <f t="shared" si="226"/>
        <v>25</v>
      </c>
      <c r="BJ1033" s="114">
        <f t="shared" ref="BJ1033" si="227">BI1033+1</f>
        <v>26</v>
      </c>
      <c r="BK1033" s="115">
        <f t="shared" ref="BK1033" si="228">BJ1033+1</f>
        <v>27</v>
      </c>
      <c r="BL1033" s="114">
        <f t="shared" ref="BL1033" si="229">BK1033+1</f>
        <v>28</v>
      </c>
      <c r="BM1033" s="115">
        <f t="shared" ref="BM1033" si="230">BL1033+1</f>
        <v>29</v>
      </c>
      <c r="BN1033" s="114">
        <f t="shared" ref="BN1033" si="231">BM1033+1</f>
        <v>30</v>
      </c>
      <c r="BO1033" s="114"/>
      <c r="BP1033" s="115"/>
      <c r="BQ1033" s="114"/>
      <c r="BR1033" s="115"/>
      <c r="BS1033" s="114"/>
      <c r="BT1033" s="115"/>
      <c r="BU1033" s="114"/>
    </row>
    <row r="1034" spans="1:73" x14ac:dyDescent="0.3">
      <c r="F1034" s="58"/>
      <c r="G1034" s="58"/>
      <c r="I1034" s="59"/>
    </row>
    <row r="1035" spans="1:73" ht="46" x14ac:dyDescent="0.3">
      <c r="A1035" s="54" t="s">
        <v>784</v>
      </c>
      <c r="B1035" s="54"/>
      <c r="C1035" s="54" t="s">
        <v>809</v>
      </c>
      <c r="D1035" s="54" t="s">
        <v>810</v>
      </c>
      <c r="E1035" s="54" t="s">
        <v>811</v>
      </c>
      <c r="F1035" s="54" t="s">
        <v>813</v>
      </c>
      <c r="G1035" s="54"/>
      <c r="H1035" s="54"/>
      <c r="I1035" s="66"/>
      <c r="J1035" s="56" t="s">
        <v>488</v>
      </c>
      <c r="K1035" s="56" t="s">
        <v>2786</v>
      </c>
      <c r="L1035" s="56" t="s">
        <v>1157</v>
      </c>
      <c r="M1035" s="56" t="s">
        <v>0</v>
      </c>
      <c r="N1035" s="142" t="s">
        <v>2753</v>
      </c>
      <c r="O1035" s="142" t="s">
        <v>2</v>
      </c>
      <c r="P1035" s="56" t="s">
        <v>1</v>
      </c>
      <c r="Q1035" s="56" t="s">
        <v>3</v>
      </c>
      <c r="R1035" s="56"/>
      <c r="S1035" s="56" t="s">
        <v>2664</v>
      </c>
      <c r="T1035" s="56" t="s">
        <v>2737</v>
      </c>
      <c r="U1035" s="56" t="s">
        <v>2784</v>
      </c>
      <c r="V1035" s="56" t="s">
        <v>2784</v>
      </c>
      <c r="W1035" s="56"/>
      <c r="X1035" s="56" t="s">
        <v>2785</v>
      </c>
      <c r="Y1035" s="56" t="s">
        <v>506</v>
      </c>
      <c r="Z1035" s="56" t="s">
        <v>507</v>
      </c>
      <c r="AA1035" s="57" t="s">
        <v>807</v>
      </c>
      <c r="AB1035" s="57" t="s">
        <v>579</v>
      </c>
      <c r="AC1035" s="57" t="s">
        <v>790</v>
      </c>
      <c r="AD1035" s="57" t="s">
        <v>808</v>
      </c>
      <c r="AF1035" s="116" t="s">
        <v>801</v>
      </c>
      <c r="AG1035" s="116" t="s">
        <v>802</v>
      </c>
      <c r="AH1035" s="116" t="s">
        <v>802</v>
      </c>
      <c r="AI1035" s="116" t="s">
        <v>803</v>
      </c>
      <c r="AJ1035" s="116" t="s">
        <v>804</v>
      </c>
      <c r="AK1035" s="116" t="s">
        <v>805</v>
      </c>
      <c r="AL1035" s="116" t="s">
        <v>806</v>
      </c>
      <c r="AM1035" s="117" t="s">
        <v>801</v>
      </c>
      <c r="AN1035" s="117" t="s">
        <v>802</v>
      </c>
      <c r="AO1035" s="117" t="s">
        <v>802</v>
      </c>
      <c r="AP1035" s="117" t="s">
        <v>803</v>
      </c>
      <c r="AQ1035" s="117" t="s">
        <v>804</v>
      </c>
      <c r="AR1035" s="117" t="s">
        <v>805</v>
      </c>
      <c r="AS1035" s="117" t="s">
        <v>806</v>
      </c>
      <c r="AT1035" s="116" t="s">
        <v>801</v>
      </c>
      <c r="AU1035" s="116" t="s">
        <v>802</v>
      </c>
      <c r="AV1035" s="116" t="s">
        <v>802</v>
      </c>
      <c r="AW1035" s="116" t="s">
        <v>803</v>
      </c>
      <c r="AX1035" s="116" t="s">
        <v>804</v>
      </c>
      <c r="AY1035" s="116" t="s">
        <v>805</v>
      </c>
      <c r="AZ1035" s="116" t="s">
        <v>806</v>
      </c>
      <c r="BA1035" s="117" t="s">
        <v>801</v>
      </c>
      <c r="BB1035" s="117" t="s">
        <v>802</v>
      </c>
      <c r="BC1035" s="117" t="s">
        <v>802</v>
      </c>
      <c r="BD1035" s="117" t="s">
        <v>803</v>
      </c>
      <c r="BE1035" s="117" t="s">
        <v>804</v>
      </c>
      <c r="BF1035" s="117" t="s">
        <v>805</v>
      </c>
      <c r="BG1035" s="117" t="s">
        <v>806</v>
      </c>
      <c r="BH1035" s="116" t="s">
        <v>801</v>
      </c>
      <c r="BI1035" s="116" t="s">
        <v>802</v>
      </c>
      <c r="BJ1035" s="116" t="s">
        <v>802</v>
      </c>
      <c r="BK1035" s="116" t="s">
        <v>803</v>
      </c>
      <c r="BL1035" s="116" t="s">
        <v>804</v>
      </c>
      <c r="BM1035" s="116" t="s">
        <v>805</v>
      </c>
      <c r="BN1035" s="116" t="s">
        <v>806</v>
      </c>
      <c r="BO1035" s="117" t="s">
        <v>801</v>
      </c>
      <c r="BP1035" s="117" t="s">
        <v>802</v>
      </c>
      <c r="BQ1035" s="117" t="s">
        <v>802</v>
      </c>
      <c r="BR1035" s="117" t="s">
        <v>803</v>
      </c>
      <c r="BS1035" s="117" t="s">
        <v>804</v>
      </c>
      <c r="BT1035" s="117" t="s">
        <v>805</v>
      </c>
      <c r="BU1035" s="117" t="s">
        <v>806</v>
      </c>
    </row>
    <row r="1036" spans="1:73" ht="51" customHeight="1" x14ac:dyDescent="0.3">
      <c r="A1036" s="67" t="s">
        <v>500</v>
      </c>
      <c r="B1036" s="143" cm="1">
        <f t="array" ref="B1036">IF(COUNTA(AF1036:BU1036)=0,"",_xlfn.XLOOKUP(INDEX(AF1036:BU1036,MATCH(FALSE,ISBLANK(AF1036:BU1036),0)),$AF1036:$BU1036,$AF$738:$BU$738,0))</f>
        <v>45936</v>
      </c>
      <c r="C1036" s="67" t="s">
        <v>785</v>
      </c>
      <c r="D1036" s="67" t="s">
        <v>812</v>
      </c>
      <c r="E1036" s="67">
        <v>2404263110</v>
      </c>
      <c r="F1036" s="12"/>
      <c r="G1036" s="12"/>
      <c r="H1036" s="12" t="s">
        <v>164</v>
      </c>
      <c r="J1036" s="14" t="s">
        <v>1264</v>
      </c>
      <c r="K1036" s="14">
        <f>_xlfn.XLOOKUP(CONCATENATE(O1036," ",U1036),'Liste BT'!$J:$J,'Liste BT'!$C:$C,0)</f>
        <v>0</v>
      </c>
      <c r="L1036" s="14" t="s">
        <v>1264</v>
      </c>
      <c r="M1036" s="68" t="str">
        <f>IF(N1036=0,"",_xlfn.XLOOKUP(N1036,'Liste des sites'!$E:$E,'Liste des sites'!$O:$O,""))</f>
        <v>Neuchâtel</v>
      </c>
      <c r="N1036" s="14" t="s">
        <v>569</v>
      </c>
      <c r="O1036" s="69">
        <f>IF(N1036=0,"",_xlfn.XLOOKUP(N1036,'Liste des sites'!$E:$E,'Liste des sites'!$D:$D,""))</f>
        <v>0</v>
      </c>
      <c r="P1036" s="14" t="s">
        <v>569</v>
      </c>
      <c r="Q1036" s="103" t="s">
        <v>2776</v>
      </c>
      <c r="R1036" s="69" t="str">
        <f t="shared" ref="R1036:R1097" si="232">IF(U1036="","",CONCATENATE(O1036," ",U1036))</f>
        <v/>
      </c>
      <c r="S1036" s="103"/>
      <c r="T1036" s="14">
        <f>IF(S1036="",0,_xlfn.XLOOKUP(S1036,'Clés appart'!$D:$D,'Clés appart'!$G:$G,0))</f>
        <v>0</v>
      </c>
      <c r="U1036" s="69"/>
      <c r="V1036" s="69"/>
      <c r="W1036" s="69" t="str">
        <f>_xlfn.XLOOKUP(R1036,'Liste BT'!$J:$J,'Liste BT'!$K:$K,"")</f>
        <v/>
      </c>
      <c r="X1036" s="103" t="s">
        <v>2776</v>
      </c>
      <c r="Y1036" s="13">
        <v>8</v>
      </c>
      <c r="Z1036" s="71">
        <f t="shared" ref="Z1036" si="233">SUM(AF1036:BU1036)</f>
        <v>0</v>
      </c>
      <c r="AA1036" s="72">
        <f>COUNTIF($AF1036:$BU1036,"Abs")</f>
        <v>0</v>
      </c>
      <c r="AB1036" s="72">
        <f>COUNTIF($AF1036:$BU1036,"CP")</f>
        <v>0</v>
      </c>
      <c r="AC1036" s="72">
        <f>COUNTIF($AF1036:$BU1036,"MA")</f>
        <v>0</v>
      </c>
      <c r="AD1036" s="72">
        <f>COUNTIF($AF1036:$BU1036,"F")</f>
        <v>0</v>
      </c>
      <c r="AF1036" s="115"/>
      <c r="AG1036" s="115"/>
      <c r="AH1036" s="115"/>
      <c r="AI1036" s="115"/>
      <c r="AJ1036" s="115"/>
      <c r="AK1036" s="115"/>
      <c r="AL1036" s="115"/>
      <c r="AM1036" s="115" t="s">
        <v>1005</v>
      </c>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c r="BJ1036" s="115"/>
      <c r="BK1036" s="115"/>
      <c r="BL1036" s="115"/>
      <c r="BM1036" s="115"/>
      <c r="BN1036" s="115"/>
      <c r="BO1036" s="115"/>
      <c r="BP1036" s="115"/>
      <c r="BQ1036" s="115"/>
      <c r="BR1036" s="115"/>
      <c r="BS1036" s="115"/>
      <c r="BT1036" s="115"/>
      <c r="BU1036" s="115"/>
    </row>
    <row r="1037" spans="1:73" ht="51" customHeight="1" x14ac:dyDescent="0.3">
      <c r="A1037" s="67" t="s">
        <v>500</v>
      </c>
      <c r="B1037" s="143" cm="1">
        <f t="array" ref="B1037">IF(COUNTA(AF1037:BU1037)=0,"",_xlfn.XLOOKUP(INDEX(AF1037:BU1037,MATCH(FALSE,ISBLANK(AF1037:BU1037),0)),$AF1037:$BU1037,$AF$738:$BU$738,0))</f>
        <v>45936</v>
      </c>
      <c r="C1037" s="67" t="s">
        <v>788</v>
      </c>
      <c r="D1037" s="67" t="s">
        <v>819</v>
      </c>
      <c r="E1037" s="67">
        <v>2504266871</v>
      </c>
      <c r="F1037" s="12"/>
      <c r="G1037" s="12"/>
      <c r="H1037" s="12" t="s">
        <v>164</v>
      </c>
      <c r="J1037" s="14" t="s">
        <v>1264</v>
      </c>
      <c r="K1037" s="14">
        <f>_xlfn.XLOOKUP(CONCATENATE(O1037," ",U1037),'Liste BT'!$J:$J,'Liste BT'!$C:$C,0)</f>
        <v>0</v>
      </c>
      <c r="L1037" s="14" t="s">
        <v>1264</v>
      </c>
      <c r="M1037" s="68" t="str">
        <f>IF(N1037=0,"",_xlfn.XLOOKUP(N1037,'Liste des sites'!$E:$E,'Liste des sites'!$O:$O,""))</f>
        <v>Neuchâtel</v>
      </c>
      <c r="N1037" s="14" t="str">
        <f t="shared" ref="N1037:N1097" si="234">P1037</f>
        <v>Concepto Watch Chaux de Fonds</v>
      </c>
      <c r="O1037" s="69">
        <f>IF(N1037=0,"",_xlfn.XLOOKUP(N1037,'Liste des sites'!$E:$E,'Liste des sites'!$D:$D,""))</f>
        <v>0</v>
      </c>
      <c r="P1037" s="14" t="s">
        <v>569</v>
      </c>
      <c r="Q1037" s="103" t="s">
        <v>2777</v>
      </c>
      <c r="R1037" s="69" t="str">
        <f t="shared" si="232"/>
        <v/>
      </c>
      <c r="S1037" s="103"/>
      <c r="T1037" s="14">
        <f>IF(S1037="",0,_xlfn.XLOOKUP(S1037,'Clés appart'!$D:$D,'Clés appart'!$G:$G,0))</f>
        <v>0</v>
      </c>
      <c r="U1037" s="69"/>
      <c r="V1037" s="69"/>
      <c r="W1037" s="69" t="str">
        <f>_xlfn.XLOOKUP(R1037,'Liste BT'!$J:$J,'Liste BT'!$K:$K,"")</f>
        <v/>
      </c>
      <c r="X1037" s="103" t="s">
        <v>2777</v>
      </c>
      <c r="Y1037" s="13">
        <v>8</v>
      </c>
      <c r="Z1037" s="71">
        <f t="shared" si="169"/>
        <v>0</v>
      </c>
      <c r="AA1037" s="72">
        <f>COUNTIF($AF1037:$BU1037,"Abs")</f>
        <v>0</v>
      </c>
      <c r="AB1037" s="72">
        <f>COUNTIF($AF1037:$BU1037,"CP")</f>
        <v>0</v>
      </c>
      <c r="AC1037" s="72">
        <f>COUNTIF($AF1037:$BU1037,"MA")</f>
        <v>0</v>
      </c>
      <c r="AD1037" s="72">
        <f>COUNTIF($AF1037:$BU1037,"F")</f>
        <v>0</v>
      </c>
      <c r="AF1037" s="115"/>
      <c r="AG1037" s="115"/>
      <c r="AH1037" s="115"/>
      <c r="AI1037" s="115"/>
      <c r="AJ1037" s="115"/>
      <c r="AK1037" s="115"/>
      <c r="AL1037" s="115"/>
      <c r="AM1037" s="115" t="s">
        <v>1005</v>
      </c>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c r="BJ1037" s="115"/>
      <c r="BK1037" s="115"/>
      <c r="BL1037" s="115"/>
      <c r="BM1037" s="115"/>
      <c r="BN1037" s="115"/>
      <c r="BO1037" s="115"/>
      <c r="BP1037" s="115"/>
      <c r="BQ1037" s="115"/>
      <c r="BR1037" s="115"/>
      <c r="BS1037" s="115"/>
      <c r="BT1037" s="115"/>
      <c r="BU1037" s="115"/>
    </row>
    <row r="1038" spans="1:73" ht="51" customHeight="1" x14ac:dyDescent="0.3">
      <c r="A1038" s="67" t="s">
        <v>500</v>
      </c>
      <c r="B1038" s="143" cm="1">
        <f t="array" ref="B1038">IF(COUNTA(AF1038:BU1038)=0,"",_xlfn.XLOOKUP(INDEX(AF1038:BU1038,MATCH(FALSE,ISBLANK(AF1038:BU1038),0)),$AF1038:$BU1038,$AF$738:$BU$738,0))</f>
        <v>45937</v>
      </c>
      <c r="C1038" s="67" t="s">
        <v>785</v>
      </c>
      <c r="D1038" s="67" t="s">
        <v>812</v>
      </c>
      <c r="E1038" s="67">
        <v>2404263110</v>
      </c>
      <c r="F1038" s="12"/>
      <c r="G1038" s="12"/>
      <c r="H1038" s="12" t="s">
        <v>1501</v>
      </c>
      <c r="I1038" s="59"/>
      <c r="J1038" s="14" t="s">
        <v>585</v>
      </c>
      <c r="K1038" s="14" t="str">
        <f>_xlfn.XLOOKUP(CONCATENATE(O1038," ",U1038),'Liste BT'!$J:$J,'Liste BT'!$C:$C,0)</f>
        <v>17616</v>
      </c>
      <c r="L1038" s="14"/>
      <c r="M1038" s="68" t="str">
        <f>IF(N1038=0,"",_xlfn.XLOOKUP(N1038,'Liste des sites'!$E:$E,'Liste des sites'!$O:$O,""))</f>
        <v>Neuchâtel</v>
      </c>
      <c r="N1038" s="14" t="str">
        <f t="shared" si="234"/>
        <v>Safran Timing Technologies SA</v>
      </c>
      <c r="O1038" s="69" t="str">
        <f>IF(N1038=0,"",_xlfn.XLOOKUP(N1038,'Liste des sites'!$E:$E,'Liste des sites'!$D:$D,""))</f>
        <v>14517</v>
      </c>
      <c r="P1038" s="14" t="s">
        <v>1271</v>
      </c>
      <c r="Q1038" s="103" t="s">
        <v>531</v>
      </c>
      <c r="R1038" s="69" t="str">
        <f t="shared" si="232"/>
        <v>14517 Ramassage des déchets</v>
      </c>
      <c r="S1038" s="103"/>
      <c r="T1038" s="14">
        <f>IF(S1038="",0,_xlfn.XLOOKUP(S1038,'Clés appart'!$D:$D,'Clés appart'!$G:$G,0))</f>
        <v>0</v>
      </c>
      <c r="U1038" s="69" t="s">
        <v>672</v>
      </c>
      <c r="V1038" s="69" t="s">
        <v>672</v>
      </c>
      <c r="W1038" s="69" t="str">
        <f>_xlfn.XLOOKUP(R1038,'Liste BT'!$J:$J,'Liste BT'!$K:$K,"")</f>
        <v>A02</v>
      </c>
      <c r="X1038" s="103"/>
      <c r="Y1038" s="13">
        <v>0.5</v>
      </c>
      <c r="Z1038" s="71">
        <f t="shared" ref="Z1038:Z1087" si="235">SUM(AF1038:BU1038)</f>
        <v>0</v>
      </c>
      <c r="AA1038" s="72">
        <f>COUNTIF($AF1038:$BU1038,"Abs")</f>
        <v>0</v>
      </c>
      <c r="AB1038" s="72">
        <f>COUNTIF($AF1038:$BU1038,"CP")</f>
        <v>0</v>
      </c>
      <c r="AC1038" s="72">
        <f>COUNTIF($AF1038:$BU1038,"MA")</f>
        <v>0</v>
      </c>
      <c r="AD1038" s="72">
        <f>COUNTIF($AF1038:$BU1038,"F")</f>
        <v>0</v>
      </c>
      <c r="AF1038" s="115"/>
      <c r="AG1038" s="115"/>
      <c r="AH1038" s="115"/>
      <c r="AI1038" s="115"/>
      <c r="AJ1038" s="115"/>
      <c r="AK1038" s="115"/>
      <c r="AL1038" s="115"/>
      <c r="AM1038" s="115"/>
      <c r="AN1038" s="115" t="s">
        <v>1005</v>
      </c>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c r="BJ1038" s="115"/>
      <c r="BK1038" s="115"/>
      <c r="BL1038" s="115"/>
      <c r="BM1038" s="115"/>
      <c r="BN1038" s="115"/>
      <c r="BO1038" s="115"/>
      <c r="BP1038" s="115"/>
      <c r="BQ1038" s="115"/>
      <c r="BR1038" s="115"/>
      <c r="BS1038" s="115"/>
      <c r="BT1038" s="115"/>
      <c r="BU1038" s="115"/>
    </row>
    <row r="1039" spans="1:73" ht="51" customHeight="1" x14ac:dyDescent="0.3">
      <c r="A1039" s="67" t="s">
        <v>500</v>
      </c>
      <c r="B1039" s="143" cm="1">
        <f t="array" ref="B1039">IF(COUNTA(AF1039:BU1039)=0,"",_xlfn.XLOOKUP(INDEX(AF1039:BU1039,MATCH(FALSE,ISBLANK(AF1039:BU1039),0)),$AF1039:$BU1039,$AF$738:$BU$738,0))</f>
        <v>45937</v>
      </c>
      <c r="C1039" s="67" t="s">
        <v>785</v>
      </c>
      <c r="D1039" s="67" t="s">
        <v>812</v>
      </c>
      <c r="E1039" s="67">
        <v>2404263110</v>
      </c>
      <c r="F1039" s="12"/>
      <c r="G1039" s="12"/>
      <c r="H1039" s="12" t="s">
        <v>1501</v>
      </c>
      <c r="J1039" s="14" t="s">
        <v>590</v>
      </c>
      <c r="K1039" s="14" t="str">
        <f>_xlfn.XLOOKUP(CONCATENATE(O1039," ",U1039),'Liste BT'!$J:$J,'Liste BT'!$C:$C,0)</f>
        <v>17613</v>
      </c>
      <c r="L1039" s="14"/>
      <c r="M1039" s="68" t="str">
        <f>IF(N1039=0,"",_xlfn.XLOOKUP(N1039,'Liste des sites'!$E:$E,'Liste des sites'!$O:$O,""))</f>
        <v>Neuchâtel</v>
      </c>
      <c r="N1039" s="14" t="str">
        <f t="shared" si="234"/>
        <v>Fondation IPT Neuchâtel</v>
      </c>
      <c r="O1039" s="69" t="str">
        <f>IF(N1039=0,"",_xlfn.XLOOKUP(N1039,'Liste des sites'!$E:$E,'Liste des sites'!$D:$D,""))</f>
        <v>15189</v>
      </c>
      <c r="P1039" s="14" t="s">
        <v>1975</v>
      </c>
      <c r="Q1039" s="103" t="s">
        <v>531</v>
      </c>
      <c r="R1039" s="69" t="str">
        <f t="shared" si="232"/>
        <v>15189 Ramassage des déchets</v>
      </c>
      <c r="S1039" s="103"/>
      <c r="T1039" s="14">
        <f>IF(S1039="",0,_xlfn.XLOOKUP(S1039,'Clés appart'!$D:$D,'Clés appart'!$G:$G,0))</f>
        <v>0</v>
      </c>
      <c r="U1039" s="69" t="s">
        <v>672</v>
      </c>
      <c r="V1039" s="69" t="s">
        <v>672</v>
      </c>
      <c r="W1039" s="69" t="str">
        <f>_xlfn.XLOOKUP(R1039,'Liste BT'!$J:$J,'Liste BT'!$K:$K,"")</f>
        <v>A04</v>
      </c>
      <c r="X1039" s="103"/>
      <c r="Y1039" s="13">
        <v>0.5</v>
      </c>
      <c r="Z1039" s="71">
        <f t="shared" si="235"/>
        <v>0</v>
      </c>
      <c r="AA1039" s="72">
        <f t="shared" ref="AA1039:AA1097" si="236">COUNTIF($AF1039:$BU1039,"Abs")</f>
        <v>0</v>
      </c>
      <c r="AB1039" s="72">
        <f t="shared" ref="AB1039:AB1097" si="237">COUNTIF($AF1039:$BU1039,"CP")</f>
        <v>0</v>
      </c>
      <c r="AC1039" s="72">
        <f t="shared" ref="AC1039:AC1097" si="238">COUNTIF($AF1039:$BU1039,"MA")</f>
        <v>0</v>
      </c>
      <c r="AD1039" s="72">
        <f t="shared" ref="AD1039:AD1097" si="239">COUNTIF($AF1039:$BU1039,"F")</f>
        <v>0</v>
      </c>
      <c r="AF1039" s="115"/>
      <c r="AG1039" s="115"/>
      <c r="AH1039" s="115"/>
      <c r="AI1039" s="115"/>
      <c r="AJ1039" s="115"/>
      <c r="AK1039" s="115"/>
      <c r="AL1039" s="115"/>
      <c r="AM1039" s="115"/>
      <c r="AN1039" s="115" t="s">
        <v>1005</v>
      </c>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c r="BJ1039" s="115"/>
      <c r="BK1039" s="115"/>
      <c r="BL1039" s="115"/>
      <c r="BM1039" s="115"/>
      <c r="BN1039" s="115"/>
      <c r="BO1039" s="115"/>
      <c r="BP1039" s="115"/>
      <c r="BQ1039" s="115"/>
      <c r="BR1039" s="115"/>
      <c r="BS1039" s="115"/>
      <c r="BT1039" s="115"/>
      <c r="BU1039" s="115"/>
    </row>
    <row r="1040" spans="1:73" ht="51" customHeight="1" x14ac:dyDescent="0.3">
      <c r="A1040" s="67" t="s">
        <v>500</v>
      </c>
      <c r="B1040" s="143" cm="1">
        <f t="array" ref="B1040">IF(COUNTA(AF1040:BU1040)=0,"",_xlfn.XLOOKUP(INDEX(AF1040:BU1040,MATCH(FALSE,ISBLANK(AF1040:BU1040),0)),$AF1040:$BU1040,$AF$738:$BU$738,0))</f>
        <v>45937</v>
      </c>
      <c r="C1040" s="67" t="s">
        <v>785</v>
      </c>
      <c r="D1040" s="67" t="s">
        <v>812</v>
      </c>
      <c r="E1040" s="67">
        <v>2404263110</v>
      </c>
      <c r="F1040" s="12"/>
      <c r="G1040" s="12"/>
      <c r="H1040" s="12" t="s">
        <v>1501</v>
      </c>
      <c r="J1040" s="14" t="s">
        <v>622</v>
      </c>
      <c r="K1040" s="14">
        <f>_xlfn.XLOOKUP(CONCATENATE(O1040," ",U1040),'Liste BT'!$J:$J,'Liste BT'!$C:$C,0)</f>
        <v>0</v>
      </c>
      <c r="L1040" s="14"/>
      <c r="M1040" s="68" t="str">
        <f>IF(N1040=0,"",_xlfn.XLOOKUP(N1040,'Liste des sites'!$E:$E,'Liste des sites'!$O:$O,""))</f>
        <v>Neuchâtel</v>
      </c>
      <c r="N1040" s="14" t="str">
        <f t="shared" si="234"/>
        <v>PKF FIDUCIAIRE NEUCHATEL SA</v>
      </c>
      <c r="O1040" s="69" t="str">
        <f>IF(N1040=0,"",_xlfn.XLOOKUP(N1040,'Liste des sites'!$E:$E,'Liste des sites'!$D:$D,""))</f>
        <v>4495</v>
      </c>
      <c r="P1040" s="14" t="s">
        <v>2159</v>
      </c>
      <c r="Q1040" s="103" t="s">
        <v>531</v>
      </c>
      <c r="R1040" s="69" t="str">
        <f t="shared" si="232"/>
        <v>4495 Ramassage des déchets</v>
      </c>
      <c r="S1040" s="103"/>
      <c r="T1040" s="14">
        <f>IF(S1040="",0,_xlfn.XLOOKUP(S1040,'Clés appart'!$D:$D,'Clés appart'!$G:$G,0))</f>
        <v>0</v>
      </c>
      <c r="U1040" s="69" t="s">
        <v>672</v>
      </c>
      <c r="V1040" s="69" t="s">
        <v>672</v>
      </c>
      <c r="W1040" s="69" t="str">
        <f>_xlfn.XLOOKUP(R1040,'Liste BT'!$J:$J,'Liste BT'!$K:$K,"")</f>
        <v/>
      </c>
      <c r="X1040" s="103"/>
      <c r="Y1040" s="13">
        <v>0.5</v>
      </c>
      <c r="Z1040" s="71">
        <f>SUM(AF1040:BU1040)</f>
        <v>0</v>
      </c>
      <c r="AA1040" s="72">
        <f t="shared" ref="AA1040:AA1045" si="240">COUNTIF($AF1040:$BU1040,"Abs")</f>
        <v>0</v>
      </c>
      <c r="AB1040" s="72">
        <f t="shared" ref="AB1040:AB1045" si="241">COUNTIF($AF1040:$BU1040,"CP")</f>
        <v>0</v>
      </c>
      <c r="AC1040" s="72">
        <f t="shared" ref="AC1040:AC1045" si="242">COUNTIF($AF1040:$BU1040,"MA")</f>
        <v>0</v>
      </c>
      <c r="AD1040" s="72">
        <f t="shared" ref="AD1040:AD1045" si="243">COUNTIF($AF1040:$BU1040,"F")</f>
        <v>0</v>
      </c>
      <c r="AF1040" s="115"/>
      <c r="AG1040" s="115"/>
      <c r="AH1040" s="115"/>
      <c r="AI1040" s="115"/>
      <c r="AJ1040" s="115"/>
      <c r="AK1040" s="115"/>
      <c r="AL1040" s="115"/>
      <c r="AM1040" s="115"/>
      <c r="AN1040" s="115" t="s">
        <v>1005</v>
      </c>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c r="BJ1040" s="115"/>
      <c r="BK1040" s="115"/>
      <c r="BL1040" s="115"/>
      <c r="BM1040" s="115"/>
      <c r="BN1040" s="115"/>
      <c r="BO1040" s="115"/>
      <c r="BP1040" s="115"/>
      <c r="BQ1040" s="115"/>
      <c r="BR1040" s="115"/>
      <c r="BS1040" s="115"/>
      <c r="BT1040" s="115"/>
      <c r="BU1040" s="115"/>
    </row>
    <row r="1041" spans="1:73" ht="51" customHeight="1" x14ac:dyDescent="0.3">
      <c r="A1041" s="67" t="s">
        <v>500</v>
      </c>
      <c r="B1041" s="143" cm="1">
        <f t="array" ref="B1041">IF(COUNTA(AF1041:BU1041)=0,"",_xlfn.XLOOKUP(INDEX(AF1041:BU1041,MATCH(FALSE,ISBLANK(AF1041:BU1041),0)),$AF1041:$BU1041,$AF$738:$BU$738,0))</f>
        <v>45937</v>
      </c>
      <c r="C1041" s="67" t="s">
        <v>785</v>
      </c>
      <c r="D1041" s="67" t="s">
        <v>812</v>
      </c>
      <c r="E1041" s="67">
        <v>2404263110</v>
      </c>
      <c r="F1041" s="12"/>
      <c r="G1041" s="12"/>
      <c r="H1041" s="12" t="s">
        <v>1501</v>
      </c>
      <c r="J1041" s="14" t="s">
        <v>269</v>
      </c>
      <c r="K1041" s="14" t="str">
        <f>_xlfn.XLOOKUP(CONCATENATE(O1041," ",U1041),'Liste BT'!$J:$J,'Liste BT'!$C:$C,0)</f>
        <v>15370</v>
      </c>
      <c r="L1041" s="14"/>
      <c r="M1041" s="68" t="str">
        <f>IF(N1041=0,"",_xlfn.XLOOKUP(N1041,'Liste des sites'!$E:$E,'Liste des sites'!$O:$O,""))</f>
        <v>Neuchâtel</v>
      </c>
      <c r="N1041" s="14" t="str">
        <f t="shared" si="234"/>
        <v>SALT STORE CHAUX-DE-FONDS</v>
      </c>
      <c r="O1041" s="69" t="str">
        <f>IF(N1041=0,"",_xlfn.XLOOKUP(N1041,'Liste des sites'!$E:$E,'Liste des sites'!$D:$D,""))</f>
        <v>18247</v>
      </c>
      <c r="P1041" s="14" t="s">
        <v>1641</v>
      </c>
      <c r="Q1041" s="103" t="s">
        <v>544</v>
      </c>
      <c r="R1041" s="69" t="str">
        <f t="shared" si="232"/>
        <v>18247 Vitrerie intérieure et extérieure</v>
      </c>
      <c r="S1041" s="103"/>
      <c r="T1041" s="14">
        <f>IF(S1041="",0,_xlfn.XLOOKUP(S1041,'Clés appart'!$D:$D,'Clés appart'!$G:$G,0))</f>
        <v>0</v>
      </c>
      <c r="U1041" s="69" t="s">
        <v>544</v>
      </c>
      <c r="V1041" s="69" t="s">
        <v>544</v>
      </c>
      <c r="W1041" s="69" t="str">
        <f>_xlfn.XLOOKUP(R1041,'Liste BT'!$J:$J,'Liste BT'!$K:$K,"")</f>
        <v>A02</v>
      </c>
      <c r="X1041" s="109"/>
      <c r="Y1041" s="13">
        <v>2</v>
      </c>
      <c r="Z1041" s="71">
        <f>SUM(AF1041:BU1041)</f>
        <v>0</v>
      </c>
      <c r="AA1041" s="72">
        <f t="shared" si="240"/>
        <v>0</v>
      </c>
      <c r="AB1041" s="72">
        <f t="shared" si="241"/>
        <v>0</v>
      </c>
      <c r="AC1041" s="72">
        <f t="shared" si="242"/>
        <v>0</v>
      </c>
      <c r="AD1041" s="72">
        <f t="shared" si="243"/>
        <v>0</v>
      </c>
      <c r="AF1041" s="115"/>
      <c r="AG1041" s="115"/>
      <c r="AH1041" s="115"/>
      <c r="AI1041" s="115"/>
      <c r="AJ1041" s="115"/>
      <c r="AK1041" s="115"/>
      <c r="AL1041" s="115"/>
      <c r="AM1041" s="115"/>
      <c r="AN1041" s="115" t="s">
        <v>1005</v>
      </c>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c r="BJ1041" s="115"/>
      <c r="BK1041" s="115"/>
      <c r="BL1041" s="115"/>
      <c r="BM1041" s="115"/>
      <c r="BN1041" s="115"/>
      <c r="BO1041" s="115"/>
      <c r="BP1041" s="115"/>
      <c r="BQ1041" s="115"/>
      <c r="BR1041" s="115"/>
      <c r="BS1041" s="115"/>
      <c r="BT1041" s="115"/>
      <c r="BU1041" s="115"/>
    </row>
    <row r="1042" spans="1:73" ht="51" customHeight="1" x14ac:dyDescent="0.3">
      <c r="A1042" s="67" t="s">
        <v>500</v>
      </c>
      <c r="B1042" s="143" cm="1">
        <f t="array" ref="B1042">IF(COUNTA(AF1042:BU1042)=0,"",_xlfn.XLOOKUP(INDEX(AF1042:BU1042,MATCH(FALSE,ISBLANK(AF1042:BU1042),0)),$AF1042:$BU1042,$AF$738:$BU$738,0))</f>
        <v>45937</v>
      </c>
      <c r="C1042" s="67" t="s">
        <v>785</v>
      </c>
      <c r="D1042" s="67" t="s">
        <v>812</v>
      </c>
      <c r="E1042" s="67">
        <v>2404263110</v>
      </c>
      <c r="F1042" s="12"/>
      <c r="G1042" s="12"/>
      <c r="H1042" s="12" t="s">
        <v>1501</v>
      </c>
      <c r="J1042" s="14" t="s">
        <v>271</v>
      </c>
      <c r="K1042" s="14" t="str">
        <f>_xlfn.XLOOKUP(CONCATENATE(O1042," ",U1042),'Liste BT'!$J:$J,'Liste BT'!$C:$C,0)</f>
        <v>15374</v>
      </c>
      <c r="L1042" s="14"/>
      <c r="M1042" s="68" t="str">
        <f>IF(N1042=0,"",_xlfn.XLOOKUP(N1042,'Liste des sites'!$E:$E,'Liste des sites'!$O:$O,""))</f>
        <v>Neuchâtel</v>
      </c>
      <c r="N1042" s="14" t="str">
        <f t="shared" si="234"/>
        <v>SALT STORE NEUCHÂTEL</v>
      </c>
      <c r="O1042" s="69" t="str">
        <f>IF(N1042=0,"",_xlfn.XLOOKUP(N1042,'Liste des sites'!$E:$E,'Liste des sites'!$D:$D,""))</f>
        <v>18246</v>
      </c>
      <c r="P1042" s="14" t="s">
        <v>1644</v>
      </c>
      <c r="Q1042" s="103" t="s">
        <v>544</v>
      </c>
      <c r="R1042" s="69" t="str">
        <f t="shared" si="232"/>
        <v>18246 Vitrerie intérieure et extérieure</v>
      </c>
      <c r="S1042" s="103"/>
      <c r="T1042" s="14">
        <f>IF(S1042="",0,_xlfn.XLOOKUP(S1042,'Clés appart'!$D:$D,'Clés appart'!$G:$G,0))</f>
        <v>0</v>
      </c>
      <c r="U1042" s="69" t="s">
        <v>544</v>
      </c>
      <c r="V1042" s="69" t="s">
        <v>544</v>
      </c>
      <c r="W1042" s="69" t="str">
        <f>_xlfn.XLOOKUP(R1042,'Liste BT'!$J:$J,'Liste BT'!$K:$K,"")</f>
        <v>H01</v>
      </c>
      <c r="X1042" s="109"/>
      <c r="Y1042" s="13">
        <v>1.58</v>
      </c>
      <c r="Z1042" s="71">
        <f t="shared" ref="Z1042" si="244">SUM(AF1042:BU1042)</f>
        <v>0</v>
      </c>
      <c r="AA1042" s="72">
        <f t="shared" si="240"/>
        <v>0</v>
      </c>
      <c r="AB1042" s="72">
        <f t="shared" si="241"/>
        <v>0</v>
      </c>
      <c r="AC1042" s="72">
        <f t="shared" si="242"/>
        <v>0</v>
      </c>
      <c r="AD1042" s="72">
        <f t="shared" si="243"/>
        <v>0</v>
      </c>
      <c r="AF1042" s="115"/>
      <c r="AG1042" s="115"/>
      <c r="AH1042" s="115"/>
      <c r="AI1042" s="115"/>
      <c r="AJ1042" s="115"/>
      <c r="AK1042" s="115"/>
      <c r="AL1042" s="115"/>
      <c r="AM1042" s="115"/>
      <c r="AN1042" s="115" t="s">
        <v>1005</v>
      </c>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c r="BJ1042" s="115"/>
      <c r="BK1042" s="115"/>
      <c r="BL1042" s="115"/>
      <c r="BM1042" s="115"/>
      <c r="BN1042" s="115"/>
      <c r="BO1042" s="115"/>
      <c r="BP1042" s="115"/>
      <c r="BQ1042" s="115"/>
      <c r="BR1042" s="115"/>
      <c r="BS1042" s="115"/>
      <c r="BT1042" s="115"/>
      <c r="BU1042" s="115"/>
    </row>
    <row r="1043" spans="1:73" ht="51" customHeight="1" x14ac:dyDescent="0.3">
      <c r="A1043" s="67" t="s">
        <v>500</v>
      </c>
      <c r="B1043" s="143" cm="1">
        <f t="array" ref="B1043">IF(COUNTA(AF1043:BU1043)=0,"",_xlfn.XLOOKUP(INDEX(AF1043:BU1043,MATCH(FALSE,ISBLANK(AF1043:BU1043),0)),$AF1043:$BU1043,$AF$738:$BU$738,0))</f>
        <v>45937</v>
      </c>
      <c r="C1043" s="67" t="s">
        <v>785</v>
      </c>
      <c r="D1043" s="67" t="s">
        <v>812</v>
      </c>
      <c r="E1043" s="67">
        <v>2404263110</v>
      </c>
      <c r="F1043" s="12"/>
      <c r="G1043" s="12"/>
      <c r="H1043" s="12" t="s">
        <v>1501</v>
      </c>
      <c r="J1043" s="14" t="s">
        <v>440</v>
      </c>
      <c r="K1043" s="14">
        <f>_xlfn.XLOOKUP(CONCATENATE(O1043," ",U1043),'Liste BT'!$J:$J,'Liste BT'!$C:$C,0)</f>
        <v>0</v>
      </c>
      <c r="L1043" s="14"/>
      <c r="M1043" s="68" t="str">
        <f>IF(N1043=0,"",_xlfn.XLOOKUP(N1043,'Liste des sites'!$E:$E,'Liste des sites'!$O:$O,""))</f>
        <v>Neuchâtel</v>
      </c>
      <c r="N1043" s="14" t="str">
        <f t="shared" si="234"/>
        <v>Coop - Maladière restaurant - SAP 3262</v>
      </c>
      <c r="O1043" s="69" t="str">
        <f>IF(N1043=0,"",_xlfn.XLOOKUP(N1043,'Liste des sites'!$E:$E,'Liste des sites'!$D:$D,""))</f>
        <v>1736</v>
      </c>
      <c r="P1043" s="14" t="s">
        <v>1840</v>
      </c>
      <c r="Q1043" s="103" t="s">
        <v>545</v>
      </c>
      <c r="R1043" s="69" t="str">
        <f t="shared" si="232"/>
        <v>1736 Terasse et vitres</v>
      </c>
      <c r="S1043" s="103"/>
      <c r="T1043" s="14">
        <f>IF(S1043="",0,_xlfn.XLOOKUP(S1043,'Clés appart'!$D:$D,'Clés appart'!$G:$G,0))</f>
        <v>0</v>
      </c>
      <c r="U1043" s="69" t="s">
        <v>545</v>
      </c>
      <c r="V1043" s="69" t="s">
        <v>545</v>
      </c>
      <c r="W1043" s="69" t="str">
        <f>_xlfn.XLOOKUP(R1043,'Liste BT'!$J:$J,'Liste BT'!$K:$K,"")</f>
        <v/>
      </c>
      <c r="X1043" s="109"/>
      <c r="Y1043" s="13">
        <v>4</v>
      </c>
      <c r="Z1043" s="71">
        <f>SUM(AF1043:BU1043)</f>
        <v>0</v>
      </c>
      <c r="AA1043" s="72">
        <f t="shared" si="240"/>
        <v>0</v>
      </c>
      <c r="AB1043" s="72">
        <f t="shared" si="241"/>
        <v>0</v>
      </c>
      <c r="AC1043" s="72">
        <f t="shared" si="242"/>
        <v>0</v>
      </c>
      <c r="AD1043" s="72">
        <f t="shared" si="243"/>
        <v>0</v>
      </c>
      <c r="AF1043" s="115"/>
      <c r="AG1043" s="115"/>
      <c r="AH1043" s="115"/>
      <c r="AI1043" s="115"/>
      <c r="AJ1043" s="115"/>
      <c r="AK1043" s="115"/>
      <c r="AL1043" s="115"/>
      <c r="AM1043" s="115"/>
      <c r="AN1043" s="115" t="s">
        <v>1005</v>
      </c>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c r="BJ1043" s="115"/>
      <c r="BK1043" s="115"/>
      <c r="BL1043" s="115"/>
      <c r="BM1043" s="115"/>
      <c r="BN1043" s="115"/>
      <c r="BO1043" s="115"/>
      <c r="BP1043" s="115"/>
      <c r="BQ1043" s="115"/>
      <c r="BR1043" s="115"/>
      <c r="BS1043" s="115"/>
      <c r="BT1043" s="115"/>
      <c r="BU1043" s="115"/>
    </row>
    <row r="1044" spans="1:73" ht="51" customHeight="1" x14ac:dyDescent="0.3">
      <c r="A1044" s="67" t="s">
        <v>500</v>
      </c>
      <c r="B1044" s="143" cm="1">
        <f t="array" ref="B1044">IF(COUNTA(AF1044:BU1044)=0,"",_xlfn.XLOOKUP(INDEX(AF1044:BU1044,MATCH(FALSE,ISBLANK(AF1044:BU1044),0)),$AF1044:$BU1044,$AF$738:$BU$738,0))</f>
        <v>45937</v>
      </c>
      <c r="C1044" s="67" t="s">
        <v>788</v>
      </c>
      <c r="D1044" s="67" t="s">
        <v>819</v>
      </c>
      <c r="E1044" s="67">
        <v>2504266871</v>
      </c>
      <c r="F1044" s="12"/>
      <c r="G1044" s="12"/>
      <c r="H1044" s="12" t="s">
        <v>1501</v>
      </c>
      <c r="J1044" s="14" t="s">
        <v>334</v>
      </c>
      <c r="K1044" s="14" t="str">
        <f>_xlfn.XLOOKUP(CONCATENATE(O1044," ",U1044),'Liste BT'!$J:$J,'Liste BT'!$C:$C,0)</f>
        <v>13625</v>
      </c>
      <c r="L1044" s="14"/>
      <c r="M1044" s="68" t="str">
        <f>IF(N1044=0,"",_xlfn.XLOOKUP(N1044,'Liste des sites'!$E:$E,'Liste des sites'!$O:$O,""))</f>
        <v>Jura</v>
      </c>
      <c r="N1044" s="14" t="str">
        <f t="shared" si="234"/>
        <v>Coop -  Courroux Neu Musterhaus - SAP 5063</v>
      </c>
      <c r="O1044" s="69" t="str">
        <f>IF(N1044=0,"",_xlfn.XLOOKUP(N1044,'Liste des sites'!$E:$E,'Liste des sites'!$D:$D,""))</f>
        <v>1770</v>
      </c>
      <c r="P1044" s="14" t="s">
        <v>2344</v>
      </c>
      <c r="Q1044" s="103" t="s">
        <v>544</v>
      </c>
      <c r="R1044" s="69" t="str">
        <f t="shared" si="232"/>
        <v>1770 Vitrerie intérieure et extérieure</v>
      </c>
      <c r="S1044" s="103"/>
      <c r="T1044" s="14">
        <f>IF(S1044="",0,_xlfn.XLOOKUP(S1044,'Clés appart'!$D:$D,'Clés appart'!$G:$G,0))</f>
        <v>0</v>
      </c>
      <c r="U1044" s="69" t="s">
        <v>544</v>
      </c>
      <c r="V1044" s="69" t="s">
        <v>544</v>
      </c>
      <c r="W1044" s="69" t="str">
        <f>_xlfn.XLOOKUP(R1044,'Liste BT'!$J:$J,'Liste BT'!$K:$K,"")</f>
        <v>A02</v>
      </c>
      <c r="X1044" s="109"/>
      <c r="Y1044" s="13">
        <v>5</v>
      </c>
      <c r="Z1044" s="71">
        <f t="shared" ref="Z1044" si="245">SUM(AF1044:BU1044)</f>
        <v>0</v>
      </c>
      <c r="AA1044" s="72">
        <f t="shared" si="240"/>
        <v>0</v>
      </c>
      <c r="AB1044" s="72">
        <f t="shared" si="241"/>
        <v>0</v>
      </c>
      <c r="AC1044" s="72">
        <f t="shared" si="242"/>
        <v>0</v>
      </c>
      <c r="AD1044" s="72">
        <f t="shared" si="243"/>
        <v>0</v>
      </c>
      <c r="AF1044" s="115"/>
      <c r="AG1044" s="115"/>
      <c r="AH1044" s="115"/>
      <c r="AI1044" s="115"/>
      <c r="AJ1044" s="115"/>
      <c r="AK1044" s="115"/>
      <c r="AL1044" s="115"/>
      <c r="AM1044" s="115"/>
      <c r="AN1044" s="115" t="s">
        <v>1005</v>
      </c>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c r="BJ1044" s="115"/>
      <c r="BK1044" s="115"/>
      <c r="BL1044" s="115"/>
      <c r="BM1044" s="115"/>
      <c r="BN1044" s="115"/>
      <c r="BO1044" s="115"/>
      <c r="BP1044" s="115"/>
      <c r="BQ1044" s="115"/>
      <c r="BR1044" s="115"/>
      <c r="BS1044" s="115"/>
      <c r="BT1044" s="115"/>
      <c r="BU1044" s="115"/>
    </row>
    <row r="1045" spans="1:73" ht="51" customHeight="1" x14ac:dyDescent="0.3">
      <c r="A1045" s="67" t="s">
        <v>500</v>
      </c>
      <c r="B1045" s="143" cm="1">
        <f t="array" ref="B1045">IF(COUNTA(AF1045:BU1045)=0,"",_xlfn.XLOOKUP(INDEX(AF1045:BU1045,MATCH(FALSE,ISBLANK(AF1045:BU1045),0)),$AF1045:$BU1045,$AF$738:$BU$738,0))</f>
        <v>45937</v>
      </c>
      <c r="C1045" s="67" t="s">
        <v>788</v>
      </c>
      <c r="D1045" s="67" t="s">
        <v>819</v>
      </c>
      <c r="E1045" s="67">
        <v>2504266871</v>
      </c>
      <c r="F1045" s="12"/>
      <c r="G1045" s="12"/>
      <c r="H1045" s="12" t="s">
        <v>836</v>
      </c>
      <c r="J1045" s="14" t="s">
        <v>246</v>
      </c>
      <c r="K1045" s="14">
        <f>_xlfn.XLOOKUP(CONCATENATE(O1045," ",U1045),'Liste BT'!$J:$J,'Liste BT'!$C:$C,0)</f>
        <v>0</v>
      </c>
      <c r="L1045" s="14"/>
      <c r="M1045" s="68" t="str">
        <f>IF(N1045=0,"",_xlfn.XLOOKUP(N1045,'Liste des sites'!$E:$E,'Liste des sites'!$O:$O,""))</f>
        <v>Neuchâtel</v>
      </c>
      <c r="N1045" s="14" t="str">
        <f t="shared" si="234"/>
        <v>Coop - Le Landeron - SAP 4152</v>
      </c>
      <c r="O1045" s="69" t="str">
        <f>IF(N1045=0,"",_xlfn.XLOOKUP(N1045,'Liste des sites'!$E:$E,'Liste des sites'!$D:$D,""))</f>
        <v>1804</v>
      </c>
      <c r="P1045" s="14" t="s">
        <v>1829</v>
      </c>
      <c r="Q1045" s="103" t="s">
        <v>749</v>
      </c>
      <c r="R1045" s="69" t="str">
        <f t="shared" si="232"/>
        <v>1804 Parking intérieur</v>
      </c>
      <c r="S1045" s="103"/>
      <c r="T1045" s="14">
        <f>IF(S1045="",0,_xlfn.XLOOKUP(S1045,'Clés appart'!$D:$D,'Clés appart'!$G:$G,0))</f>
        <v>0</v>
      </c>
      <c r="U1045" s="69" t="s">
        <v>550</v>
      </c>
      <c r="V1045" s="69" t="s">
        <v>550</v>
      </c>
      <c r="W1045" s="69" t="str">
        <f>_xlfn.XLOOKUP(R1045,'Liste BT'!$J:$J,'Liste BT'!$K:$K,"")</f>
        <v/>
      </c>
      <c r="X1045" s="109"/>
      <c r="Y1045" s="13">
        <v>2</v>
      </c>
      <c r="Z1045" s="71">
        <f>SUM(AF1045:BU1045)</f>
        <v>0</v>
      </c>
      <c r="AA1045" s="72">
        <f t="shared" si="240"/>
        <v>0</v>
      </c>
      <c r="AB1045" s="72">
        <f t="shared" si="241"/>
        <v>0</v>
      </c>
      <c r="AC1045" s="72">
        <f t="shared" si="242"/>
        <v>0</v>
      </c>
      <c r="AD1045" s="72">
        <f t="shared" si="243"/>
        <v>0</v>
      </c>
      <c r="AF1045" s="115"/>
      <c r="AG1045" s="115"/>
      <c r="AH1045" s="115"/>
      <c r="AI1045" s="115"/>
      <c r="AJ1045" s="115"/>
      <c r="AK1045" s="115"/>
      <c r="AL1045" s="115"/>
      <c r="AM1045" s="115"/>
      <c r="AN1045" s="115" t="s">
        <v>1005</v>
      </c>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c r="BJ1045" s="115"/>
      <c r="BK1045" s="115"/>
      <c r="BL1045" s="115"/>
      <c r="BM1045" s="115"/>
      <c r="BN1045" s="115"/>
      <c r="BO1045" s="115"/>
      <c r="BP1045" s="115"/>
      <c r="BQ1045" s="115"/>
      <c r="BR1045" s="115"/>
      <c r="BS1045" s="115"/>
      <c r="BT1045" s="115"/>
      <c r="BU1045" s="115"/>
    </row>
    <row r="1046" spans="1:73" ht="51" customHeight="1" x14ac:dyDescent="0.3">
      <c r="A1046" s="67" t="s">
        <v>500</v>
      </c>
      <c r="B1046" s="143" cm="1">
        <f t="array" ref="B1046">IF(COUNTA(AF1046:BU1046)=0,"",_xlfn.XLOOKUP(INDEX(AF1046:BU1046,MATCH(FALSE,ISBLANK(AF1046:BU1046),0)),$AF1046:$BU1046,$AF$738:$BU$738,0))</f>
        <v>45938</v>
      </c>
      <c r="C1046" s="67" t="s">
        <v>788</v>
      </c>
      <c r="D1046" s="67" t="s">
        <v>819</v>
      </c>
      <c r="E1046" s="67">
        <v>2504266871</v>
      </c>
      <c r="F1046" s="12"/>
      <c r="G1046" s="12"/>
      <c r="H1046" s="12" t="s">
        <v>836</v>
      </c>
      <c r="J1046" s="14"/>
      <c r="K1046" s="14">
        <f>_xlfn.XLOOKUP(CONCATENATE(O1046," ",U1046),'Liste BT'!$J:$J,'Liste BT'!$C:$C,0)</f>
        <v>0</v>
      </c>
      <c r="L1046" s="14"/>
      <c r="M1046" s="68" t="str">
        <f>IF(N1046=0,"",_xlfn.XLOOKUP(N1046,'Liste des sites'!$E:$E,'Liste des sites'!$O:$O,""))</f>
        <v>Neuchâtel</v>
      </c>
      <c r="N1046" s="14" t="str">
        <f t="shared" si="234"/>
        <v>Coop - Colombier - SAP 2426</v>
      </c>
      <c r="O1046" s="69" t="str">
        <f>IF(N1046=0,"",_xlfn.XLOOKUP(N1046,'Liste des sites'!$E:$E,'Liste des sites'!$D:$D,""))</f>
        <v>1767</v>
      </c>
      <c r="P1046" s="14" t="s">
        <v>1194</v>
      </c>
      <c r="Q1046" s="103" t="s">
        <v>2774</v>
      </c>
      <c r="R1046" s="69" t="str">
        <f t="shared" si="232"/>
        <v/>
      </c>
      <c r="S1046" s="103"/>
      <c r="T1046" s="14">
        <f>IF(S1046="",0,_xlfn.XLOOKUP(S1046,'Clés appart'!$D:$D,'Clés appart'!$G:$G,0))</f>
        <v>0</v>
      </c>
      <c r="U1046" s="69"/>
      <c r="V1046" s="69"/>
      <c r="W1046" s="69" t="str">
        <f>_xlfn.XLOOKUP(R1046,'Liste BT'!$J:$J,'Liste BT'!$K:$K,"")</f>
        <v/>
      </c>
      <c r="X1046" s="103" t="s">
        <v>2774</v>
      </c>
      <c r="Y1046" s="13">
        <v>3</v>
      </c>
      <c r="Z1046" s="71">
        <f t="shared" ref="Z1046:Z1069" si="246">SUM(AF1046:BU1046)</f>
        <v>0</v>
      </c>
      <c r="AA1046" s="72">
        <f t="shared" si="236"/>
        <v>0</v>
      </c>
      <c r="AB1046" s="72">
        <f t="shared" si="237"/>
        <v>0</v>
      </c>
      <c r="AC1046" s="72">
        <f t="shared" si="238"/>
        <v>0</v>
      </c>
      <c r="AD1046" s="72">
        <f t="shared" si="239"/>
        <v>0</v>
      </c>
      <c r="AF1046" s="115"/>
      <c r="AG1046" s="115"/>
      <c r="AH1046" s="115"/>
      <c r="AI1046" s="115"/>
      <c r="AJ1046" s="115"/>
      <c r="AK1046" s="115"/>
      <c r="AL1046" s="115"/>
      <c r="AM1046" s="115"/>
      <c r="AN1046" s="115"/>
      <c r="AO1046" s="115" t="s">
        <v>1005</v>
      </c>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c r="BJ1046" s="115"/>
      <c r="BK1046" s="115"/>
      <c r="BL1046" s="115"/>
      <c r="BM1046" s="115"/>
      <c r="BN1046" s="115"/>
      <c r="BO1046" s="115"/>
      <c r="BP1046" s="115"/>
      <c r="BQ1046" s="115"/>
      <c r="BR1046" s="115"/>
      <c r="BS1046" s="115"/>
      <c r="BT1046" s="115"/>
      <c r="BU1046" s="115"/>
    </row>
    <row r="1047" spans="1:73" ht="51" customHeight="1" x14ac:dyDescent="0.3">
      <c r="A1047" s="67" t="s">
        <v>500</v>
      </c>
      <c r="B1047" s="143" cm="1">
        <f t="array" ref="B1047">IF(COUNTA(AF1047:BU1047)=0,"",_xlfn.XLOOKUP(INDEX(AF1047:BU1047,MATCH(FALSE,ISBLANK(AF1047:BU1047),0)),$AF1047:$BU1047,$AF$738:$BU$738,0))</f>
        <v>45938</v>
      </c>
      <c r="C1047" s="67" t="s">
        <v>788</v>
      </c>
      <c r="D1047" s="67" t="s">
        <v>819</v>
      </c>
      <c r="E1047" s="67">
        <v>2504266871</v>
      </c>
      <c r="F1047" s="12"/>
      <c r="G1047" s="12"/>
      <c r="H1047" s="12" t="s">
        <v>2746</v>
      </c>
      <c r="J1047" s="14"/>
      <c r="K1047" s="14">
        <f>_xlfn.XLOOKUP(CONCATENATE(O1047," ",U1047),'Liste BT'!$J:$J,'Liste BT'!$C:$C,0)</f>
        <v>0</v>
      </c>
      <c r="L1047" s="14"/>
      <c r="M1047" s="68" t="str">
        <f>IF(N1047=0,"",_xlfn.XLOOKUP(N1047,'Liste des sites'!$E:$E,'Liste des sites'!$O:$O,""))</f>
        <v>Neuchâtel</v>
      </c>
      <c r="N1047" s="14" t="str">
        <f t="shared" si="234"/>
        <v>TOPNET SA - Neuchâtel</v>
      </c>
      <c r="O1047" s="69" t="str">
        <f>IF(N1047=0,"",_xlfn.XLOOKUP(N1047,'Liste des sites'!$E:$E,'Liste des sites'!$D:$D,""))</f>
        <v>14532</v>
      </c>
      <c r="P1047" s="14" t="s">
        <v>1423</v>
      </c>
      <c r="Q1047" s="103" t="s">
        <v>2769</v>
      </c>
      <c r="R1047" s="69" t="str">
        <f t="shared" si="232"/>
        <v/>
      </c>
      <c r="S1047" s="103"/>
      <c r="T1047" s="14">
        <f>IF(S1047="",0,_xlfn.XLOOKUP(S1047,'Clés appart'!$D:$D,'Clés appart'!$G:$G,0))</f>
        <v>0</v>
      </c>
      <c r="U1047" s="69"/>
      <c r="V1047" s="69"/>
      <c r="W1047" s="69" t="str">
        <f>_xlfn.XLOOKUP(R1047,'Liste BT'!$J:$J,'Liste BT'!$K:$K,"")</f>
        <v/>
      </c>
      <c r="X1047" s="103" t="s">
        <v>2769</v>
      </c>
      <c r="Y1047" s="13">
        <v>1</v>
      </c>
      <c r="Z1047" s="71">
        <f t="shared" si="246"/>
        <v>0</v>
      </c>
      <c r="AA1047" s="72">
        <f t="shared" ref="AA1047:AA1068" si="247">COUNTIF($AF1047:$BU1047,"Abs")</f>
        <v>0</v>
      </c>
      <c r="AB1047" s="72">
        <f t="shared" ref="AB1047:AB1068" si="248">COUNTIF($AF1047:$BU1047,"CP")</f>
        <v>0</v>
      </c>
      <c r="AC1047" s="72">
        <f t="shared" ref="AC1047:AC1068" si="249">COUNTIF($AF1047:$BU1047,"MA")</f>
        <v>0</v>
      </c>
      <c r="AD1047" s="72">
        <f t="shared" ref="AD1047:AD1068" si="250">COUNTIF($AF1047:$BU1047,"F")</f>
        <v>0</v>
      </c>
      <c r="AF1047" s="115"/>
      <c r="AG1047" s="115"/>
      <c r="AH1047" s="115"/>
      <c r="AI1047" s="115"/>
      <c r="AJ1047" s="115"/>
      <c r="AK1047" s="115"/>
      <c r="AL1047" s="115"/>
      <c r="AM1047" s="115"/>
      <c r="AN1047" s="115"/>
      <c r="AO1047" s="115" t="s">
        <v>1005</v>
      </c>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c r="BJ1047" s="115"/>
      <c r="BK1047" s="115"/>
      <c r="BL1047" s="115"/>
      <c r="BM1047" s="115"/>
      <c r="BN1047" s="115"/>
      <c r="BO1047" s="115"/>
      <c r="BP1047" s="115"/>
      <c r="BQ1047" s="115"/>
      <c r="BR1047" s="115"/>
      <c r="BS1047" s="115"/>
      <c r="BT1047" s="115"/>
      <c r="BU1047" s="115"/>
    </row>
    <row r="1048" spans="1:73" ht="51" customHeight="1" x14ac:dyDescent="0.3">
      <c r="A1048" s="67" t="s">
        <v>500</v>
      </c>
      <c r="B1048" s="143" cm="1">
        <f t="array" ref="B1048">IF(COUNTA(AF1048:BU1048)=0,"",_xlfn.XLOOKUP(INDEX(AF1048:BU1048,MATCH(FALSE,ISBLANK(AF1048:BU1048),0)),$AF1048:$BU1048,$AF$738:$BU$738,0))</f>
        <v>45938</v>
      </c>
      <c r="C1048" s="67" t="s">
        <v>785</v>
      </c>
      <c r="D1048" s="67" t="s">
        <v>812</v>
      </c>
      <c r="E1048" s="67">
        <v>2404263110</v>
      </c>
      <c r="F1048" s="12"/>
      <c r="G1048" s="12"/>
      <c r="H1048" s="12" t="s">
        <v>1501</v>
      </c>
      <c r="J1048" s="14" t="s">
        <v>284</v>
      </c>
      <c r="K1048" s="14" t="str">
        <f>_xlfn.XLOOKUP(CONCATENATE(O1048," ",U1048),'Liste BT'!$J:$J,'Liste BT'!$C:$C,0)</f>
        <v>16088</v>
      </c>
      <c r="L1048" s="14"/>
      <c r="M1048" s="68" t="str">
        <f>IF(N1048=0,"",_xlfn.XLOOKUP(N1048,'Liste des sites'!$E:$E,'Liste des sites'!$O:$O,""))</f>
        <v>Jura</v>
      </c>
      <c r="N1048" s="14" t="str">
        <f t="shared" si="234"/>
        <v xml:space="preserve">BENU Delémont Gare </v>
      </c>
      <c r="O1048" s="69" t="str">
        <f>IF(N1048=0,"",_xlfn.XLOOKUP(N1048,'Liste des sites'!$E:$E,'Liste des sites'!$D:$D,""))</f>
        <v>18756</v>
      </c>
      <c r="P1048" s="14" t="s">
        <v>2405</v>
      </c>
      <c r="Q1048" s="103" t="s">
        <v>544</v>
      </c>
      <c r="R1048" s="69" t="str">
        <f t="shared" si="232"/>
        <v>18756 Vitrerie intérieure et extérieure</v>
      </c>
      <c r="S1048" s="103"/>
      <c r="T1048" s="14">
        <f>IF(S1048="",0,_xlfn.XLOOKUP(S1048,'Clés appart'!$D:$D,'Clés appart'!$G:$G,0))</f>
        <v>0</v>
      </c>
      <c r="U1048" s="69" t="s">
        <v>544</v>
      </c>
      <c r="V1048" s="69" t="s">
        <v>544</v>
      </c>
      <c r="W1048" s="69" t="str">
        <f>_xlfn.XLOOKUP(R1048,'Liste BT'!$J:$J,'Liste BT'!$K:$K,"")</f>
        <v>A04</v>
      </c>
      <c r="X1048" s="109"/>
      <c r="Y1048" s="13">
        <v>2.0499999999999998</v>
      </c>
      <c r="Z1048" s="71">
        <f>SUM(AF1048:BU1048)</f>
        <v>0</v>
      </c>
      <c r="AA1048" s="72">
        <f t="shared" si="247"/>
        <v>0</v>
      </c>
      <c r="AB1048" s="72">
        <f t="shared" si="248"/>
        <v>0</v>
      </c>
      <c r="AC1048" s="72">
        <f t="shared" si="249"/>
        <v>0</v>
      </c>
      <c r="AD1048" s="72">
        <f t="shared" si="250"/>
        <v>0</v>
      </c>
      <c r="AF1048" s="115"/>
      <c r="AG1048" s="115"/>
      <c r="AH1048" s="115"/>
      <c r="AI1048" s="115"/>
      <c r="AJ1048" s="115"/>
      <c r="AK1048" s="115"/>
      <c r="AL1048" s="115"/>
      <c r="AM1048" s="115"/>
      <c r="AN1048" s="115"/>
      <c r="AO1048" s="115" t="s">
        <v>1005</v>
      </c>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c r="BJ1048" s="115"/>
      <c r="BK1048" s="115"/>
      <c r="BL1048" s="115"/>
      <c r="BM1048" s="115"/>
      <c r="BN1048" s="115"/>
      <c r="BO1048" s="115"/>
      <c r="BP1048" s="115"/>
      <c r="BQ1048" s="115"/>
      <c r="BR1048" s="115"/>
      <c r="BS1048" s="115"/>
      <c r="BT1048" s="115"/>
      <c r="BU1048" s="115"/>
    </row>
    <row r="1049" spans="1:73" ht="51" customHeight="1" x14ac:dyDescent="0.3">
      <c r="A1049" s="67" t="s">
        <v>500</v>
      </c>
      <c r="B1049" s="143" cm="1">
        <f t="array" ref="B1049">IF(COUNTA(AF1049:BU1049)=0,"",_xlfn.XLOOKUP(INDEX(AF1049:BU1049,MATCH(FALSE,ISBLANK(AF1049:BU1049),0)),$AF1049:$BU1049,$AF$738:$BU$738,0))</f>
        <v>45938</v>
      </c>
      <c r="C1049" s="67" t="s">
        <v>785</v>
      </c>
      <c r="D1049" s="67" t="s">
        <v>812</v>
      </c>
      <c r="E1049" s="67">
        <v>2404263110</v>
      </c>
      <c r="F1049" s="12"/>
      <c r="G1049" s="12"/>
      <c r="H1049" s="12" t="s">
        <v>1501</v>
      </c>
      <c r="J1049" s="14" t="s">
        <v>286</v>
      </c>
      <c r="K1049" s="14" t="str">
        <f>_xlfn.XLOOKUP(CONCATENATE(O1049," ",U1049),'Liste BT'!$J:$J,'Liste BT'!$C:$C,0)</f>
        <v>16089</v>
      </c>
      <c r="L1049" s="14"/>
      <c r="M1049" s="68" t="str">
        <f>IF(N1049=0,"",_xlfn.XLOOKUP(N1049,'Liste des sites'!$E:$E,'Liste des sites'!$O:$O,""))</f>
        <v>Jura</v>
      </c>
      <c r="N1049" s="14" t="str">
        <f t="shared" si="234"/>
        <v xml:space="preserve">BENU Delémont Ville    </v>
      </c>
      <c r="O1049" s="69" t="str">
        <f>IF(N1049=0,"",_xlfn.XLOOKUP(N1049,'Liste des sites'!$E:$E,'Liste des sites'!$D:$D,""))</f>
        <v>18757</v>
      </c>
      <c r="P1049" s="14" t="s">
        <v>2407</v>
      </c>
      <c r="Q1049" s="103" t="s">
        <v>544</v>
      </c>
      <c r="R1049" s="69" t="str">
        <f t="shared" si="232"/>
        <v>18757 Vitrerie intérieure et extérieure</v>
      </c>
      <c r="S1049" s="103"/>
      <c r="T1049" s="14">
        <f>IF(S1049="",0,_xlfn.XLOOKUP(S1049,'Clés appart'!$D:$D,'Clés appart'!$G:$G,0))</f>
        <v>0</v>
      </c>
      <c r="U1049" s="69" t="s">
        <v>544</v>
      </c>
      <c r="V1049" s="69" t="s">
        <v>544</v>
      </c>
      <c r="W1049" s="69" t="str">
        <f>_xlfn.XLOOKUP(R1049,'Liste BT'!$J:$J,'Liste BT'!$K:$K,"")</f>
        <v>H01</v>
      </c>
      <c r="X1049" s="109"/>
      <c r="Y1049" s="13">
        <v>0.96</v>
      </c>
      <c r="Z1049" s="71">
        <f>SUM(AF1049:BU1049)</f>
        <v>0</v>
      </c>
      <c r="AA1049" s="72">
        <f t="shared" si="247"/>
        <v>0</v>
      </c>
      <c r="AB1049" s="72">
        <f t="shared" si="248"/>
        <v>0</v>
      </c>
      <c r="AC1049" s="72">
        <f t="shared" si="249"/>
        <v>0</v>
      </c>
      <c r="AD1049" s="72">
        <f t="shared" si="250"/>
        <v>0</v>
      </c>
      <c r="AF1049" s="115"/>
      <c r="AG1049" s="115"/>
      <c r="AH1049" s="115"/>
      <c r="AI1049" s="115"/>
      <c r="AJ1049" s="115"/>
      <c r="AK1049" s="115"/>
      <c r="AL1049" s="115"/>
      <c r="AM1049" s="115"/>
      <c r="AN1049" s="115"/>
      <c r="AO1049" s="115" t="s">
        <v>1005</v>
      </c>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c r="BJ1049" s="115"/>
      <c r="BK1049" s="115"/>
      <c r="BL1049" s="115"/>
      <c r="BM1049" s="115"/>
      <c r="BN1049" s="115"/>
      <c r="BO1049" s="115"/>
      <c r="BP1049" s="115"/>
      <c r="BQ1049" s="115"/>
      <c r="BR1049" s="115"/>
      <c r="BS1049" s="115"/>
      <c r="BT1049" s="115"/>
      <c r="BU1049" s="115"/>
    </row>
    <row r="1050" spans="1:73" ht="51" customHeight="1" x14ac:dyDescent="0.3">
      <c r="A1050" s="67" t="s">
        <v>500</v>
      </c>
      <c r="B1050" s="143" cm="1">
        <f t="array" ref="B1050">IF(COUNTA(AF1050:BU1050)=0,"",_xlfn.XLOOKUP(INDEX(AF1050:BU1050,MATCH(FALSE,ISBLANK(AF1050:BU1050),0)),$AF1050:$BU1050,$AF$738:$BU$738,0))</f>
        <v>45938</v>
      </c>
      <c r="C1050" s="67" t="s">
        <v>785</v>
      </c>
      <c r="D1050" s="67" t="s">
        <v>812</v>
      </c>
      <c r="E1050" s="67">
        <v>2404263110</v>
      </c>
      <c r="F1050" s="12"/>
      <c r="G1050" s="12"/>
      <c r="H1050" s="12" t="s">
        <v>1501</v>
      </c>
      <c r="J1050" s="14" t="s">
        <v>288</v>
      </c>
      <c r="K1050" s="14" t="str">
        <f>_xlfn.XLOOKUP(CONCATENATE(O1050," ",U1050),'Liste BT'!$J:$J,'Liste BT'!$C:$C,0)</f>
        <v>14273</v>
      </c>
      <c r="L1050" s="14"/>
      <c r="M1050" s="68" t="str">
        <f>IF(N1050=0,"",_xlfn.XLOOKUP(N1050,'Liste des sites'!$E:$E,'Liste des sites'!$O:$O,""))</f>
        <v>Jura</v>
      </c>
      <c r="N1050" s="14" t="str">
        <f t="shared" si="234"/>
        <v>Pharmacie Porrentruy</v>
      </c>
      <c r="O1050" s="69" t="str">
        <f>IF(N1050=0,"",_xlfn.XLOOKUP(N1050,'Liste des sites'!$E:$E,'Liste des sites'!$D:$D,""))</f>
        <v>10064</v>
      </c>
      <c r="P1050" s="14" t="s">
        <v>2409</v>
      </c>
      <c r="Q1050" s="103" t="s">
        <v>744</v>
      </c>
      <c r="R1050" s="69" t="str">
        <f t="shared" si="232"/>
        <v>10064 Vitrerie extérieure</v>
      </c>
      <c r="S1050" s="103"/>
      <c r="T1050" s="14">
        <f>IF(S1050="",0,_xlfn.XLOOKUP(S1050,'Clés appart'!$D:$D,'Clés appart'!$G:$G,0))</f>
        <v>0</v>
      </c>
      <c r="U1050" s="69" t="s">
        <v>744</v>
      </c>
      <c r="V1050" s="69" t="s">
        <v>744</v>
      </c>
      <c r="W1050" s="69" t="str">
        <f>_xlfn.XLOOKUP(R1050,'Liste BT'!$J:$J,'Liste BT'!$K:$K,"")</f>
        <v>A02</v>
      </c>
      <c r="X1050" s="109"/>
      <c r="Y1050" s="13">
        <v>1.87</v>
      </c>
      <c r="Z1050" s="71">
        <f>SUM(AF1050:BU1050)</f>
        <v>0</v>
      </c>
      <c r="AA1050" s="72">
        <f t="shared" si="247"/>
        <v>0</v>
      </c>
      <c r="AB1050" s="72">
        <f t="shared" si="248"/>
        <v>0</v>
      </c>
      <c r="AC1050" s="72">
        <f t="shared" si="249"/>
        <v>0</v>
      </c>
      <c r="AD1050" s="72">
        <f t="shared" si="250"/>
        <v>0</v>
      </c>
      <c r="AF1050" s="115"/>
      <c r="AG1050" s="115"/>
      <c r="AH1050" s="115"/>
      <c r="AI1050" s="115"/>
      <c r="AJ1050" s="115"/>
      <c r="AK1050" s="115"/>
      <c r="AL1050" s="115"/>
      <c r="AM1050" s="115"/>
      <c r="AN1050" s="115"/>
      <c r="AO1050" s="115" t="s">
        <v>1005</v>
      </c>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c r="BJ1050" s="115"/>
      <c r="BK1050" s="115"/>
      <c r="BL1050" s="115"/>
      <c r="BM1050" s="115"/>
      <c r="BN1050" s="115"/>
      <c r="BO1050" s="115"/>
      <c r="BP1050" s="115"/>
      <c r="BQ1050" s="115"/>
      <c r="BR1050" s="115"/>
      <c r="BS1050" s="115"/>
      <c r="BT1050" s="115"/>
      <c r="BU1050" s="115"/>
    </row>
    <row r="1051" spans="1:73" ht="51" customHeight="1" x14ac:dyDescent="0.3">
      <c r="A1051" s="67" t="s">
        <v>500</v>
      </c>
      <c r="B1051" s="143" cm="1">
        <f t="array" ref="B1051">IF(COUNTA(AF1051:BU1051)=0,"",_xlfn.XLOOKUP(INDEX(AF1051:BU1051,MATCH(FALSE,ISBLANK(AF1051:BU1051),0)),$AF1051:$BU1051,$AF$738:$BU$738,0))</f>
        <v>45938</v>
      </c>
      <c r="C1051" s="67" t="s">
        <v>785</v>
      </c>
      <c r="D1051" s="67" t="s">
        <v>812</v>
      </c>
      <c r="E1051" s="67">
        <v>2404263110</v>
      </c>
      <c r="F1051" s="12"/>
      <c r="G1051" s="12"/>
      <c r="H1051" s="12" t="s">
        <v>1501</v>
      </c>
      <c r="J1051" s="14" t="s">
        <v>11</v>
      </c>
      <c r="K1051" s="14" t="str">
        <f>_xlfn.XLOOKUP(CONCATENATE(O1051," ",U1051),'Liste BT'!$J:$J,'Liste BT'!$C:$C,0)</f>
        <v>15368</v>
      </c>
      <c r="L1051" s="14"/>
      <c r="M1051" s="68" t="str">
        <f>IF(N1051=0,"",_xlfn.XLOOKUP(N1051,'Liste des sites'!$E:$E,'Liste des sites'!$O:$O,""))</f>
        <v>Jura</v>
      </c>
      <c r="N1051" s="14" t="str">
        <f t="shared" si="234"/>
        <v>SALT STORE DELÉMONT</v>
      </c>
      <c r="O1051" s="69" t="str">
        <f>IF(N1051=0,"",_xlfn.XLOOKUP(N1051,'Liste des sites'!$E:$E,'Liste des sites'!$D:$D,""))</f>
        <v>18248</v>
      </c>
      <c r="P1051" s="14" t="s">
        <v>2337</v>
      </c>
      <c r="Q1051" s="103" t="s">
        <v>544</v>
      </c>
      <c r="R1051" s="69" t="str">
        <f t="shared" si="232"/>
        <v>18248 Vitrerie intérieure et extérieure</v>
      </c>
      <c r="S1051" s="103"/>
      <c r="T1051" s="14">
        <f>IF(S1051="",0,_xlfn.XLOOKUP(S1051,'Clés appart'!$D:$D,'Clés appart'!$G:$G,0))</f>
        <v>0</v>
      </c>
      <c r="U1051" s="69" t="s">
        <v>544</v>
      </c>
      <c r="V1051" s="69" t="s">
        <v>544</v>
      </c>
      <c r="W1051" s="69" t="str">
        <f>_xlfn.XLOOKUP(R1051,'Liste BT'!$J:$J,'Liste BT'!$K:$K,"")</f>
        <v>A04</v>
      </c>
      <c r="X1051" s="109"/>
      <c r="Y1051" s="13">
        <v>3</v>
      </c>
      <c r="Z1051" s="71">
        <f t="shared" ref="Z1051" si="251">SUM(AF1051:BU1051)</f>
        <v>0</v>
      </c>
      <c r="AA1051" s="72">
        <f t="shared" si="247"/>
        <v>0</v>
      </c>
      <c r="AB1051" s="72">
        <f t="shared" si="248"/>
        <v>0</v>
      </c>
      <c r="AC1051" s="72">
        <f t="shared" si="249"/>
        <v>0</v>
      </c>
      <c r="AD1051" s="72">
        <f t="shared" si="250"/>
        <v>0</v>
      </c>
      <c r="AF1051" s="115"/>
      <c r="AG1051" s="115"/>
      <c r="AH1051" s="115"/>
      <c r="AI1051" s="115"/>
      <c r="AJ1051" s="115"/>
      <c r="AK1051" s="115"/>
      <c r="AL1051" s="115"/>
      <c r="AM1051" s="115"/>
      <c r="AN1051" s="115"/>
      <c r="AO1051" s="115" t="s">
        <v>1005</v>
      </c>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c r="BJ1051" s="115"/>
      <c r="BK1051" s="115"/>
      <c r="BL1051" s="115"/>
      <c r="BM1051" s="115"/>
      <c r="BN1051" s="115"/>
      <c r="BO1051" s="115"/>
      <c r="BP1051" s="115"/>
      <c r="BQ1051" s="115"/>
      <c r="BR1051" s="115"/>
      <c r="BS1051" s="115"/>
      <c r="BT1051" s="115"/>
      <c r="BU1051" s="115"/>
    </row>
    <row r="1052" spans="1:73" ht="51" customHeight="1" x14ac:dyDescent="0.3">
      <c r="A1052" s="67" t="s">
        <v>500</v>
      </c>
      <c r="B1052" s="143" cm="1">
        <f t="array" ref="B1052">IF(COUNTA(AF1052:BU1052)=0,"",_xlfn.XLOOKUP(INDEX(AF1052:BU1052,MATCH(FALSE,ISBLANK(AF1052:BU1052),0)),$AF1052:$BU1052,$AF$738:$BU$738,0))</f>
        <v>45938</v>
      </c>
      <c r="C1052" s="67" t="s">
        <v>788</v>
      </c>
      <c r="D1052" s="67" t="s">
        <v>819</v>
      </c>
      <c r="E1052" s="67">
        <v>2504266871</v>
      </c>
      <c r="F1052" s="12"/>
      <c r="G1052" s="12"/>
      <c r="H1052" s="12" t="s">
        <v>1501</v>
      </c>
      <c r="J1052" s="14" t="s">
        <v>316</v>
      </c>
      <c r="K1052" s="14">
        <f>_xlfn.XLOOKUP(CONCATENATE(O1052," ",U1052),'Liste BT'!$J:$J,'Liste BT'!$C:$C,0)</f>
        <v>0</v>
      </c>
      <c r="L1052" s="14"/>
      <c r="M1052" s="68" t="str">
        <f>IF(N1052=0,"",_xlfn.XLOOKUP(N1052,'Liste des sites'!$E:$E,'Liste des sites'!$O:$O,""))</f>
        <v>Jura</v>
      </c>
      <c r="N1052" s="14" t="str">
        <f t="shared" si="234"/>
        <v>Coop - Delémont Le Ticle Restaurant - SAP 5281</v>
      </c>
      <c r="O1052" s="69" t="str">
        <f>IF(N1052=0,"",_xlfn.XLOOKUP(N1052,'Liste des sites'!$E:$E,'Liste des sites'!$D:$D,""))</f>
        <v>1958</v>
      </c>
      <c r="P1052" s="14" t="s">
        <v>2363</v>
      </c>
      <c r="Q1052" s="103" t="s">
        <v>2775</v>
      </c>
      <c r="R1052" s="69" t="str">
        <f t="shared" si="232"/>
        <v>1958 Vitrerie intérieure et extérieure</v>
      </c>
      <c r="S1052" s="103"/>
      <c r="T1052" s="14">
        <f>IF(S1052="",0,_xlfn.XLOOKUP(S1052,'Clés appart'!$D:$D,'Clés appart'!$G:$G,0))</f>
        <v>0</v>
      </c>
      <c r="U1052" s="69" t="s">
        <v>544</v>
      </c>
      <c r="V1052" s="69" t="s">
        <v>544</v>
      </c>
      <c r="W1052" s="69" t="str">
        <f>_xlfn.XLOOKUP(R1052,'Liste BT'!$J:$J,'Liste BT'!$K:$K,"")</f>
        <v/>
      </c>
      <c r="X1052" s="103"/>
      <c r="Y1052" s="13">
        <v>2</v>
      </c>
      <c r="Z1052" s="71">
        <f>SUM(AF1052:BU1052)</f>
        <v>0</v>
      </c>
      <c r="AA1052" s="72">
        <f t="shared" si="247"/>
        <v>0</v>
      </c>
      <c r="AB1052" s="72">
        <f t="shared" si="248"/>
        <v>0</v>
      </c>
      <c r="AC1052" s="72">
        <f t="shared" si="249"/>
        <v>0</v>
      </c>
      <c r="AD1052" s="72">
        <f t="shared" si="250"/>
        <v>0</v>
      </c>
      <c r="AF1052" s="115"/>
      <c r="AG1052" s="115"/>
      <c r="AH1052" s="115"/>
      <c r="AI1052" s="115"/>
      <c r="AJ1052" s="115"/>
      <c r="AK1052" s="115"/>
      <c r="AL1052" s="115"/>
      <c r="AM1052" s="115"/>
      <c r="AN1052" s="115"/>
      <c r="AO1052" s="115" t="s">
        <v>1005</v>
      </c>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c r="BJ1052" s="115"/>
      <c r="BK1052" s="115"/>
      <c r="BL1052" s="115"/>
      <c r="BM1052" s="115"/>
      <c r="BN1052" s="115"/>
      <c r="BO1052" s="115"/>
      <c r="BP1052" s="115"/>
      <c r="BQ1052" s="115"/>
      <c r="BR1052" s="115"/>
      <c r="BS1052" s="115"/>
      <c r="BT1052" s="115"/>
      <c r="BU1052" s="115"/>
    </row>
    <row r="1053" spans="1:73" ht="51" customHeight="1" x14ac:dyDescent="0.3">
      <c r="A1053" s="67" t="s">
        <v>500</v>
      </c>
      <c r="B1053" s="143" cm="1">
        <f t="array" ref="B1053">IF(COUNTA(AF1053:BU1053)=0,"",_xlfn.XLOOKUP(INDEX(AF1053:BU1053,MATCH(FALSE,ISBLANK(AF1053:BU1053),0)),$AF1053:$BU1053,$AF$738:$BU$738,0))</f>
        <v>45939</v>
      </c>
      <c r="C1053" s="67" t="s">
        <v>788</v>
      </c>
      <c r="D1053" s="67" t="s">
        <v>819</v>
      </c>
      <c r="E1053" s="67">
        <v>2504266871</v>
      </c>
      <c r="F1053" s="12"/>
      <c r="G1053" s="12"/>
      <c r="H1053" s="12" t="s">
        <v>2746</v>
      </c>
      <c r="J1053" s="14"/>
      <c r="K1053" s="14">
        <f>_xlfn.XLOOKUP(CONCATENATE(O1053," ",U1053),'Liste BT'!$J:$J,'Liste BT'!$C:$C,0)</f>
        <v>0</v>
      </c>
      <c r="L1053" s="14"/>
      <c r="M1053" s="68" t="str">
        <f>IF(N1053=0,"",_xlfn.XLOOKUP(N1053,'Liste des sites'!$E:$E,'Liste des sites'!$O:$O,""))</f>
        <v>Neuchâtel</v>
      </c>
      <c r="N1053" s="14" t="str">
        <f t="shared" si="234"/>
        <v>TOPNET - La Chaux de Fonds</v>
      </c>
      <c r="O1053" s="69" t="str">
        <f>IF(N1053=0,"",_xlfn.XLOOKUP(N1053,'Liste des sites'!$E:$E,'Liste des sites'!$D:$D,""))</f>
        <v>19211</v>
      </c>
      <c r="P1053" s="14" t="s">
        <v>2298</v>
      </c>
      <c r="Q1053" s="103" t="s">
        <v>783</v>
      </c>
      <c r="R1053" s="69" t="str">
        <f t="shared" si="232"/>
        <v/>
      </c>
      <c r="S1053" s="103"/>
      <c r="T1053" s="14">
        <f>IF(S1053="",0,_xlfn.XLOOKUP(S1053,'Clés appart'!$D:$D,'Clés appart'!$G:$G,0))</f>
        <v>0</v>
      </c>
      <c r="U1053" s="69"/>
      <c r="V1053" s="69"/>
      <c r="W1053" s="69" t="str">
        <f>_xlfn.XLOOKUP(R1053,'Liste BT'!$J:$J,'Liste BT'!$K:$K,"")</f>
        <v/>
      </c>
      <c r="X1053" s="103" t="s">
        <v>783</v>
      </c>
      <c r="Y1053" s="13">
        <v>8</v>
      </c>
      <c r="Z1053" s="71">
        <f>SUM(AF1053:BU1053)</f>
        <v>0</v>
      </c>
      <c r="AA1053" s="72">
        <f t="shared" si="247"/>
        <v>0</v>
      </c>
      <c r="AB1053" s="72">
        <f t="shared" si="248"/>
        <v>0</v>
      </c>
      <c r="AC1053" s="72">
        <f t="shared" si="249"/>
        <v>0</v>
      </c>
      <c r="AD1053" s="72">
        <f t="shared" si="250"/>
        <v>0</v>
      </c>
      <c r="AF1053" s="115"/>
      <c r="AG1053" s="115"/>
      <c r="AH1053" s="115"/>
      <c r="AI1053" s="115"/>
      <c r="AJ1053" s="115"/>
      <c r="AK1053" s="115"/>
      <c r="AL1053" s="115"/>
      <c r="AM1053" s="115"/>
      <c r="AN1053" s="115"/>
      <c r="AO1053" s="115"/>
      <c r="AP1053" s="115" t="s">
        <v>1005</v>
      </c>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c r="BJ1053" s="115"/>
      <c r="BK1053" s="115"/>
      <c r="BL1053" s="115"/>
      <c r="BM1053" s="115"/>
      <c r="BN1053" s="115"/>
      <c r="BO1053" s="115"/>
      <c r="BP1053" s="115"/>
      <c r="BQ1053" s="115"/>
      <c r="BR1053" s="115"/>
      <c r="BS1053" s="115"/>
      <c r="BT1053" s="115"/>
      <c r="BU1053" s="115"/>
    </row>
    <row r="1054" spans="1:73" ht="51" customHeight="1" x14ac:dyDescent="0.3">
      <c r="A1054" s="67" t="s">
        <v>500</v>
      </c>
      <c r="B1054" s="143" cm="1">
        <f t="array" ref="B1054">IF(COUNTA(AF1054:BU1054)=0,"",_xlfn.XLOOKUP(INDEX(AF1054:BU1054,MATCH(FALSE,ISBLANK(AF1054:BU1054),0)),$AF1054:$BU1054,$AF$738:$BU$738,0))</f>
        <v>45939</v>
      </c>
      <c r="C1054" s="67" t="s">
        <v>785</v>
      </c>
      <c r="D1054" s="67" t="s">
        <v>812</v>
      </c>
      <c r="E1054" s="67">
        <v>2404263110</v>
      </c>
      <c r="F1054" s="12"/>
      <c r="G1054" s="12"/>
      <c r="H1054" s="12" t="s">
        <v>1501</v>
      </c>
      <c r="J1054" s="14" t="s">
        <v>316</v>
      </c>
      <c r="K1054" s="14">
        <f>_xlfn.XLOOKUP(CONCATENATE(O1054," ",U1054),'Liste BT'!$J:$J,'Liste BT'!$C:$C,0)</f>
        <v>0</v>
      </c>
      <c r="L1054" s="14"/>
      <c r="M1054" s="68" t="str">
        <f>IF(N1054=0,"",_xlfn.XLOOKUP(N1054,'Liste des sites'!$E:$E,'Liste des sites'!$O:$O,""))</f>
        <v>Jura</v>
      </c>
      <c r="N1054" s="14" t="str">
        <f t="shared" si="234"/>
        <v>Coop - Delémont Le Ticle Restaurant - SAP 5281</v>
      </c>
      <c r="O1054" s="69" t="str">
        <f>IF(N1054=0,"",_xlfn.XLOOKUP(N1054,'Liste des sites'!$E:$E,'Liste des sites'!$D:$D,""))</f>
        <v>1958</v>
      </c>
      <c r="P1054" s="14" t="s">
        <v>2363</v>
      </c>
      <c r="Q1054" s="103" t="s">
        <v>2775</v>
      </c>
      <c r="R1054" s="69" t="str">
        <f t="shared" si="232"/>
        <v>1958 Vitrerie intérieure et extérieure</v>
      </c>
      <c r="S1054" s="103"/>
      <c r="T1054" s="14">
        <f>IF(S1054="",0,_xlfn.XLOOKUP(S1054,'Clés appart'!$D:$D,'Clés appart'!$G:$G,0))</f>
        <v>0</v>
      </c>
      <c r="U1054" s="69" t="s">
        <v>544</v>
      </c>
      <c r="V1054" s="69" t="s">
        <v>544</v>
      </c>
      <c r="W1054" s="69" t="str">
        <f>_xlfn.XLOOKUP(R1054,'Liste BT'!$J:$J,'Liste BT'!$K:$K,"")</f>
        <v/>
      </c>
      <c r="X1054" s="103"/>
      <c r="Y1054" s="13">
        <v>2</v>
      </c>
      <c r="Z1054" s="71">
        <f t="shared" ref="Z1054" si="252">SUM(AF1054:BU1054)</f>
        <v>0</v>
      </c>
      <c r="AA1054" s="72">
        <f t="shared" si="247"/>
        <v>0</v>
      </c>
      <c r="AB1054" s="72">
        <f t="shared" si="248"/>
        <v>0</v>
      </c>
      <c r="AC1054" s="72">
        <f t="shared" si="249"/>
        <v>0</v>
      </c>
      <c r="AD1054" s="72">
        <f t="shared" si="250"/>
        <v>0</v>
      </c>
      <c r="AF1054" s="115"/>
      <c r="AG1054" s="115"/>
      <c r="AH1054" s="115"/>
      <c r="AI1054" s="115"/>
      <c r="AJ1054" s="115"/>
      <c r="AK1054" s="115"/>
      <c r="AL1054" s="115"/>
      <c r="AM1054" s="115"/>
      <c r="AN1054" s="115"/>
      <c r="AO1054" s="115"/>
      <c r="AP1054" s="115" t="s">
        <v>1005</v>
      </c>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c r="BJ1054" s="115"/>
      <c r="BK1054" s="115"/>
      <c r="BL1054" s="115"/>
      <c r="BM1054" s="115"/>
      <c r="BN1054" s="115"/>
      <c r="BO1054" s="115"/>
      <c r="BP1054" s="115"/>
      <c r="BQ1054" s="115"/>
      <c r="BR1054" s="115"/>
      <c r="BS1054" s="115"/>
      <c r="BT1054" s="115"/>
      <c r="BU1054" s="115"/>
    </row>
    <row r="1055" spans="1:73" ht="51" customHeight="1" x14ac:dyDescent="0.3">
      <c r="A1055" s="67" t="s">
        <v>500</v>
      </c>
      <c r="B1055" s="143" cm="1">
        <f t="array" ref="B1055">IF(COUNTA(AF1055:BU1055)=0,"",_xlfn.XLOOKUP(INDEX(AF1055:BU1055,MATCH(FALSE,ISBLANK(AF1055:BU1055),0)),$AF1055:$BU1055,$AF$738:$BU$738,0))</f>
        <v>45939</v>
      </c>
      <c r="C1055" s="67" t="s">
        <v>785</v>
      </c>
      <c r="D1055" s="67" t="s">
        <v>812</v>
      </c>
      <c r="E1055" s="67">
        <v>2404263110</v>
      </c>
      <c r="F1055" s="12"/>
      <c r="G1055" s="12"/>
      <c r="H1055" s="12" t="s">
        <v>1501</v>
      </c>
      <c r="J1055" s="14" t="s">
        <v>276</v>
      </c>
      <c r="K1055" s="14" t="str">
        <f>_xlfn.XLOOKUP(CONCATENATE(O1055," ",U1055),'Liste BT'!$J:$J,'Liste BT'!$C:$C,0)</f>
        <v>14244</v>
      </c>
      <c r="L1055" s="14"/>
      <c r="M1055" s="68" t="str">
        <f>IF(N1055=0,"",_xlfn.XLOOKUP(N1055,'Liste des sites'!$E:$E,'Liste des sites'!$O:$O,""))</f>
        <v>Neuchâtel</v>
      </c>
      <c r="N1055" s="14" t="str">
        <f t="shared" si="234"/>
        <v>Pharmacie Bornand</v>
      </c>
      <c r="O1055" s="69" t="str">
        <f>IF(N1055=0,"",_xlfn.XLOOKUP(N1055,'Liste des sites'!$E:$E,'Liste des sites'!$D:$D,""))</f>
        <v>10038</v>
      </c>
      <c r="P1055" s="14" t="s">
        <v>1379</v>
      </c>
      <c r="Q1055" s="103" t="s">
        <v>744</v>
      </c>
      <c r="R1055" s="69" t="str">
        <f t="shared" si="232"/>
        <v>10038 Vitrerie extérieure</v>
      </c>
      <c r="S1055" s="103"/>
      <c r="T1055" s="14">
        <f>IF(S1055="",0,_xlfn.XLOOKUP(S1055,'Clés appart'!$D:$D,'Clés appart'!$G:$G,0))</f>
        <v>0</v>
      </c>
      <c r="U1055" s="69" t="s">
        <v>744</v>
      </c>
      <c r="V1055" s="69" t="s">
        <v>744</v>
      </c>
      <c r="W1055" s="69" t="str">
        <f>_xlfn.XLOOKUP(R1055,'Liste BT'!$J:$J,'Liste BT'!$K:$K,"")</f>
        <v>A04</v>
      </c>
      <c r="X1055" s="109"/>
      <c r="Y1055" s="13">
        <v>1.04</v>
      </c>
      <c r="Z1055" s="71">
        <f t="shared" ref="Z1055:Z1057" si="253">SUM(AF1055:BU1055)</f>
        <v>0</v>
      </c>
      <c r="AA1055" s="72">
        <f t="shared" si="247"/>
        <v>0</v>
      </c>
      <c r="AB1055" s="72">
        <f t="shared" si="248"/>
        <v>0</v>
      </c>
      <c r="AC1055" s="72">
        <f t="shared" si="249"/>
        <v>0</v>
      </c>
      <c r="AD1055" s="72">
        <f t="shared" si="250"/>
        <v>0</v>
      </c>
      <c r="AF1055" s="115"/>
      <c r="AG1055" s="115"/>
      <c r="AH1055" s="115"/>
      <c r="AI1055" s="115"/>
      <c r="AJ1055" s="115"/>
      <c r="AK1055" s="115"/>
      <c r="AL1055" s="115"/>
      <c r="AM1055" s="115"/>
      <c r="AN1055" s="115"/>
      <c r="AO1055" s="115"/>
      <c r="AP1055" s="115" t="s">
        <v>1005</v>
      </c>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c r="BJ1055" s="115"/>
      <c r="BK1055" s="115"/>
      <c r="BL1055" s="115"/>
      <c r="BM1055" s="115"/>
      <c r="BN1055" s="115"/>
      <c r="BO1055" s="115"/>
      <c r="BP1055" s="115"/>
      <c r="BQ1055" s="115"/>
      <c r="BR1055" s="115"/>
      <c r="BS1055" s="115"/>
      <c r="BT1055" s="115"/>
      <c r="BU1055" s="115"/>
    </row>
    <row r="1056" spans="1:73" ht="51" customHeight="1" x14ac:dyDescent="0.3">
      <c r="A1056" s="67" t="s">
        <v>500</v>
      </c>
      <c r="B1056" s="143" cm="1">
        <f t="array" ref="B1056">IF(COUNTA(AF1056:BU1056)=0,"",_xlfn.XLOOKUP(INDEX(AF1056:BU1056,MATCH(FALSE,ISBLANK(AF1056:BU1056),0)),$AF1056:$BU1056,$AF$738:$BU$738,0))</f>
        <v>45939</v>
      </c>
      <c r="C1056" s="67" t="s">
        <v>785</v>
      </c>
      <c r="D1056" s="67" t="s">
        <v>812</v>
      </c>
      <c r="E1056" s="67">
        <v>2404263110</v>
      </c>
      <c r="F1056" s="12"/>
      <c r="G1056" s="12"/>
      <c r="H1056" s="12" t="s">
        <v>1501</v>
      </c>
      <c r="J1056" s="14" t="s">
        <v>263</v>
      </c>
      <c r="K1056" s="14">
        <f>_xlfn.XLOOKUP(CONCATENATE(O1056," ",U1056),'Liste BT'!$J:$J,'Liste BT'!$C:$C,0)</f>
        <v>0</v>
      </c>
      <c r="L1056" s="14"/>
      <c r="M1056" s="68" t="str">
        <f>IF(N1056=0,"",_xlfn.XLOOKUP(N1056,'Liste des sites'!$E:$E,'Liste des sites'!$O:$O,""))</f>
        <v>Neuchâtel</v>
      </c>
      <c r="N1056" s="14" t="str">
        <f t="shared" si="234"/>
        <v>Pharmacie de la Côte</v>
      </c>
      <c r="O1056" s="69" t="str">
        <f>IF(N1056=0,"",_xlfn.XLOOKUP(N1056,'Liste des sites'!$E:$E,'Liste des sites'!$D:$D,""))</f>
        <v>10079</v>
      </c>
      <c r="P1056" s="14" t="s">
        <v>2139</v>
      </c>
      <c r="Q1056" s="103" t="s">
        <v>544</v>
      </c>
      <c r="R1056" s="69" t="str">
        <f t="shared" si="232"/>
        <v>10079 Vitrerie intérieure et extérieure</v>
      </c>
      <c r="S1056" s="103"/>
      <c r="T1056" s="14">
        <f>IF(S1056="",0,_xlfn.XLOOKUP(S1056,'Clés appart'!$D:$D,'Clés appart'!$G:$G,0))</f>
        <v>0</v>
      </c>
      <c r="U1056" s="69" t="s">
        <v>544</v>
      </c>
      <c r="V1056" s="69" t="s">
        <v>544</v>
      </c>
      <c r="W1056" s="69" t="str">
        <f>_xlfn.XLOOKUP(R1056,'Liste BT'!$J:$J,'Liste BT'!$K:$K,"")</f>
        <v/>
      </c>
      <c r="X1056" s="109"/>
      <c r="Y1056" s="13">
        <v>1.0900000000000001</v>
      </c>
      <c r="Z1056" s="71">
        <f t="shared" si="253"/>
        <v>0</v>
      </c>
      <c r="AA1056" s="72">
        <f t="shared" si="247"/>
        <v>0</v>
      </c>
      <c r="AB1056" s="72">
        <f t="shared" si="248"/>
        <v>0</v>
      </c>
      <c r="AC1056" s="72">
        <f t="shared" si="249"/>
        <v>0</v>
      </c>
      <c r="AD1056" s="72">
        <f t="shared" si="250"/>
        <v>0</v>
      </c>
      <c r="AF1056" s="115"/>
      <c r="AG1056" s="115"/>
      <c r="AH1056" s="115"/>
      <c r="AI1056" s="115"/>
      <c r="AJ1056" s="115"/>
      <c r="AK1056" s="115"/>
      <c r="AL1056" s="115"/>
      <c r="AM1056" s="115"/>
      <c r="AN1056" s="115"/>
      <c r="AO1056" s="115"/>
      <c r="AP1056" s="115" t="s">
        <v>1005</v>
      </c>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c r="BJ1056" s="115"/>
      <c r="BK1056" s="115"/>
      <c r="BL1056" s="115"/>
      <c r="BM1056" s="115"/>
      <c r="BN1056" s="115"/>
      <c r="BO1056" s="115"/>
      <c r="BP1056" s="115"/>
      <c r="BQ1056" s="115"/>
      <c r="BR1056" s="115"/>
      <c r="BS1056" s="115"/>
      <c r="BT1056" s="115"/>
      <c r="BU1056" s="115"/>
    </row>
    <row r="1057" spans="1:73" ht="51" customHeight="1" x14ac:dyDescent="0.3">
      <c r="A1057" s="67" t="s">
        <v>500</v>
      </c>
      <c r="B1057" s="143" cm="1">
        <f t="array" ref="B1057">IF(COUNTA(AF1057:BU1057)=0,"",_xlfn.XLOOKUP(INDEX(AF1057:BU1057,MATCH(FALSE,ISBLANK(AF1057:BU1057),0)),$AF1057:$BU1057,$AF$738:$BU$738,0))</f>
        <v>45939</v>
      </c>
      <c r="C1057" s="67" t="s">
        <v>785</v>
      </c>
      <c r="D1057" s="67" t="s">
        <v>812</v>
      </c>
      <c r="E1057" s="67">
        <v>2404263110</v>
      </c>
      <c r="F1057" s="12"/>
      <c r="G1057" s="12"/>
      <c r="H1057" s="12" t="s">
        <v>1501</v>
      </c>
      <c r="J1057" s="14" t="s">
        <v>312</v>
      </c>
      <c r="K1057" s="14" t="str">
        <f>_xlfn.XLOOKUP(CONCATENATE(O1057," ",U1057),'Liste BT'!$J:$J,'Liste BT'!$C:$C,0)</f>
        <v>17263B.29</v>
      </c>
      <c r="L1057" s="14"/>
      <c r="M1057" s="68" t="str">
        <f>IF(N1057=0,"",_xlfn.XLOOKUP(N1057,'Liste des sites'!$E:$E,'Liste des sites'!$O:$O,""))</f>
        <v>Neuchâtel</v>
      </c>
      <c r="N1057" s="14" t="str">
        <f t="shared" si="234"/>
        <v>Coop - Chaux-de-Fonds Entilles Restaurant - SAP 2467</v>
      </c>
      <c r="O1057" s="69" t="str">
        <f>IF(N1057=0,"",_xlfn.XLOOKUP(N1057,'Liste des sites'!$E:$E,'Liste des sites'!$D:$D,""))</f>
        <v>1746</v>
      </c>
      <c r="P1057" s="14" t="s">
        <v>1792</v>
      </c>
      <c r="Q1057" s="103" t="s">
        <v>544</v>
      </c>
      <c r="R1057" s="69" t="str">
        <f t="shared" si="232"/>
        <v>1746 Vitrerie intérieure et extérieure</v>
      </c>
      <c r="S1057" s="103"/>
      <c r="T1057" s="14">
        <f>IF(S1057="",0,_xlfn.XLOOKUP(S1057,'Clés appart'!$D:$D,'Clés appart'!$G:$G,0))</f>
        <v>0</v>
      </c>
      <c r="U1057" s="69" t="s">
        <v>544</v>
      </c>
      <c r="V1057" s="69" t="s">
        <v>544</v>
      </c>
      <c r="W1057" s="69" t="str">
        <f>_xlfn.XLOOKUP(R1057,'Liste BT'!$J:$J,'Liste BT'!$K:$K,"")</f>
        <v>A04</v>
      </c>
      <c r="X1057" s="109"/>
      <c r="Y1057" s="13">
        <v>0.42</v>
      </c>
      <c r="Z1057" s="71">
        <f t="shared" si="253"/>
        <v>0</v>
      </c>
      <c r="AA1057" s="72">
        <f t="shared" si="247"/>
        <v>0</v>
      </c>
      <c r="AB1057" s="72">
        <f t="shared" si="248"/>
        <v>0</v>
      </c>
      <c r="AC1057" s="72">
        <f t="shared" si="249"/>
        <v>0</v>
      </c>
      <c r="AD1057" s="72">
        <f t="shared" si="250"/>
        <v>0</v>
      </c>
      <c r="AF1057" s="115"/>
      <c r="AG1057" s="115"/>
      <c r="AH1057" s="115"/>
      <c r="AI1057" s="115"/>
      <c r="AJ1057" s="115"/>
      <c r="AK1057" s="115"/>
      <c r="AL1057" s="115"/>
      <c r="AM1057" s="115"/>
      <c r="AN1057" s="115"/>
      <c r="AO1057" s="115"/>
      <c r="AP1057" s="115" t="s">
        <v>1005</v>
      </c>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c r="BJ1057" s="115"/>
      <c r="BK1057" s="115"/>
      <c r="BL1057" s="115"/>
      <c r="BM1057" s="115"/>
      <c r="BN1057" s="115"/>
      <c r="BO1057" s="115"/>
      <c r="BP1057" s="115"/>
      <c r="BQ1057" s="115"/>
      <c r="BR1057" s="115"/>
      <c r="BS1057" s="115"/>
      <c r="BT1057" s="115"/>
      <c r="BU1057" s="115"/>
    </row>
    <row r="1058" spans="1:73" ht="51" customHeight="1" x14ac:dyDescent="0.3">
      <c r="A1058" s="67" t="s">
        <v>500</v>
      </c>
      <c r="B1058" s="143" cm="1">
        <f t="array" ref="B1058">IF(COUNTA(AF1058:BU1058)=0,"",_xlfn.XLOOKUP(INDEX(AF1058:BU1058,MATCH(FALSE,ISBLANK(AF1058:BU1058),0)),$AF1058:$BU1058,$AF$738:$BU$738,0))</f>
        <v>45939</v>
      </c>
      <c r="C1058" s="67" t="s">
        <v>785</v>
      </c>
      <c r="D1058" s="67" t="s">
        <v>812</v>
      </c>
      <c r="E1058" s="67">
        <v>2404263110</v>
      </c>
      <c r="F1058" s="12"/>
      <c r="G1058" s="12"/>
      <c r="H1058" s="12" t="s">
        <v>1501</v>
      </c>
      <c r="J1058" s="14" t="s">
        <v>324</v>
      </c>
      <c r="K1058" s="14">
        <f>_xlfn.XLOOKUP(CONCATENATE(O1058," ",U1058),'Liste BT'!$J:$J,'Liste BT'!$C:$C,0)</f>
        <v>0</v>
      </c>
      <c r="L1058" s="14"/>
      <c r="M1058" s="68" t="str">
        <f>IF(N1058=0,"",_xlfn.XLOOKUP(N1058,'Liste des sites'!$E:$E,'Liste des sites'!$O:$O,""))</f>
        <v>Neuchâtel</v>
      </c>
      <c r="N1058" s="14" t="str">
        <f t="shared" si="234"/>
        <v>Coop - Peseux Parc du Château - SAP 2429</v>
      </c>
      <c r="O1058" s="69" t="str">
        <f>IF(N1058=0,"",_xlfn.XLOOKUP(N1058,'Liste des sites'!$E:$E,'Liste des sites'!$D:$D,""))</f>
        <v>1835</v>
      </c>
      <c r="P1058" s="14" t="s">
        <v>1395</v>
      </c>
      <c r="Q1058" s="103" t="s">
        <v>546</v>
      </c>
      <c r="R1058" s="69" t="str">
        <f t="shared" si="232"/>
        <v>1835 Toiles d'arraignées</v>
      </c>
      <c r="S1058" s="103"/>
      <c r="T1058" s="14">
        <f>IF(S1058="",0,_xlfn.XLOOKUP(S1058,'Clés appart'!$D:$D,'Clés appart'!$G:$G,0))</f>
        <v>0</v>
      </c>
      <c r="U1058" s="69" t="s">
        <v>546</v>
      </c>
      <c r="V1058" s="69" t="s">
        <v>546</v>
      </c>
      <c r="W1058" s="69" t="str">
        <f>_xlfn.XLOOKUP(R1058,'Liste BT'!$J:$J,'Liste BT'!$K:$K,"")</f>
        <v/>
      </c>
      <c r="X1058" s="109"/>
      <c r="Y1058" s="13">
        <v>1</v>
      </c>
      <c r="Z1058" s="71">
        <f>SUM(AF1058:BU1058)</f>
        <v>0</v>
      </c>
      <c r="AA1058" s="72">
        <f t="shared" si="247"/>
        <v>0</v>
      </c>
      <c r="AB1058" s="72">
        <f t="shared" si="248"/>
        <v>0</v>
      </c>
      <c r="AC1058" s="72">
        <f t="shared" si="249"/>
        <v>0</v>
      </c>
      <c r="AD1058" s="72">
        <f t="shared" si="250"/>
        <v>0</v>
      </c>
      <c r="AF1058" s="115"/>
      <c r="AG1058" s="115"/>
      <c r="AH1058" s="115"/>
      <c r="AI1058" s="115"/>
      <c r="AJ1058" s="115"/>
      <c r="AK1058" s="115"/>
      <c r="AL1058" s="115"/>
      <c r="AM1058" s="115"/>
      <c r="AN1058" s="115"/>
      <c r="AO1058" s="115"/>
      <c r="AP1058" s="115" t="s">
        <v>1005</v>
      </c>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c r="BJ1058" s="115"/>
      <c r="BK1058" s="115"/>
      <c r="BL1058" s="115"/>
      <c r="BM1058" s="115"/>
      <c r="BN1058" s="115"/>
      <c r="BO1058" s="115"/>
      <c r="BP1058" s="115"/>
      <c r="BQ1058" s="115"/>
      <c r="BR1058" s="115"/>
      <c r="BS1058" s="115"/>
      <c r="BT1058" s="115"/>
      <c r="BU1058" s="115"/>
    </row>
    <row r="1059" spans="1:73" ht="51" customHeight="1" x14ac:dyDescent="0.3">
      <c r="A1059" s="67" t="s">
        <v>500</v>
      </c>
      <c r="B1059" s="143" cm="1">
        <f t="array" ref="B1059">IF(COUNTA(AF1059:BU1059)=0,"",_xlfn.XLOOKUP(INDEX(AF1059:BU1059,MATCH(FALSE,ISBLANK(AF1059:BU1059),0)),$AF1059:$BU1059,$AF$738:$BU$738,0))</f>
        <v>45939</v>
      </c>
      <c r="C1059" s="67" t="s">
        <v>785</v>
      </c>
      <c r="D1059" s="67" t="s">
        <v>812</v>
      </c>
      <c r="E1059" s="67">
        <v>2404263110</v>
      </c>
      <c r="F1059" s="12"/>
      <c r="G1059" s="12"/>
      <c r="H1059" s="12" t="s">
        <v>1501</v>
      </c>
      <c r="J1059" s="14" t="s">
        <v>267</v>
      </c>
      <c r="K1059" s="14" t="str">
        <f>_xlfn.XLOOKUP(CONCATENATE(O1059," ",U1059),'Liste BT'!$J:$J,'Liste BT'!$C:$C,0)</f>
        <v>12305</v>
      </c>
      <c r="L1059" s="14"/>
      <c r="M1059" s="68" t="str">
        <f>IF(N1059=0,"",_xlfn.XLOOKUP(N1059,'Liste des sites'!$E:$E,'Liste des sites'!$O:$O,""))</f>
        <v>Neuchâtel</v>
      </c>
      <c r="N1059" s="14" t="str">
        <f t="shared" si="234"/>
        <v>Etam Marin</v>
      </c>
      <c r="O1059" s="69" t="str">
        <f>IF(N1059=0,"",_xlfn.XLOOKUP(N1059,'Liste des sites'!$E:$E,'Liste des sites'!$D:$D,""))</f>
        <v>1674</v>
      </c>
      <c r="P1059" s="14" t="s">
        <v>2039</v>
      </c>
      <c r="Q1059" s="103" t="s">
        <v>544</v>
      </c>
      <c r="R1059" s="69" t="str">
        <f t="shared" si="232"/>
        <v>1674 Vitrerie intérieure et extérieure</v>
      </c>
      <c r="S1059" s="103"/>
      <c r="T1059" s="14">
        <f>IF(S1059="",0,_xlfn.XLOOKUP(S1059,'Clés appart'!$D:$D,'Clés appart'!$G:$G,0))</f>
        <v>0</v>
      </c>
      <c r="U1059" s="69" t="s">
        <v>544</v>
      </c>
      <c r="V1059" s="69" t="s">
        <v>544</v>
      </c>
      <c r="W1059" s="69">
        <f>_xlfn.XLOOKUP(R1059,'Liste BT'!$J:$J,'Liste BT'!$K:$K,"")</f>
        <v>0</v>
      </c>
      <c r="X1059" s="109"/>
      <c r="Y1059" s="13">
        <v>1.1000000000000001</v>
      </c>
      <c r="Z1059" s="71">
        <f>SUM(AF1059:BU1059)</f>
        <v>0</v>
      </c>
      <c r="AA1059" s="72">
        <f t="shared" si="247"/>
        <v>0</v>
      </c>
      <c r="AB1059" s="72">
        <f t="shared" si="248"/>
        <v>0</v>
      </c>
      <c r="AC1059" s="72">
        <f t="shared" si="249"/>
        <v>0</v>
      </c>
      <c r="AD1059" s="72">
        <f t="shared" si="250"/>
        <v>0</v>
      </c>
      <c r="AF1059" s="115"/>
      <c r="AG1059" s="115"/>
      <c r="AH1059" s="115"/>
      <c r="AI1059" s="115"/>
      <c r="AJ1059" s="115"/>
      <c r="AK1059" s="115"/>
      <c r="AL1059" s="115"/>
      <c r="AM1059" s="115"/>
      <c r="AN1059" s="115"/>
      <c r="AO1059" s="115"/>
      <c r="AP1059" s="115" t="s">
        <v>1005</v>
      </c>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c r="BJ1059" s="115"/>
      <c r="BK1059" s="115"/>
      <c r="BL1059" s="115"/>
      <c r="BM1059" s="115"/>
      <c r="BN1059" s="115"/>
      <c r="BO1059" s="115"/>
      <c r="BP1059" s="115"/>
      <c r="BQ1059" s="115"/>
      <c r="BR1059" s="115"/>
      <c r="BS1059" s="115"/>
      <c r="BT1059" s="115"/>
      <c r="BU1059" s="115"/>
    </row>
    <row r="1060" spans="1:73" ht="51" customHeight="1" x14ac:dyDescent="0.3">
      <c r="A1060" s="67" t="s">
        <v>500</v>
      </c>
      <c r="B1060" s="143" cm="1">
        <f t="array" ref="B1060">IF(COUNTA(AF1060:BU1060)=0,"",_xlfn.XLOOKUP(INDEX(AF1060:BU1060,MATCH(FALSE,ISBLANK(AF1060:BU1060),0)),$AF1060:$BU1060,$AF$738:$BU$738,0))</f>
        <v>45940</v>
      </c>
      <c r="C1060" s="67" t="s">
        <v>785</v>
      </c>
      <c r="D1060" s="67" t="s">
        <v>812</v>
      </c>
      <c r="E1060" s="67">
        <v>2404263110</v>
      </c>
      <c r="F1060" s="12"/>
      <c r="G1060" s="12"/>
      <c r="H1060" s="12" t="s">
        <v>2746</v>
      </c>
      <c r="J1060" s="14"/>
      <c r="K1060" s="14">
        <f>_xlfn.XLOOKUP(CONCATENATE(O1060," ",U1060),'Liste BT'!$J:$J,'Liste BT'!$C:$C,0)</f>
        <v>0</v>
      </c>
      <c r="L1060" s="14"/>
      <c r="M1060" s="68" t="str">
        <f>IF(N1060=0,"",_xlfn.XLOOKUP(N1060,'Liste des sites'!$E:$E,'Liste des sites'!$O:$O,""))</f>
        <v>Neuchâtel</v>
      </c>
      <c r="N1060" s="14" t="str">
        <f t="shared" si="234"/>
        <v>TOPNET - La Chaux de Fonds</v>
      </c>
      <c r="O1060" s="69" t="str">
        <f>IF(N1060=0,"",_xlfn.XLOOKUP(N1060,'Liste des sites'!$E:$E,'Liste des sites'!$D:$D,""))</f>
        <v>19211</v>
      </c>
      <c r="P1060" s="14" t="s">
        <v>2298</v>
      </c>
      <c r="Q1060" s="103" t="s">
        <v>2770</v>
      </c>
      <c r="R1060" s="69" t="str">
        <f t="shared" si="232"/>
        <v/>
      </c>
      <c r="S1060" s="103"/>
      <c r="T1060" s="14">
        <f>IF(S1060="",0,_xlfn.XLOOKUP(S1060,'Clés appart'!$D:$D,'Clés appart'!$G:$G,0))</f>
        <v>0</v>
      </c>
      <c r="U1060" s="69"/>
      <c r="V1060" s="69"/>
      <c r="W1060" s="69" t="str">
        <f>_xlfn.XLOOKUP(R1060,'Liste BT'!$J:$J,'Liste BT'!$K:$K,"")</f>
        <v/>
      </c>
      <c r="X1060" s="103" t="s">
        <v>2770</v>
      </c>
      <c r="Y1060" s="13">
        <v>1</v>
      </c>
      <c r="Z1060" s="71">
        <f t="shared" ref="Z1060:Z1062" si="254">SUM(AF1060:BU1060)</f>
        <v>0</v>
      </c>
      <c r="AA1060" s="72">
        <f t="shared" si="247"/>
        <v>0</v>
      </c>
      <c r="AB1060" s="72">
        <f t="shared" si="248"/>
        <v>0</v>
      </c>
      <c r="AC1060" s="72">
        <f t="shared" si="249"/>
        <v>0</v>
      </c>
      <c r="AD1060" s="72">
        <f t="shared" si="250"/>
        <v>0</v>
      </c>
      <c r="AF1060" s="115"/>
      <c r="AG1060" s="115"/>
      <c r="AH1060" s="115"/>
      <c r="AI1060" s="115"/>
      <c r="AJ1060" s="115"/>
      <c r="AK1060" s="115"/>
      <c r="AL1060" s="115"/>
      <c r="AM1060" s="115"/>
      <c r="AN1060" s="115"/>
      <c r="AO1060" s="115"/>
      <c r="AP1060" s="115"/>
      <c r="AQ1060" s="115" t="s">
        <v>1005</v>
      </c>
      <c r="AR1060" s="115"/>
      <c r="AS1060" s="115"/>
      <c r="AT1060" s="115"/>
      <c r="AU1060" s="115"/>
      <c r="AV1060" s="115"/>
      <c r="AW1060" s="115"/>
      <c r="AX1060" s="115"/>
      <c r="AY1060" s="115"/>
      <c r="AZ1060" s="115"/>
      <c r="BA1060" s="115"/>
      <c r="BB1060" s="115"/>
      <c r="BC1060" s="115"/>
      <c r="BD1060" s="115"/>
      <c r="BE1060" s="115"/>
      <c r="BF1060" s="115"/>
      <c r="BG1060" s="115"/>
      <c r="BH1060" s="115"/>
      <c r="BI1060" s="115"/>
      <c r="BJ1060" s="115"/>
      <c r="BK1060" s="115"/>
      <c r="BL1060" s="115"/>
      <c r="BM1060" s="115"/>
      <c r="BN1060" s="115"/>
      <c r="BO1060" s="115"/>
      <c r="BP1060" s="115"/>
      <c r="BQ1060" s="115"/>
      <c r="BR1060" s="115"/>
      <c r="BS1060" s="115"/>
      <c r="BT1060" s="115"/>
      <c r="BU1060" s="115"/>
    </row>
    <row r="1061" spans="1:73" ht="51" customHeight="1" x14ac:dyDescent="0.3">
      <c r="A1061" s="67" t="s">
        <v>500</v>
      </c>
      <c r="B1061" s="143" cm="1">
        <f t="array" ref="B1061">IF(COUNTA(AF1061:BU1061)=0,"",_xlfn.XLOOKUP(INDEX(AF1061:BU1061,MATCH(FALSE,ISBLANK(AF1061:BU1061),0)),$AF1061:$BU1061,$AF$738:$BU$738,0))</f>
        <v>45940</v>
      </c>
      <c r="C1061" s="67" t="s">
        <v>785</v>
      </c>
      <c r="D1061" s="67" t="s">
        <v>812</v>
      </c>
      <c r="E1061" s="67">
        <v>2404263110</v>
      </c>
      <c r="F1061" s="12"/>
      <c r="G1061" s="12"/>
      <c r="H1061" s="12" t="s">
        <v>2746</v>
      </c>
      <c r="J1061" s="14"/>
      <c r="K1061" s="14">
        <f>_xlfn.XLOOKUP(CONCATENATE(O1061," ",U1061),'Liste BT'!$J:$J,'Liste BT'!$C:$C,0)</f>
        <v>0</v>
      </c>
      <c r="L1061" s="14"/>
      <c r="M1061" s="68" t="str">
        <f>IF(N1061=0,"",_xlfn.XLOOKUP(N1061,'Liste des sites'!$E:$E,'Liste des sites'!$O:$O,""))</f>
        <v>Neuchâtel</v>
      </c>
      <c r="N1061" s="14" t="str">
        <f t="shared" si="234"/>
        <v>Comadur SA - Chaux de Fonds</v>
      </c>
      <c r="O1061" s="69" t="str">
        <f>IF(N1061=0,"",_xlfn.XLOOKUP(N1061,'Liste des sites'!$E:$E,'Liste des sites'!$D:$D,""))</f>
        <v>18214</v>
      </c>
      <c r="P1061" s="14" t="s">
        <v>1758</v>
      </c>
      <c r="Q1061" s="103" t="s">
        <v>2767</v>
      </c>
      <c r="R1061" s="69" t="str">
        <f t="shared" si="232"/>
        <v/>
      </c>
      <c r="S1061" s="103"/>
      <c r="T1061" s="14">
        <f>IF(S1061="",0,_xlfn.XLOOKUP(S1061,'Clés appart'!$D:$D,'Clés appart'!$G:$G,0))</f>
        <v>0</v>
      </c>
      <c r="U1061" s="69"/>
      <c r="V1061" s="69"/>
      <c r="W1061" s="69" t="str">
        <f>_xlfn.XLOOKUP(R1061,'Liste BT'!$J:$J,'Liste BT'!$K:$K,"")</f>
        <v/>
      </c>
      <c r="X1061" s="103" t="s">
        <v>2767</v>
      </c>
      <c r="Y1061" s="13">
        <v>1</v>
      </c>
      <c r="Z1061" s="71">
        <f t="shared" si="254"/>
        <v>0</v>
      </c>
      <c r="AA1061" s="72">
        <f t="shared" si="247"/>
        <v>0</v>
      </c>
      <c r="AB1061" s="72">
        <f t="shared" si="248"/>
        <v>0</v>
      </c>
      <c r="AC1061" s="72">
        <f t="shared" si="249"/>
        <v>0</v>
      </c>
      <c r="AD1061" s="72">
        <f t="shared" si="250"/>
        <v>0</v>
      </c>
      <c r="AF1061" s="115"/>
      <c r="AG1061" s="115"/>
      <c r="AH1061" s="115"/>
      <c r="AI1061" s="115"/>
      <c r="AJ1061" s="115"/>
      <c r="AK1061" s="115"/>
      <c r="AL1061" s="115"/>
      <c r="AM1061" s="115"/>
      <c r="AN1061" s="115"/>
      <c r="AO1061" s="115"/>
      <c r="AP1061" s="115"/>
      <c r="AQ1061" s="115" t="s">
        <v>1005</v>
      </c>
      <c r="AR1061" s="115"/>
      <c r="AS1061" s="115"/>
      <c r="AT1061" s="115"/>
      <c r="AU1061" s="115"/>
      <c r="AV1061" s="115"/>
      <c r="AW1061" s="115"/>
      <c r="AX1061" s="115"/>
      <c r="AY1061" s="115"/>
      <c r="AZ1061" s="115"/>
      <c r="BA1061" s="115"/>
      <c r="BB1061" s="115"/>
      <c r="BC1061" s="115"/>
      <c r="BD1061" s="115"/>
      <c r="BE1061" s="115"/>
      <c r="BF1061" s="115"/>
      <c r="BG1061" s="115"/>
      <c r="BH1061" s="115"/>
      <c r="BI1061" s="115"/>
      <c r="BJ1061" s="115"/>
      <c r="BK1061" s="115"/>
      <c r="BL1061" s="115"/>
      <c r="BM1061" s="115"/>
      <c r="BN1061" s="115"/>
      <c r="BO1061" s="115"/>
      <c r="BP1061" s="115"/>
      <c r="BQ1061" s="115"/>
      <c r="BR1061" s="115"/>
      <c r="BS1061" s="115"/>
      <c r="BT1061" s="115"/>
      <c r="BU1061" s="115"/>
    </row>
    <row r="1062" spans="1:73" ht="51" customHeight="1" x14ac:dyDescent="0.3">
      <c r="A1062" s="67" t="s">
        <v>500</v>
      </c>
      <c r="B1062" s="143" cm="1">
        <f t="array" ref="B1062">IF(COUNTA(AF1062:BU1062)=0,"",_xlfn.XLOOKUP(INDEX(AF1062:BU1062,MATCH(FALSE,ISBLANK(AF1062:BU1062),0)),$AF1062:$BU1062,$AF$738:$BU$738,0))</f>
        <v>45940</v>
      </c>
      <c r="C1062" s="67" t="s">
        <v>785</v>
      </c>
      <c r="D1062" s="67" t="s">
        <v>812</v>
      </c>
      <c r="E1062" s="67">
        <v>2404263110</v>
      </c>
      <c r="F1062" s="12"/>
      <c r="G1062" s="12"/>
      <c r="H1062" s="12" t="s">
        <v>2746</v>
      </c>
      <c r="J1062" s="14"/>
      <c r="K1062" s="14">
        <f>_xlfn.XLOOKUP(CONCATENATE(O1062," ",U1062),'Liste BT'!$J:$J,'Liste BT'!$C:$C,0)</f>
        <v>0</v>
      </c>
      <c r="L1062" s="14"/>
      <c r="M1062" s="68" t="str">
        <f>IF(N1062=0,"",_xlfn.XLOOKUP(N1062,'Liste des sites'!$E:$E,'Liste des sites'!$O:$O,""))</f>
        <v>Neuchâtel</v>
      </c>
      <c r="N1062" s="14" t="str">
        <f t="shared" si="234"/>
        <v>TOPNET - La Chaux de Fonds</v>
      </c>
      <c r="O1062" s="69" t="str">
        <f>IF(N1062=0,"",_xlfn.XLOOKUP(N1062,'Liste des sites'!$E:$E,'Liste des sites'!$D:$D,""))</f>
        <v>19211</v>
      </c>
      <c r="P1062" s="14" t="s">
        <v>2298</v>
      </c>
      <c r="Q1062" s="103" t="s">
        <v>2768</v>
      </c>
      <c r="R1062" s="69" t="str">
        <f t="shared" si="232"/>
        <v/>
      </c>
      <c r="S1062" s="103"/>
      <c r="T1062" s="14">
        <f>IF(S1062="",0,_xlfn.XLOOKUP(S1062,'Clés appart'!$D:$D,'Clés appart'!$G:$G,0))</f>
        <v>0</v>
      </c>
      <c r="U1062" s="69"/>
      <c r="V1062" s="69"/>
      <c r="W1062" s="69" t="str">
        <f>_xlfn.XLOOKUP(R1062,'Liste BT'!$J:$J,'Liste BT'!$K:$K,"")</f>
        <v/>
      </c>
      <c r="X1062" s="103" t="s">
        <v>2768</v>
      </c>
      <c r="Y1062" s="13">
        <v>1</v>
      </c>
      <c r="Z1062" s="71">
        <f t="shared" si="254"/>
        <v>0</v>
      </c>
      <c r="AA1062" s="72">
        <f t="shared" si="247"/>
        <v>0</v>
      </c>
      <c r="AB1062" s="72">
        <f t="shared" si="248"/>
        <v>0</v>
      </c>
      <c r="AC1062" s="72">
        <f t="shared" si="249"/>
        <v>0</v>
      </c>
      <c r="AD1062" s="72">
        <f t="shared" si="250"/>
        <v>0</v>
      </c>
      <c r="AF1062" s="115"/>
      <c r="AG1062" s="115"/>
      <c r="AH1062" s="115"/>
      <c r="AI1062" s="115"/>
      <c r="AJ1062" s="115"/>
      <c r="AK1062" s="115"/>
      <c r="AL1062" s="115"/>
      <c r="AM1062" s="115"/>
      <c r="AN1062" s="115"/>
      <c r="AO1062" s="115"/>
      <c r="AP1062" s="115"/>
      <c r="AQ1062" s="115" t="s">
        <v>1005</v>
      </c>
      <c r="AR1062" s="115"/>
      <c r="AS1062" s="115"/>
      <c r="AT1062" s="115"/>
      <c r="AU1062" s="115"/>
      <c r="AV1062" s="115"/>
      <c r="AW1062" s="115"/>
      <c r="AX1062" s="115"/>
      <c r="AY1062" s="115"/>
      <c r="AZ1062" s="115"/>
      <c r="BA1062" s="115"/>
      <c r="BB1062" s="115"/>
      <c r="BC1062" s="115"/>
      <c r="BD1062" s="115"/>
      <c r="BE1062" s="115"/>
      <c r="BF1062" s="115"/>
      <c r="BG1062" s="115"/>
      <c r="BH1062" s="115"/>
      <c r="BI1062" s="115"/>
      <c r="BJ1062" s="115"/>
      <c r="BK1062" s="115"/>
      <c r="BL1062" s="115"/>
      <c r="BM1062" s="115"/>
      <c r="BN1062" s="115"/>
      <c r="BO1062" s="115"/>
      <c r="BP1062" s="115"/>
      <c r="BQ1062" s="115"/>
      <c r="BR1062" s="115"/>
      <c r="BS1062" s="115"/>
      <c r="BT1062" s="115"/>
      <c r="BU1062" s="115"/>
    </row>
    <row r="1063" spans="1:73" ht="51" customHeight="1" x14ac:dyDescent="0.3">
      <c r="A1063" s="67" t="s">
        <v>500</v>
      </c>
      <c r="B1063" s="143" cm="1">
        <f t="array" ref="B1063">IF(COUNTA(AF1063:BU1063)=0,"",_xlfn.XLOOKUP(INDEX(AF1063:BU1063,MATCH(FALSE,ISBLANK(AF1063:BU1063),0)),$AF1063:$BU1063,$AF$738:$BU$738,0))</f>
        <v>45940</v>
      </c>
      <c r="C1063" s="67" t="s">
        <v>785</v>
      </c>
      <c r="D1063" s="67" t="s">
        <v>812</v>
      </c>
      <c r="E1063" s="67">
        <v>2404263110</v>
      </c>
      <c r="F1063" s="12"/>
      <c r="G1063" s="12"/>
      <c r="H1063" s="12" t="s">
        <v>2746</v>
      </c>
      <c r="J1063" s="14"/>
      <c r="K1063" s="14">
        <f>_xlfn.XLOOKUP(CONCATENATE(O1063," ",U1063),'Liste BT'!$J:$J,'Liste BT'!$C:$C,0)</f>
        <v>0</v>
      </c>
      <c r="L1063" s="14"/>
      <c r="M1063" s="68" t="str">
        <f>IF(N1063=0,"",_xlfn.XLOOKUP(N1063,'Liste des sites'!$E:$E,'Liste des sites'!$O:$O,""))</f>
        <v>Neuchâtel</v>
      </c>
      <c r="N1063" s="14" t="str">
        <f t="shared" si="234"/>
        <v>TOPNET - La Chaux de Fonds</v>
      </c>
      <c r="O1063" s="69" t="str">
        <f>IF(N1063=0,"",_xlfn.XLOOKUP(N1063,'Liste des sites'!$E:$E,'Liste des sites'!$D:$D,""))</f>
        <v>19211</v>
      </c>
      <c r="P1063" s="14" t="s">
        <v>2298</v>
      </c>
      <c r="Q1063" s="103" t="s">
        <v>2771</v>
      </c>
      <c r="R1063" s="69" t="str">
        <f t="shared" si="232"/>
        <v/>
      </c>
      <c r="S1063" s="103"/>
      <c r="T1063" s="14">
        <f>IF(S1063="",0,_xlfn.XLOOKUP(S1063,'Clés appart'!$D:$D,'Clés appart'!$G:$G,0))</f>
        <v>0</v>
      </c>
      <c r="U1063" s="69"/>
      <c r="V1063" s="69"/>
      <c r="W1063" s="69" t="str">
        <f>_xlfn.XLOOKUP(R1063,'Liste BT'!$J:$J,'Liste BT'!$K:$K,"")</f>
        <v/>
      </c>
      <c r="X1063" s="103" t="s">
        <v>2771</v>
      </c>
      <c r="Y1063" s="13">
        <v>1</v>
      </c>
      <c r="Z1063" s="71">
        <f t="shared" ref="Z1063:Z1064" si="255">SUM(AF1063:BU1063)</f>
        <v>0</v>
      </c>
      <c r="AA1063" s="72">
        <f t="shared" si="247"/>
        <v>0</v>
      </c>
      <c r="AB1063" s="72">
        <f t="shared" si="248"/>
        <v>0</v>
      </c>
      <c r="AC1063" s="72">
        <f t="shared" si="249"/>
        <v>0</v>
      </c>
      <c r="AD1063" s="72">
        <f t="shared" si="250"/>
        <v>0</v>
      </c>
      <c r="AF1063" s="115"/>
      <c r="AG1063" s="115"/>
      <c r="AH1063" s="115"/>
      <c r="AI1063" s="115"/>
      <c r="AJ1063" s="115"/>
      <c r="AK1063" s="115"/>
      <c r="AL1063" s="115"/>
      <c r="AM1063" s="115"/>
      <c r="AN1063" s="115"/>
      <c r="AO1063" s="115"/>
      <c r="AP1063" s="115"/>
      <c r="AQ1063" s="115" t="s">
        <v>1005</v>
      </c>
      <c r="AR1063" s="115"/>
      <c r="AS1063" s="115"/>
      <c r="AT1063" s="115"/>
      <c r="AU1063" s="115"/>
      <c r="AV1063" s="115"/>
      <c r="AW1063" s="115"/>
      <c r="AX1063" s="115"/>
      <c r="AY1063" s="115"/>
      <c r="AZ1063" s="115"/>
      <c r="BA1063" s="115"/>
      <c r="BB1063" s="115"/>
      <c r="BC1063" s="115"/>
      <c r="BD1063" s="115"/>
      <c r="BE1063" s="115"/>
      <c r="BF1063" s="115"/>
      <c r="BG1063" s="115"/>
      <c r="BH1063" s="115"/>
      <c r="BI1063" s="115"/>
      <c r="BJ1063" s="115"/>
      <c r="BK1063" s="115"/>
      <c r="BL1063" s="115"/>
      <c r="BM1063" s="115"/>
      <c r="BN1063" s="115"/>
      <c r="BO1063" s="115"/>
      <c r="BP1063" s="115"/>
      <c r="BQ1063" s="115"/>
      <c r="BR1063" s="115"/>
      <c r="BS1063" s="115"/>
      <c r="BT1063" s="115"/>
      <c r="BU1063" s="115"/>
    </row>
    <row r="1064" spans="1:73" ht="51" customHeight="1" x14ac:dyDescent="0.3">
      <c r="A1064" s="67" t="s">
        <v>500</v>
      </c>
      <c r="B1064" s="143" cm="1">
        <f t="array" ref="B1064">IF(COUNTA(AF1064:BU1064)=0,"",_xlfn.XLOOKUP(INDEX(AF1064:BU1064,MATCH(FALSE,ISBLANK(AF1064:BU1064),0)),$AF1064:$BU1064,$AF$738:$BU$738,0))</f>
        <v>45940</v>
      </c>
      <c r="C1064" s="67" t="s">
        <v>785</v>
      </c>
      <c r="D1064" s="67" t="s">
        <v>812</v>
      </c>
      <c r="E1064" s="67">
        <v>2404263110</v>
      </c>
      <c r="F1064" s="12"/>
      <c r="G1064" s="12"/>
      <c r="H1064" s="12" t="s">
        <v>2746</v>
      </c>
      <c r="J1064" s="14"/>
      <c r="K1064" s="14">
        <f>_xlfn.XLOOKUP(CONCATENATE(O1064," ",U1064),'Liste BT'!$J:$J,'Liste BT'!$C:$C,0)</f>
        <v>0</v>
      </c>
      <c r="L1064" s="14"/>
      <c r="M1064" s="68" t="str">
        <f>IF(N1064=0,"",_xlfn.XLOOKUP(N1064,'Liste des sites'!$E:$E,'Liste des sites'!$O:$O,""))</f>
        <v>Neuchâtel</v>
      </c>
      <c r="N1064" s="14" t="str">
        <f t="shared" si="234"/>
        <v>TOPNET - La Chaux de Fonds</v>
      </c>
      <c r="O1064" s="69" t="str">
        <f>IF(N1064=0,"",_xlfn.XLOOKUP(N1064,'Liste des sites'!$E:$E,'Liste des sites'!$D:$D,""))</f>
        <v>19211</v>
      </c>
      <c r="P1064" s="14" t="s">
        <v>2298</v>
      </c>
      <c r="Q1064" s="103" t="s">
        <v>2772</v>
      </c>
      <c r="R1064" s="69" t="str">
        <f t="shared" si="232"/>
        <v/>
      </c>
      <c r="S1064" s="103"/>
      <c r="T1064" s="14">
        <f>IF(S1064="",0,_xlfn.XLOOKUP(S1064,'Clés appart'!$D:$D,'Clés appart'!$G:$G,0))</f>
        <v>0</v>
      </c>
      <c r="U1064" s="69"/>
      <c r="V1064" s="69"/>
      <c r="W1064" s="69" t="str">
        <f>_xlfn.XLOOKUP(R1064,'Liste BT'!$J:$J,'Liste BT'!$K:$K,"")</f>
        <v/>
      </c>
      <c r="X1064" s="103" t="s">
        <v>2772</v>
      </c>
      <c r="Y1064" s="13">
        <v>1</v>
      </c>
      <c r="Z1064" s="71">
        <f t="shared" si="255"/>
        <v>0</v>
      </c>
      <c r="AA1064" s="72">
        <f t="shared" si="247"/>
        <v>0</v>
      </c>
      <c r="AB1064" s="72">
        <f t="shared" si="248"/>
        <v>0</v>
      </c>
      <c r="AC1064" s="72">
        <f t="shared" si="249"/>
        <v>0</v>
      </c>
      <c r="AD1064" s="72">
        <f t="shared" si="250"/>
        <v>0</v>
      </c>
      <c r="AF1064" s="115"/>
      <c r="AG1064" s="115"/>
      <c r="AH1064" s="115"/>
      <c r="AI1064" s="115"/>
      <c r="AJ1064" s="115"/>
      <c r="AK1064" s="115"/>
      <c r="AL1064" s="115"/>
      <c r="AM1064" s="115"/>
      <c r="AN1064" s="115"/>
      <c r="AO1064" s="115"/>
      <c r="AP1064" s="115"/>
      <c r="AQ1064" s="115" t="s">
        <v>1005</v>
      </c>
      <c r="AR1064" s="115"/>
      <c r="AS1064" s="115"/>
      <c r="AT1064" s="115"/>
      <c r="AU1064" s="115"/>
      <c r="AV1064" s="115"/>
      <c r="AW1064" s="115"/>
      <c r="AX1064" s="115"/>
      <c r="AY1064" s="115"/>
      <c r="AZ1064" s="115"/>
      <c r="BA1064" s="115"/>
      <c r="BB1064" s="115"/>
      <c r="BC1064" s="115"/>
      <c r="BD1064" s="115"/>
      <c r="BE1064" s="115"/>
      <c r="BF1064" s="115"/>
      <c r="BG1064" s="115"/>
      <c r="BH1064" s="115"/>
      <c r="BI1064" s="115"/>
      <c r="BJ1064" s="115"/>
      <c r="BK1064" s="115"/>
      <c r="BL1064" s="115"/>
      <c r="BM1064" s="115"/>
      <c r="BN1064" s="115"/>
      <c r="BO1064" s="115"/>
      <c r="BP1064" s="115"/>
      <c r="BQ1064" s="115"/>
      <c r="BR1064" s="115"/>
      <c r="BS1064" s="115"/>
      <c r="BT1064" s="115"/>
      <c r="BU1064" s="115"/>
    </row>
    <row r="1065" spans="1:73" ht="51" customHeight="1" x14ac:dyDescent="0.3">
      <c r="A1065" s="67" t="s">
        <v>500</v>
      </c>
      <c r="B1065" s="143" cm="1">
        <f t="array" ref="B1065">IF(COUNTA(AF1065:BU1065)=0,"",_xlfn.XLOOKUP(INDEX(AF1065:BU1065,MATCH(FALSE,ISBLANK(AF1065:BU1065),0)),$AF1065:$BU1065,$AF$738:$BU$738,0))</f>
        <v>45940</v>
      </c>
      <c r="C1065" s="67" t="s">
        <v>785</v>
      </c>
      <c r="D1065" s="67" t="s">
        <v>812</v>
      </c>
      <c r="E1065" s="67">
        <v>2404263110</v>
      </c>
      <c r="F1065" s="12"/>
      <c r="G1065" s="12"/>
      <c r="H1065" s="12" t="s">
        <v>2746</v>
      </c>
      <c r="J1065" s="14"/>
      <c r="K1065" s="14">
        <f>_xlfn.XLOOKUP(CONCATENATE(O1065," ",U1065),'Liste BT'!$J:$J,'Liste BT'!$C:$C,0)</f>
        <v>0</v>
      </c>
      <c r="L1065" s="14"/>
      <c r="M1065" s="68" t="str">
        <f>IF(N1065=0,"",_xlfn.XLOOKUP(N1065,'Liste des sites'!$E:$E,'Liste des sites'!$O:$O,""))</f>
        <v>Neuchâtel</v>
      </c>
      <c r="N1065" s="14" t="str">
        <f t="shared" si="234"/>
        <v>TOPNET - La Chaux de Fonds</v>
      </c>
      <c r="O1065" s="69" t="str">
        <f>IF(N1065=0,"",_xlfn.XLOOKUP(N1065,'Liste des sites'!$E:$E,'Liste des sites'!$D:$D,""))</f>
        <v>19211</v>
      </c>
      <c r="P1065" s="14" t="s">
        <v>2298</v>
      </c>
      <c r="Q1065" s="103" t="s">
        <v>2773</v>
      </c>
      <c r="R1065" s="69" t="str">
        <f t="shared" si="232"/>
        <v/>
      </c>
      <c r="S1065" s="103"/>
      <c r="T1065" s="14">
        <f>IF(S1065="",0,_xlfn.XLOOKUP(S1065,'Clés appart'!$D:$D,'Clés appart'!$G:$G,0))</f>
        <v>0</v>
      </c>
      <c r="U1065" s="69"/>
      <c r="V1065" s="69"/>
      <c r="W1065" s="69" t="str">
        <f>_xlfn.XLOOKUP(R1065,'Liste BT'!$J:$J,'Liste BT'!$K:$K,"")</f>
        <v/>
      </c>
      <c r="X1065" s="103" t="s">
        <v>2773</v>
      </c>
      <c r="Y1065" s="13">
        <v>1</v>
      </c>
      <c r="Z1065" s="71">
        <f>SUM(AF1065:BU1065)</f>
        <v>0</v>
      </c>
      <c r="AA1065" s="72">
        <f t="shared" si="247"/>
        <v>0</v>
      </c>
      <c r="AB1065" s="72">
        <f t="shared" si="248"/>
        <v>0</v>
      </c>
      <c r="AC1065" s="72">
        <f t="shared" si="249"/>
        <v>0</v>
      </c>
      <c r="AD1065" s="72">
        <f t="shared" si="250"/>
        <v>0</v>
      </c>
      <c r="AF1065" s="115"/>
      <c r="AG1065" s="115"/>
      <c r="AH1065" s="115"/>
      <c r="AI1065" s="115"/>
      <c r="AJ1065" s="115"/>
      <c r="AK1065" s="115"/>
      <c r="AL1065" s="115"/>
      <c r="AM1065" s="115"/>
      <c r="AN1065" s="115"/>
      <c r="AO1065" s="115"/>
      <c r="AP1065" s="115"/>
      <c r="AQ1065" s="115" t="s">
        <v>1005</v>
      </c>
      <c r="AR1065" s="115"/>
      <c r="AS1065" s="115"/>
      <c r="AT1065" s="115"/>
      <c r="AU1065" s="115"/>
      <c r="AV1065" s="115"/>
      <c r="AW1065" s="115"/>
      <c r="AX1065" s="115"/>
      <c r="AY1065" s="115"/>
      <c r="AZ1065" s="115"/>
      <c r="BA1065" s="115"/>
      <c r="BB1065" s="115"/>
      <c r="BC1065" s="115"/>
      <c r="BD1065" s="115"/>
      <c r="BE1065" s="115"/>
      <c r="BF1065" s="115"/>
      <c r="BG1065" s="115"/>
      <c r="BH1065" s="115"/>
      <c r="BI1065" s="115"/>
      <c r="BJ1065" s="115"/>
      <c r="BK1065" s="115"/>
      <c r="BL1065" s="115"/>
      <c r="BM1065" s="115"/>
      <c r="BN1065" s="115"/>
      <c r="BO1065" s="115"/>
      <c r="BP1065" s="115"/>
      <c r="BQ1065" s="115"/>
      <c r="BR1065" s="115"/>
      <c r="BS1065" s="115"/>
      <c r="BT1065" s="115"/>
      <c r="BU1065" s="115"/>
    </row>
    <row r="1066" spans="1:73" ht="51" customHeight="1" x14ac:dyDescent="0.3">
      <c r="A1066" s="67" t="s">
        <v>500</v>
      </c>
      <c r="B1066" s="143" cm="1">
        <f t="array" ref="B1066">IF(COUNTA(AF1066:BU1066)=0,"",_xlfn.XLOOKUP(INDEX(AF1066:BU1066,MATCH(FALSE,ISBLANK(AF1066:BU1066),0)),$AF1066:$BU1066,$AF$738:$BU$738,0))</f>
        <v>45940</v>
      </c>
      <c r="C1066" s="67" t="s">
        <v>785</v>
      </c>
      <c r="D1066" s="67" t="s">
        <v>812</v>
      </c>
      <c r="E1066" s="67">
        <v>2404263110</v>
      </c>
      <c r="F1066" s="12"/>
      <c r="G1066" s="12"/>
      <c r="H1066" s="12" t="s">
        <v>1501</v>
      </c>
      <c r="J1066" s="14" t="s">
        <v>278</v>
      </c>
      <c r="K1066" s="14">
        <f>_xlfn.XLOOKUP(CONCATENATE(O1066," ",U1066),'Liste BT'!$J:$J,'Liste BT'!$C:$C,0)</f>
        <v>0</v>
      </c>
      <c r="L1066" s="14"/>
      <c r="M1066" s="68" t="str">
        <f>IF(N1066=0,"",_xlfn.XLOOKUP(N1066,'Liste des sites'!$E:$E,'Liste des sites'!$O:$O,""))</f>
        <v>Neuchâtel</v>
      </c>
      <c r="N1066" s="14" t="str">
        <f t="shared" si="234"/>
        <v>Pharmacie Jenni</v>
      </c>
      <c r="O1066" s="69" t="str">
        <f>IF(N1066=0,"",_xlfn.XLOOKUP(N1066,'Liste des sites'!$E:$E,'Liste des sites'!$D:$D,""))</f>
        <v>20025</v>
      </c>
      <c r="P1066" s="14" t="s">
        <v>2143</v>
      </c>
      <c r="Q1066" s="103" t="s">
        <v>544</v>
      </c>
      <c r="R1066" s="69" t="str">
        <f t="shared" si="232"/>
        <v>20025 Vitrerie intérieure et extérieure</v>
      </c>
      <c r="S1066" s="103"/>
      <c r="T1066" s="14">
        <f>IF(S1066="",0,_xlfn.XLOOKUP(S1066,'Clés appart'!$D:$D,'Clés appart'!$G:$G,0))</f>
        <v>0</v>
      </c>
      <c r="U1066" s="69" t="s">
        <v>544</v>
      </c>
      <c r="V1066" s="69" t="s">
        <v>544</v>
      </c>
      <c r="W1066" s="69" t="str">
        <f>_xlfn.XLOOKUP(R1066,'Liste BT'!$J:$J,'Liste BT'!$K:$K,"")</f>
        <v/>
      </c>
      <c r="X1066" s="109"/>
      <c r="Y1066" s="13">
        <v>0.78</v>
      </c>
      <c r="Z1066" s="71">
        <f>SUM(AF1066:BU1066)</f>
        <v>0</v>
      </c>
      <c r="AA1066" s="72">
        <f t="shared" si="247"/>
        <v>0</v>
      </c>
      <c r="AB1066" s="72">
        <f t="shared" si="248"/>
        <v>0</v>
      </c>
      <c r="AC1066" s="72">
        <f t="shared" si="249"/>
        <v>0</v>
      </c>
      <c r="AD1066" s="72">
        <f t="shared" si="250"/>
        <v>0</v>
      </c>
      <c r="AF1066" s="115"/>
      <c r="AG1066" s="115"/>
      <c r="AH1066" s="115"/>
      <c r="AI1066" s="115"/>
      <c r="AJ1066" s="115"/>
      <c r="AK1066" s="115"/>
      <c r="AL1066" s="115"/>
      <c r="AM1066" s="115"/>
      <c r="AN1066" s="115"/>
      <c r="AO1066" s="115"/>
      <c r="AP1066" s="115"/>
      <c r="AQ1066" s="115" t="s">
        <v>1005</v>
      </c>
      <c r="AR1066" s="115"/>
      <c r="AS1066" s="115"/>
      <c r="AT1066" s="115"/>
      <c r="AU1066" s="115"/>
      <c r="AV1066" s="115"/>
      <c r="AW1066" s="115"/>
      <c r="AX1066" s="115"/>
      <c r="AY1066" s="115"/>
      <c r="AZ1066" s="115"/>
      <c r="BA1066" s="115"/>
      <c r="BB1066" s="115"/>
      <c r="BC1066" s="115"/>
      <c r="BD1066" s="115"/>
      <c r="BE1066" s="115"/>
      <c r="BF1066" s="115"/>
      <c r="BG1066" s="115"/>
      <c r="BH1066" s="115"/>
      <c r="BI1066" s="115"/>
      <c r="BJ1066" s="115"/>
      <c r="BK1066" s="115"/>
      <c r="BL1066" s="115"/>
      <c r="BM1066" s="115"/>
      <c r="BN1066" s="115"/>
      <c r="BO1066" s="115"/>
      <c r="BP1066" s="115"/>
      <c r="BQ1066" s="115"/>
      <c r="BR1066" s="115"/>
      <c r="BS1066" s="115"/>
      <c r="BT1066" s="115"/>
      <c r="BU1066" s="115"/>
    </row>
    <row r="1067" spans="1:73" ht="51" customHeight="1" x14ac:dyDescent="0.3">
      <c r="A1067" s="67" t="s">
        <v>500</v>
      </c>
      <c r="B1067" s="143" cm="1">
        <f t="array" ref="B1067">IF(COUNTA(AF1067:BU1067)=0,"",_xlfn.XLOOKUP(INDEX(AF1067:BU1067,MATCH(FALSE,ISBLANK(AF1067:BU1067),0)),$AF1067:$BU1067,$AF$738:$BU$738,0))</f>
        <v>45940</v>
      </c>
      <c r="C1067" s="67" t="s">
        <v>785</v>
      </c>
      <c r="D1067" s="67" t="s">
        <v>812</v>
      </c>
      <c r="E1067" s="67">
        <v>2404263110</v>
      </c>
      <c r="F1067" s="12"/>
      <c r="G1067" s="12"/>
      <c r="H1067" s="12" t="s">
        <v>1501</v>
      </c>
      <c r="J1067" s="14" t="s">
        <v>275</v>
      </c>
      <c r="K1067" s="14" t="str">
        <f>_xlfn.XLOOKUP(CONCATENATE(O1067," ",U1067),'Liste BT'!$J:$J,'Liste BT'!$C:$C,0)</f>
        <v>6862</v>
      </c>
      <c r="L1067" s="14"/>
      <c r="M1067" s="68" t="str">
        <f>IF(N1067=0,"",_xlfn.XLOOKUP(N1067,'Liste des sites'!$E:$E,'Liste des sites'!$O:$O,""))</f>
        <v>Neuchâtel</v>
      </c>
      <c r="N1067" s="14" t="str">
        <f t="shared" si="234"/>
        <v>Coop - La Chaux-de-Fonds Etoile - SAP 1820</v>
      </c>
      <c r="O1067" s="69" t="str">
        <f>IF(N1067=0,"",_xlfn.XLOOKUP(N1067,'Liste des sites'!$E:$E,'Liste des sites'!$D:$D,""))</f>
        <v>1763</v>
      </c>
      <c r="P1067" s="14" t="s">
        <v>1825</v>
      </c>
      <c r="Q1067" s="103" t="s">
        <v>551</v>
      </c>
      <c r="R1067" s="69" t="str">
        <f t="shared" si="232"/>
        <v>1763 Balayage parking + Poubelles</v>
      </c>
      <c r="S1067" s="103"/>
      <c r="T1067" s="14">
        <f>IF(S1067="",0,_xlfn.XLOOKUP(S1067,'Clés appart'!$D:$D,'Clés appart'!$G:$G,0))</f>
        <v>0</v>
      </c>
      <c r="U1067" s="69" t="s">
        <v>551</v>
      </c>
      <c r="V1067" s="69" t="s">
        <v>551</v>
      </c>
      <c r="W1067" s="69">
        <f>_xlfn.XLOOKUP(R1067,'Liste BT'!$J:$J,'Liste BT'!$K:$K,"")</f>
        <v>0</v>
      </c>
      <c r="X1067" s="109"/>
      <c r="Y1067" s="13">
        <v>0.5</v>
      </c>
      <c r="Z1067" s="71">
        <f>SUM(AF1067:BU1067)</f>
        <v>0</v>
      </c>
      <c r="AA1067" s="72">
        <f t="shared" si="247"/>
        <v>0</v>
      </c>
      <c r="AB1067" s="72">
        <f t="shared" si="248"/>
        <v>0</v>
      </c>
      <c r="AC1067" s="72">
        <f t="shared" si="249"/>
        <v>0</v>
      </c>
      <c r="AD1067" s="72">
        <f t="shared" si="250"/>
        <v>0</v>
      </c>
      <c r="AF1067" s="115"/>
      <c r="AG1067" s="115"/>
      <c r="AH1067" s="115"/>
      <c r="AI1067" s="115"/>
      <c r="AJ1067" s="115"/>
      <c r="AK1067" s="115"/>
      <c r="AL1067" s="115"/>
      <c r="AM1067" s="115"/>
      <c r="AN1067" s="115"/>
      <c r="AO1067" s="115"/>
      <c r="AP1067" s="115"/>
      <c r="AQ1067" s="115" t="s">
        <v>1005</v>
      </c>
      <c r="AR1067" s="115"/>
      <c r="AS1067" s="115"/>
      <c r="AT1067" s="115"/>
      <c r="AU1067" s="115"/>
      <c r="AV1067" s="115"/>
      <c r="AW1067" s="115"/>
      <c r="AX1067" s="115"/>
      <c r="AY1067" s="115"/>
      <c r="AZ1067" s="115"/>
      <c r="BA1067" s="115"/>
      <c r="BB1067" s="115"/>
      <c r="BC1067" s="115"/>
      <c r="BD1067" s="115"/>
      <c r="BE1067" s="115"/>
      <c r="BF1067" s="115"/>
      <c r="BG1067" s="115"/>
      <c r="BH1067" s="115"/>
      <c r="BI1067" s="115"/>
      <c r="BJ1067" s="115"/>
      <c r="BK1067" s="115"/>
      <c r="BL1067" s="115"/>
      <c r="BM1067" s="115"/>
      <c r="BN1067" s="115"/>
      <c r="BO1067" s="115"/>
      <c r="BP1067" s="115"/>
      <c r="BQ1067" s="115"/>
      <c r="BR1067" s="115"/>
      <c r="BS1067" s="115"/>
      <c r="BT1067" s="115"/>
      <c r="BU1067" s="115"/>
    </row>
    <row r="1068" spans="1:73" ht="51" customHeight="1" x14ac:dyDescent="0.3">
      <c r="A1068" s="67" t="s">
        <v>500</v>
      </c>
      <c r="B1068" s="143" cm="1">
        <f t="array" ref="B1068">IF(COUNTA(AF1068:BU1068)=0,"",_xlfn.XLOOKUP(INDEX(AF1068:BU1068,MATCH(FALSE,ISBLANK(AF1068:BU1068),0)),$AF1068:$BU1068,$AF$738:$BU$738,0))</f>
        <v>45940</v>
      </c>
      <c r="C1068" s="67" t="s">
        <v>788</v>
      </c>
      <c r="D1068" s="67" t="s">
        <v>819</v>
      </c>
      <c r="E1068" s="67">
        <v>2504266871</v>
      </c>
      <c r="F1068" s="12"/>
      <c r="G1068" s="12"/>
      <c r="H1068" s="12" t="s">
        <v>1501</v>
      </c>
      <c r="J1068" s="14" t="s">
        <v>343</v>
      </c>
      <c r="K1068" s="14">
        <f>_xlfn.XLOOKUP(CONCATENATE(O1068," ",U1068),'Liste BT'!$J:$J,'Liste BT'!$C:$C,0)</f>
        <v>0</v>
      </c>
      <c r="L1068" s="14"/>
      <c r="M1068" s="68" t="str">
        <f>IF(N1068=0,"",_xlfn.XLOOKUP(N1068,'Liste des sites'!$E:$E,'Liste des sites'!$O:$O,""))</f>
        <v>Jura</v>
      </c>
      <c r="N1068" s="14" t="str">
        <f t="shared" si="234"/>
        <v>Coop - Les Breuleux - SAP 5059</v>
      </c>
      <c r="O1068" s="69" t="str">
        <f>IF(N1068=0,"",_xlfn.XLOOKUP(N1068,'Liste des sites'!$E:$E,'Liste des sites'!$D:$D,""))</f>
        <v>1755</v>
      </c>
      <c r="P1068" s="14" t="s">
        <v>2370</v>
      </c>
      <c r="Q1068" s="103" t="s">
        <v>543</v>
      </c>
      <c r="R1068" s="69" t="str">
        <f t="shared" si="232"/>
        <v>1755 Espaces vert</v>
      </c>
      <c r="S1068" s="103"/>
      <c r="T1068" s="14">
        <f>IF(S1068="",0,_xlfn.XLOOKUP(S1068,'Clés appart'!$D:$D,'Clés appart'!$G:$G,0))</f>
        <v>0</v>
      </c>
      <c r="U1068" s="69" t="s">
        <v>543</v>
      </c>
      <c r="V1068" s="69" t="s">
        <v>543</v>
      </c>
      <c r="W1068" s="69" t="str">
        <f>_xlfn.XLOOKUP(R1068,'Liste BT'!$J:$J,'Liste BT'!$K:$K,"")</f>
        <v/>
      </c>
      <c r="X1068" s="109"/>
      <c r="Y1068" s="13">
        <v>8</v>
      </c>
      <c r="Z1068" s="71">
        <f t="shared" ref="Z1068" si="256">SUM(AF1068:BU1068)</f>
        <v>0</v>
      </c>
      <c r="AA1068" s="72">
        <f t="shared" si="247"/>
        <v>0</v>
      </c>
      <c r="AB1068" s="72">
        <f t="shared" si="248"/>
        <v>0</v>
      </c>
      <c r="AC1068" s="72">
        <f t="shared" si="249"/>
        <v>0</v>
      </c>
      <c r="AD1068" s="72">
        <f t="shared" si="250"/>
        <v>0</v>
      </c>
      <c r="AF1068" s="115"/>
      <c r="AG1068" s="115"/>
      <c r="AH1068" s="115"/>
      <c r="AI1068" s="115"/>
      <c r="AJ1068" s="115"/>
      <c r="AK1068" s="115"/>
      <c r="AL1068" s="115"/>
      <c r="AM1068" s="115"/>
      <c r="AN1068" s="115"/>
      <c r="AO1068" s="115"/>
      <c r="AP1068" s="115"/>
      <c r="AQ1068" s="115" t="s">
        <v>1005</v>
      </c>
      <c r="AR1068" s="115"/>
      <c r="AS1068" s="115"/>
      <c r="AT1068" s="115"/>
      <c r="AU1068" s="115"/>
      <c r="AV1068" s="115"/>
      <c r="AW1068" s="115"/>
      <c r="AX1068" s="115"/>
      <c r="AY1068" s="115"/>
      <c r="AZ1068" s="115"/>
      <c r="BA1068" s="115"/>
      <c r="BB1068" s="115"/>
      <c r="BC1068" s="115"/>
      <c r="BD1068" s="115"/>
      <c r="BE1068" s="115"/>
      <c r="BF1068" s="115"/>
      <c r="BG1068" s="115"/>
      <c r="BH1068" s="115"/>
      <c r="BI1068" s="115"/>
      <c r="BJ1068" s="115"/>
      <c r="BK1068" s="115"/>
      <c r="BL1068" s="115"/>
      <c r="BM1068" s="115"/>
      <c r="BN1068" s="115"/>
      <c r="BO1068" s="115"/>
      <c r="BP1068" s="115"/>
      <c r="BQ1068" s="115"/>
      <c r="BR1068" s="115"/>
      <c r="BS1068" s="115"/>
      <c r="BT1068" s="115"/>
      <c r="BU1068" s="115"/>
    </row>
    <row r="1069" spans="1:73" ht="51" customHeight="1" x14ac:dyDescent="0.3">
      <c r="A1069" s="67" t="s">
        <v>500</v>
      </c>
      <c r="B1069" s="143" cm="1">
        <f t="array" ref="B1069">IF(COUNTA(AF1069:BU1069)=0,"",_xlfn.XLOOKUP(INDEX(AF1069:BU1069,MATCH(FALSE,ISBLANK(AF1069:BU1069),0)),$AF1069:$BU1069,$AF$738:$BU$738,0))</f>
        <v>45941</v>
      </c>
      <c r="C1069" s="67" t="s">
        <v>785</v>
      </c>
      <c r="D1069" s="67" t="s">
        <v>812</v>
      </c>
      <c r="E1069" s="67">
        <v>2404263110</v>
      </c>
      <c r="F1069" s="12"/>
      <c r="G1069" s="12"/>
      <c r="H1069" s="12" t="s">
        <v>836</v>
      </c>
      <c r="J1069" s="14"/>
      <c r="K1069" s="14">
        <f>_xlfn.XLOOKUP(CONCATENATE(O1069," ",U1069),'Liste BT'!$J:$J,'Liste BT'!$C:$C,0)</f>
        <v>0</v>
      </c>
      <c r="L1069" s="14"/>
      <c r="M1069" s="68" t="str">
        <f>IF(N1069=0,"",_xlfn.XLOOKUP(N1069,'Liste des sites'!$E:$E,'Liste des sites'!$O:$O,""))</f>
        <v>Berne</v>
      </c>
      <c r="N1069" s="14" t="str">
        <f t="shared" si="234"/>
        <v>Société industrielle de Sonceboz S.A.</v>
      </c>
      <c r="O1069" s="69" t="str">
        <f>IF(N1069=0,"",_xlfn.XLOOKUP(N1069,'Liste des sites'!$E:$E,'Liste des sites'!$D:$D,""))</f>
        <v>19212</v>
      </c>
      <c r="P1069" s="14" t="s">
        <v>2548</v>
      </c>
      <c r="Q1069" s="103" t="s">
        <v>2766</v>
      </c>
      <c r="R1069" s="69" t="str">
        <f t="shared" si="232"/>
        <v/>
      </c>
      <c r="S1069" s="103"/>
      <c r="T1069" s="14">
        <f>IF(S1069="",0,_xlfn.XLOOKUP(S1069,'Clés appart'!$D:$D,'Clés appart'!$G:$G,0))</f>
        <v>0</v>
      </c>
      <c r="U1069" s="69"/>
      <c r="V1069" s="69"/>
      <c r="W1069" s="69" t="str">
        <f>_xlfn.XLOOKUP(R1069,'Liste BT'!$J:$J,'Liste BT'!$K:$K,"")</f>
        <v/>
      </c>
      <c r="X1069" s="103" t="s">
        <v>2766</v>
      </c>
      <c r="Y1069" s="13">
        <v>2</v>
      </c>
      <c r="Z1069" s="71">
        <f t="shared" si="246"/>
        <v>0</v>
      </c>
      <c r="AA1069" s="72">
        <f t="shared" si="236"/>
        <v>0</v>
      </c>
      <c r="AB1069" s="72">
        <f t="shared" si="237"/>
        <v>0</v>
      </c>
      <c r="AC1069" s="72">
        <f t="shared" si="238"/>
        <v>0</v>
      </c>
      <c r="AD1069" s="72">
        <f t="shared" si="239"/>
        <v>0</v>
      </c>
      <c r="AF1069" s="115"/>
      <c r="AG1069" s="115"/>
      <c r="AH1069" s="115"/>
      <c r="AI1069" s="115"/>
      <c r="AJ1069" s="115"/>
      <c r="AK1069" s="115"/>
      <c r="AL1069" s="115"/>
      <c r="AM1069" s="115"/>
      <c r="AN1069" s="115"/>
      <c r="AO1069" s="115"/>
      <c r="AP1069" s="115"/>
      <c r="AQ1069" s="115"/>
      <c r="AR1069" s="115" t="s">
        <v>1005</v>
      </c>
      <c r="AS1069" s="115"/>
      <c r="AT1069" s="115"/>
      <c r="AU1069" s="115"/>
      <c r="AV1069" s="115"/>
      <c r="AW1069" s="115"/>
      <c r="AX1069" s="115"/>
      <c r="AY1069" s="115"/>
      <c r="AZ1069" s="115"/>
      <c r="BA1069" s="115"/>
      <c r="BB1069" s="115"/>
      <c r="BC1069" s="115"/>
      <c r="BD1069" s="115"/>
      <c r="BE1069" s="115"/>
      <c r="BF1069" s="115"/>
      <c r="BG1069" s="115"/>
      <c r="BH1069" s="115"/>
      <c r="BI1069" s="115"/>
      <c r="BJ1069" s="115"/>
      <c r="BK1069" s="115"/>
      <c r="BL1069" s="115"/>
      <c r="BM1069" s="115"/>
      <c r="BN1069" s="115"/>
      <c r="BO1069" s="115"/>
      <c r="BP1069" s="115"/>
      <c r="BQ1069" s="115"/>
      <c r="BR1069" s="115"/>
      <c r="BS1069" s="115"/>
      <c r="BT1069" s="115"/>
      <c r="BU1069" s="115"/>
    </row>
    <row r="1070" spans="1:73" ht="51" customHeight="1" x14ac:dyDescent="0.3">
      <c r="A1070" s="67" t="s">
        <v>500</v>
      </c>
      <c r="B1070" s="143" cm="1">
        <f t="array" ref="B1070">IF(COUNTA(AF1070:BU1070)=0,"",_xlfn.XLOOKUP(INDEX(AF1070:BU1070,MATCH(FALSE,ISBLANK(AF1070:BU1070),0)),$AF1070:$BU1070,$AF$738:$BU$738,0))</f>
        <v>45941</v>
      </c>
      <c r="C1070" s="67" t="s">
        <v>788</v>
      </c>
      <c r="D1070" s="67" t="s">
        <v>819</v>
      </c>
      <c r="E1070" s="67">
        <v>2504266871</v>
      </c>
      <c r="F1070" s="12"/>
      <c r="G1070" s="12"/>
      <c r="H1070" s="12" t="s">
        <v>836</v>
      </c>
      <c r="J1070" s="14"/>
      <c r="K1070" s="14">
        <f>_xlfn.XLOOKUP(CONCATENATE(O1070," ",U1070),'Liste BT'!$J:$J,'Liste BT'!$C:$C,0)</f>
        <v>0</v>
      </c>
      <c r="L1070" s="14"/>
      <c r="M1070" s="68" t="str">
        <f>IF(N1070=0,"",_xlfn.XLOOKUP(N1070,'Liste des sites'!$E:$E,'Liste des sites'!$O:$O,""))</f>
        <v>Berne</v>
      </c>
      <c r="N1070" s="14" t="str">
        <f t="shared" si="234"/>
        <v>Société industrielle de Sonceboz S.A.</v>
      </c>
      <c r="O1070" s="69" t="str">
        <f>IF(N1070=0,"",_xlfn.XLOOKUP(N1070,'Liste des sites'!$E:$E,'Liste des sites'!$D:$D,""))</f>
        <v>19212</v>
      </c>
      <c r="P1070" s="14" t="s">
        <v>2548</v>
      </c>
      <c r="Q1070" s="103" t="s">
        <v>2766</v>
      </c>
      <c r="R1070" s="69" t="str">
        <f t="shared" si="232"/>
        <v/>
      </c>
      <c r="S1070" s="103"/>
      <c r="T1070" s="14">
        <f>IF(S1070="",0,_xlfn.XLOOKUP(S1070,'Clés appart'!$D:$D,'Clés appart'!$G:$G,0))</f>
        <v>0</v>
      </c>
      <c r="U1070" s="69"/>
      <c r="V1070" s="69"/>
      <c r="W1070" s="69" t="str">
        <f>_xlfn.XLOOKUP(R1070,'Liste BT'!$J:$J,'Liste BT'!$K:$K,"")</f>
        <v/>
      </c>
      <c r="X1070" s="103" t="s">
        <v>2766</v>
      </c>
      <c r="Y1070" s="13">
        <v>2</v>
      </c>
      <c r="Z1070" s="71">
        <f t="shared" si="235"/>
        <v>0</v>
      </c>
      <c r="AA1070" s="72">
        <f t="shared" si="236"/>
        <v>0</v>
      </c>
      <c r="AB1070" s="72">
        <f t="shared" si="237"/>
        <v>0</v>
      </c>
      <c r="AC1070" s="72">
        <f t="shared" si="238"/>
        <v>0</v>
      </c>
      <c r="AD1070" s="72">
        <f t="shared" si="239"/>
        <v>0</v>
      </c>
      <c r="AF1070" s="115"/>
      <c r="AG1070" s="115"/>
      <c r="AH1070" s="115"/>
      <c r="AI1070" s="115"/>
      <c r="AJ1070" s="115"/>
      <c r="AK1070" s="115"/>
      <c r="AL1070" s="115"/>
      <c r="AM1070" s="115"/>
      <c r="AN1070" s="115"/>
      <c r="AO1070" s="115"/>
      <c r="AP1070" s="115"/>
      <c r="AQ1070" s="115"/>
      <c r="AR1070" s="115" t="s">
        <v>1005</v>
      </c>
      <c r="AS1070" s="115"/>
      <c r="AT1070" s="115"/>
      <c r="AU1070" s="115"/>
      <c r="AV1070" s="115"/>
      <c r="AW1070" s="115"/>
      <c r="AX1070" s="115"/>
      <c r="AY1070" s="115"/>
      <c r="AZ1070" s="115"/>
      <c r="BA1070" s="115"/>
      <c r="BB1070" s="115"/>
      <c r="BC1070" s="115"/>
      <c r="BD1070" s="115"/>
      <c r="BE1070" s="115"/>
      <c r="BF1070" s="115"/>
      <c r="BG1070" s="115"/>
      <c r="BH1070" s="115"/>
      <c r="BI1070" s="115"/>
      <c r="BJ1070" s="115"/>
      <c r="BK1070" s="115"/>
      <c r="BL1070" s="115"/>
      <c r="BM1070" s="115"/>
      <c r="BN1070" s="115"/>
      <c r="BO1070" s="115"/>
      <c r="BP1070" s="115"/>
      <c r="BQ1070" s="115"/>
      <c r="BR1070" s="115"/>
      <c r="BS1070" s="115"/>
      <c r="BT1070" s="115"/>
      <c r="BU1070" s="115"/>
    </row>
    <row r="1071" spans="1:73" ht="51" customHeight="1" x14ac:dyDescent="0.3">
      <c r="A1071" s="67" t="s">
        <v>500</v>
      </c>
      <c r="B1071" s="143" t="str" cm="1">
        <f t="array" ref="B1071">IF(COUNTA(AF1071:BU1071)=0,"",_xlfn.XLOOKUP(INDEX(AF1071:BU1071,MATCH(FALSE,ISBLANK(AF1071:BU1071),0)),$AF1071:$BU1071,$AF$738:$BU$738,0))</f>
        <v/>
      </c>
      <c r="C1071" s="67" t="s">
        <v>785</v>
      </c>
      <c r="D1071" s="67" t="s">
        <v>812</v>
      </c>
      <c r="E1071" s="67">
        <v>2404263110</v>
      </c>
      <c r="F1071" s="12"/>
      <c r="G1071" s="12"/>
      <c r="H1071" s="12" t="s">
        <v>1501</v>
      </c>
      <c r="J1071" s="14" t="s">
        <v>379</v>
      </c>
      <c r="K1071" s="14">
        <f>_xlfn.XLOOKUP(CONCATENATE(O1071," ",U1071),'Liste BT'!$J:$J,'Liste BT'!$C:$C,0)</f>
        <v>0</v>
      </c>
      <c r="L1071" s="14"/>
      <c r="M1071" s="68" t="str">
        <f>IF(N1071=0,"",_xlfn.XLOOKUP(N1071,'Liste des sites'!$E:$E,'Liste des sites'!$O:$O,""))</f>
        <v>Neuchâtel</v>
      </c>
      <c r="N1071" s="14" t="str">
        <f t="shared" si="234"/>
        <v>Robert Renaud SA</v>
      </c>
      <c r="O1071" s="69" t="str">
        <f>IF(N1071=0,"",_xlfn.XLOOKUP(N1071,'Liste des sites'!$E:$E,'Liste des sites'!$D:$D,""))</f>
        <v>14519</v>
      </c>
      <c r="P1071" s="14" t="s">
        <v>2231</v>
      </c>
      <c r="Q1071" s="103" t="s">
        <v>544</v>
      </c>
      <c r="R1071" s="69" t="str">
        <f t="shared" si="232"/>
        <v>14519 Vitrerie intérieure et extérieure</v>
      </c>
      <c r="S1071" s="103"/>
      <c r="T1071" s="14">
        <f>IF(S1071="",0,_xlfn.XLOOKUP(S1071,'Clés appart'!$D:$D,'Clés appart'!$G:$G,0))</f>
        <v>0</v>
      </c>
      <c r="U1071" s="69" t="s">
        <v>544</v>
      </c>
      <c r="V1071" s="69" t="s">
        <v>544</v>
      </c>
      <c r="W1071" s="69" t="str">
        <f>_xlfn.XLOOKUP(R1071,'Liste BT'!$J:$J,'Liste BT'!$K:$K,"")</f>
        <v/>
      </c>
      <c r="X1071" s="109"/>
      <c r="Y1071" s="13">
        <v>1</v>
      </c>
      <c r="Z1071" s="71">
        <f t="shared" si="235"/>
        <v>0</v>
      </c>
      <c r="AA1071" s="72">
        <f t="shared" si="236"/>
        <v>0</v>
      </c>
      <c r="AB1071" s="72">
        <f t="shared" si="237"/>
        <v>0</v>
      </c>
      <c r="AC1071" s="72">
        <f t="shared" si="238"/>
        <v>0</v>
      </c>
      <c r="AD1071" s="72">
        <f t="shared" si="239"/>
        <v>0</v>
      </c>
      <c r="AF1071" s="115"/>
      <c r="AG1071" s="115"/>
      <c r="AH1071" s="115"/>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c r="BJ1071" s="115"/>
      <c r="BK1071" s="115"/>
      <c r="BL1071" s="115"/>
      <c r="BM1071" s="115"/>
      <c r="BN1071" s="115"/>
      <c r="BO1071" s="115"/>
      <c r="BP1071" s="115"/>
      <c r="BQ1071" s="115"/>
      <c r="BR1071" s="115"/>
      <c r="BS1071" s="115"/>
      <c r="BT1071" s="115"/>
      <c r="BU1071" s="115"/>
    </row>
    <row r="1072" spans="1:73" ht="51" customHeight="1" x14ac:dyDescent="0.3">
      <c r="A1072" s="67" t="s">
        <v>500</v>
      </c>
      <c r="B1072" s="143" cm="1">
        <f t="array" ref="B1072">IF(COUNTA(AF1072:BU1072)=0,"",_xlfn.XLOOKUP(INDEX(AF1072:BU1072,MATCH(FALSE,ISBLANK(AF1072:BU1072),0)),$AF1072:$BU1072,$AF$738:$BU$738,0))</f>
        <v>45944</v>
      </c>
      <c r="C1072" s="67" t="s">
        <v>785</v>
      </c>
      <c r="D1072" s="67" t="s">
        <v>812</v>
      </c>
      <c r="E1072" s="67">
        <v>2404263110</v>
      </c>
      <c r="F1072" s="12"/>
      <c r="G1072" s="12"/>
      <c r="H1072" s="12" t="s">
        <v>1501</v>
      </c>
      <c r="J1072" s="14" t="s">
        <v>622</v>
      </c>
      <c r="K1072" s="14">
        <f>_xlfn.XLOOKUP(CONCATENATE(O1072," ",U1072),'Liste BT'!$J:$J,'Liste BT'!$C:$C,0)</f>
        <v>0</v>
      </c>
      <c r="L1072" s="14"/>
      <c r="M1072" s="68" t="str">
        <f>IF(N1072=0,"",_xlfn.XLOOKUP(N1072,'Liste des sites'!$E:$E,'Liste des sites'!$O:$O,""))</f>
        <v>Neuchâtel</v>
      </c>
      <c r="N1072" s="14" t="str">
        <f t="shared" si="234"/>
        <v>PKF FIDUCIAIRE NEUCHATEL SA</v>
      </c>
      <c r="O1072" s="69" t="str">
        <f>IF(N1072=0,"",_xlfn.XLOOKUP(N1072,'Liste des sites'!$E:$E,'Liste des sites'!$D:$D,""))</f>
        <v>4495</v>
      </c>
      <c r="P1072" s="14" t="s">
        <v>2159</v>
      </c>
      <c r="Q1072" s="103" t="s">
        <v>531</v>
      </c>
      <c r="R1072" s="69" t="str">
        <f t="shared" si="232"/>
        <v>4495 Ramassage des déchets</v>
      </c>
      <c r="S1072" s="103"/>
      <c r="T1072" s="14">
        <f>IF(S1072="",0,_xlfn.XLOOKUP(S1072,'Clés appart'!$D:$D,'Clés appart'!$G:$G,0))</f>
        <v>0</v>
      </c>
      <c r="U1072" s="69" t="s">
        <v>672</v>
      </c>
      <c r="V1072" s="69" t="s">
        <v>672</v>
      </c>
      <c r="W1072" s="69" t="str">
        <f>_xlfn.XLOOKUP(R1072,'Liste BT'!$J:$J,'Liste BT'!$K:$K,"")</f>
        <v/>
      </c>
      <c r="X1072" s="109"/>
      <c r="Y1072" s="13">
        <v>0.5</v>
      </c>
      <c r="Z1072" s="71">
        <f t="shared" si="235"/>
        <v>0</v>
      </c>
      <c r="AA1072" s="72">
        <f t="shared" si="236"/>
        <v>0</v>
      </c>
      <c r="AB1072" s="72">
        <f t="shared" si="237"/>
        <v>0</v>
      </c>
      <c r="AC1072" s="72">
        <f t="shared" si="238"/>
        <v>0</v>
      </c>
      <c r="AD1072" s="72">
        <f t="shared" si="239"/>
        <v>0</v>
      </c>
      <c r="AF1072" s="115"/>
      <c r="AG1072" s="115"/>
      <c r="AH1072" s="115"/>
      <c r="AI1072" s="115"/>
      <c r="AJ1072" s="115"/>
      <c r="AK1072" s="115"/>
      <c r="AL1072" s="115"/>
      <c r="AM1072" s="115"/>
      <c r="AN1072" s="115"/>
      <c r="AO1072" s="115"/>
      <c r="AP1072" s="115"/>
      <c r="AQ1072" s="115"/>
      <c r="AR1072" s="115"/>
      <c r="AS1072" s="115"/>
      <c r="AT1072" s="115"/>
      <c r="AU1072" s="115" t="s">
        <v>1005</v>
      </c>
      <c r="AV1072" s="115"/>
      <c r="AW1072" s="115"/>
      <c r="AX1072" s="115"/>
      <c r="AY1072" s="115"/>
      <c r="AZ1072" s="115"/>
      <c r="BA1072" s="115"/>
      <c r="BB1072" s="115"/>
      <c r="BC1072" s="115"/>
      <c r="BD1072" s="115"/>
      <c r="BE1072" s="115"/>
      <c r="BF1072" s="115"/>
      <c r="BG1072" s="115"/>
      <c r="BH1072" s="115"/>
      <c r="BI1072" s="115"/>
      <c r="BJ1072" s="115"/>
      <c r="BK1072" s="115"/>
      <c r="BL1072" s="115"/>
      <c r="BM1072" s="115"/>
      <c r="BN1072" s="115"/>
      <c r="BO1072" s="115"/>
      <c r="BP1072" s="115"/>
      <c r="BQ1072" s="115"/>
      <c r="BR1072" s="115"/>
      <c r="BS1072" s="115"/>
      <c r="BT1072" s="115"/>
      <c r="BU1072" s="115"/>
    </row>
    <row r="1073" spans="1:73" ht="51" customHeight="1" x14ac:dyDescent="0.3">
      <c r="A1073" s="67" t="s">
        <v>500</v>
      </c>
      <c r="B1073" s="143" cm="1">
        <f t="array" ref="B1073">IF(COUNTA(AF1073:BU1073)=0,"",_xlfn.XLOOKUP(INDEX(AF1073:BU1073,MATCH(FALSE,ISBLANK(AF1073:BU1073),0)),$AF1073:$BU1073,$AF$738:$BU$738,0))</f>
        <v>45947</v>
      </c>
      <c r="C1073" s="67" t="s">
        <v>788</v>
      </c>
      <c r="D1073" s="67" t="s">
        <v>819</v>
      </c>
      <c r="E1073" s="67">
        <v>2504266871</v>
      </c>
      <c r="F1073" s="12" t="s">
        <v>1500</v>
      </c>
      <c r="G1073" s="12"/>
      <c r="H1073" s="12" t="s">
        <v>164</v>
      </c>
      <c r="I1073" s="59"/>
      <c r="J1073" s="14"/>
      <c r="K1073" s="14">
        <f>_xlfn.XLOOKUP(CONCATENATE(O1073," ",U1073),'Liste BT'!$J:$J,'Liste BT'!$C:$C,0)</f>
        <v>0</v>
      </c>
      <c r="L1073" s="14"/>
      <c r="M1073" s="68" t="str">
        <f>IF(N1073=0,"",_xlfn.XLOOKUP(N1073,'Liste des sites'!$E:$E,'Liste des sites'!$O:$O,""))</f>
        <v>Neuchâtel</v>
      </c>
      <c r="N1073" s="14" t="str">
        <f t="shared" si="234"/>
        <v>Bulgari - Neuchâtel</v>
      </c>
      <c r="O1073" s="69" t="str">
        <f>IF(N1073=0,"",_xlfn.XLOOKUP(N1073,'Liste des sites'!$E:$E,'Liste des sites'!$D:$D,""))</f>
        <v>1266</v>
      </c>
      <c r="P1073" s="14" t="s">
        <v>1179</v>
      </c>
      <c r="Q1073" s="103" t="s">
        <v>779</v>
      </c>
      <c r="R1073" s="69" t="str">
        <f t="shared" si="232"/>
        <v/>
      </c>
      <c r="S1073" s="103"/>
      <c r="T1073" s="14">
        <f>IF(S1073="",0,_xlfn.XLOOKUP(S1073,'Clés appart'!$D:$D,'Clés appart'!$G:$G,0))</f>
        <v>0</v>
      </c>
      <c r="U1073" s="69"/>
      <c r="V1073" s="69"/>
      <c r="W1073" s="69" t="str">
        <f>_xlfn.XLOOKUP(R1073,'Liste BT'!$J:$J,'Liste BT'!$K:$K,"")</f>
        <v/>
      </c>
      <c r="X1073" s="103" t="s">
        <v>2803</v>
      </c>
      <c r="Y1073" s="13">
        <v>3</v>
      </c>
      <c r="Z1073" s="71">
        <f t="shared" si="235"/>
        <v>0</v>
      </c>
      <c r="AA1073" s="72">
        <f t="shared" si="236"/>
        <v>0</v>
      </c>
      <c r="AB1073" s="72">
        <f t="shared" si="237"/>
        <v>0</v>
      </c>
      <c r="AC1073" s="72">
        <f t="shared" si="238"/>
        <v>0</v>
      </c>
      <c r="AD1073" s="72">
        <f t="shared" si="239"/>
        <v>0</v>
      </c>
      <c r="AF1073" s="115"/>
      <c r="AG1073" s="115"/>
      <c r="AH1073" s="115"/>
      <c r="AI1073" s="115"/>
      <c r="AJ1073" s="115"/>
      <c r="AK1073" s="115"/>
      <c r="AL1073" s="115"/>
      <c r="AM1073" s="115"/>
      <c r="AN1073" s="115"/>
      <c r="AO1073" s="115"/>
      <c r="AP1073" s="115"/>
      <c r="AQ1073" s="115"/>
      <c r="AR1073" s="115"/>
      <c r="AS1073" s="115"/>
      <c r="AT1073" s="115"/>
      <c r="AU1073" s="115"/>
      <c r="AV1073" s="115"/>
      <c r="AW1073" s="115"/>
      <c r="AX1073" s="115" t="s">
        <v>1005</v>
      </c>
      <c r="AY1073" s="115"/>
      <c r="AZ1073" s="115"/>
      <c r="BA1073" s="115"/>
      <c r="BB1073" s="115"/>
      <c r="BC1073" s="115"/>
      <c r="BD1073" s="115"/>
      <c r="BE1073" s="115"/>
      <c r="BF1073" s="115"/>
      <c r="BG1073" s="115"/>
      <c r="BH1073" s="115"/>
      <c r="BI1073" s="115"/>
      <c r="BJ1073" s="115"/>
      <c r="BK1073" s="115"/>
      <c r="BL1073" s="115"/>
      <c r="BM1073" s="115"/>
      <c r="BN1073" s="115"/>
      <c r="BO1073" s="115"/>
      <c r="BP1073" s="115"/>
      <c r="BQ1073" s="115"/>
      <c r="BR1073" s="115"/>
      <c r="BS1073" s="115"/>
      <c r="BT1073" s="115"/>
      <c r="BU1073" s="115"/>
    </row>
    <row r="1074" spans="1:73" ht="51" customHeight="1" x14ac:dyDescent="0.3">
      <c r="A1074" s="67" t="s">
        <v>500</v>
      </c>
      <c r="B1074" s="143" cm="1">
        <f t="array" ref="B1074">IF(COUNTA(AF1074:BU1074)=0,"",_xlfn.XLOOKUP(INDEX(AF1074:BU1074,MATCH(FALSE,ISBLANK(AF1074:BU1074),0)),$AF1074:$BU1074,$AF$738:$BU$738,0))</f>
        <v>45947</v>
      </c>
      <c r="C1074" s="67" t="s">
        <v>785</v>
      </c>
      <c r="D1074" s="67" t="s">
        <v>812</v>
      </c>
      <c r="E1074" s="67">
        <v>2404263110</v>
      </c>
      <c r="F1074" s="12"/>
      <c r="G1074" s="12"/>
      <c r="H1074" s="12" t="s">
        <v>1501</v>
      </c>
      <c r="J1074" s="14" t="s">
        <v>275</v>
      </c>
      <c r="K1074" s="14" t="str">
        <f>_xlfn.XLOOKUP(CONCATENATE(O1074," ",U1074),'Liste BT'!$J:$J,'Liste BT'!$C:$C,0)</f>
        <v>6862</v>
      </c>
      <c r="L1074" s="14"/>
      <c r="M1074" s="68" t="str">
        <f>IF(N1074=0,"",_xlfn.XLOOKUP(N1074,'Liste des sites'!$E:$E,'Liste des sites'!$O:$O,""))</f>
        <v>Neuchâtel</v>
      </c>
      <c r="N1074" s="14" t="str">
        <f t="shared" si="234"/>
        <v>Coop - La Chaux-de-Fonds Etoile - SAP 1820</v>
      </c>
      <c r="O1074" s="69" t="str">
        <f>IF(N1074=0,"",_xlfn.XLOOKUP(N1074,'Liste des sites'!$E:$E,'Liste des sites'!$D:$D,""))</f>
        <v>1763</v>
      </c>
      <c r="P1074" s="14" t="s">
        <v>1825</v>
      </c>
      <c r="Q1074" s="103" t="s">
        <v>551</v>
      </c>
      <c r="R1074" s="69" t="str">
        <f t="shared" si="232"/>
        <v>1763 Balayage parking + Poubelles</v>
      </c>
      <c r="S1074" s="103"/>
      <c r="T1074" s="14">
        <f>IF(S1074="",0,_xlfn.XLOOKUP(S1074,'Clés appart'!$D:$D,'Clés appart'!$G:$G,0))</f>
        <v>0</v>
      </c>
      <c r="U1074" s="69" t="s">
        <v>551</v>
      </c>
      <c r="V1074" s="69" t="s">
        <v>551</v>
      </c>
      <c r="W1074" s="69">
        <f>_xlfn.XLOOKUP(R1074,'Liste BT'!$J:$J,'Liste BT'!$K:$K,"")</f>
        <v>0</v>
      </c>
      <c r="X1074" s="109"/>
      <c r="Y1074" s="13">
        <v>0.5</v>
      </c>
      <c r="Z1074" s="71">
        <f t="shared" si="235"/>
        <v>0</v>
      </c>
      <c r="AA1074" s="72">
        <f t="shared" si="236"/>
        <v>0</v>
      </c>
      <c r="AB1074" s="72">
        <f t="shared" si="237"/>
        <v>0</v>
      </c>
      <c r="AC1074" s="72">
        <f t="shared" si="238"/>
        <v>0</v>
      </c>
      <c r="AD1074" s="72">
        <f t="shared" si="239"/>
        <v>0</v>
      </c>
      <c r="AF1074" s="115"/>
      <c r="AG1074" s="115"/>
      <c r="AH1074" s="115"/>
      <c r="AI1074" s="115"/>
      <c r="AJ1074" s="115"/>
      <c r="AK1074" s="115"/>
      <c r="AL1074" s="115"/>
      <c r="AM1074" s="115"/>
      <c r="AN1074" s="115"/>
      <c r="AO1074" s="115"/>
      <c r="AP1074" s="115"/>
      <c r="AQ1074" s="115"/>
      <c r="AR1074" s="115"/>
      <c r="AS1074" s="115"/>
      <c r="AT1074" s="115"/>
      <c r="AU1074" s="115"/>
      <c r="AV1074" s="115"/>
      <c r="AW1074" s="115"/>
      <c r="AX1074" s="115" t="s">
        <v>1005</v>
      </c>
      <c r="AY1074" s="115"/>
      <c r="AZ1074" s="115"/>
      <c r="BA1074" s="115"/>
      <c r="BB1074" s="115"/>
      <c r="BC1074" s="115"/>
      <c r="BD1074" s="115"/>
      <c r="BE1074" s="115"/>
      <c r="BF1074" s="115"/>
      <c r="BG1074" s="115"/>
      <c r="BH1074" s="115"/>
      <c r="BI1074" s="115"/>
      <c r="BJ1074" s="115"/>
      <c r="BK1074" s="115"/>
      <c r="BL1074" s="115"/>
      <c r="BM1074" s="115"/>
      <c r="BN1074" s="115"/>
      <c r="BO1074" s="115"/>
      <c r="BP1074" s="115"/>
      <c r="BQ1074" s="115"/>
      <c r="BR1074" s="115"/>
      <c r="BS1074" s="115"/>
      <c r="BT1074" s="115"/>
      <c r="BU1074" s="115"/>
    </row>
    <row r="1075" spans="1:73" ht="51" customHeight="1" x14ac:dyDescent="0.3">
      <c r="A1075" s="67" t="s">
        <v>500</v>
      </c>
      <c r="B1075" s="143" cm="1">
        <f t="array" ref="B1075">IF(COUNTA(AF1075:BU1075)=0,"",_xlfn.XLOOKUP(INDEX(AF1075:BU1075,MATCH(FALSE,ISBLANK(AF1075:BU1075),0)),$AF1075:$BU1075,$AF$738:$BU$738,0))</f>
        <v>45947</v>
      </c>
      <c r="C1075" s="67" t="s">
        <v>788</v>
      </c>
      <c r="D1075" s="67" t="s">
        <v>819</v>
      </c>
      <c r="E1075" s="67">
        <v>2504266871</v>
      </c>
      <c r="F1075" s="12"/>
      <c r="G1075" s="12"/>
      <c r="H1075" s="12" t="s">
        <v>836</v>
      </c>
      <c r="J1075" s="14" t="s">
        <v>246</v>
      </c>
      <c r="K1075" s="14">
        <f>_xlfn.XLOOKUP(CONCATENATE(O1075," ",U1075),'Liste BT'!$J:$J,'Liste BT'!$C:$C,0)</f>
        <v>0</v>
      </c>
      <c r="L1075" s="14"/>
      <c r="M1075" s="68" t="str">
        <f>IF(N1075=0,"",_xlfn.XLOOKUP(N1075,'Liste des sites'!$E:$E,'Liste des sites'!$O:$O,""))</f>
        <v>Neuchâtel</v>
      </c>
      <c r="N1075" s="14" t="str">
        <f t="shared" si="234"/>
        <v>Coop - Le Landeron - SAP 4152</v>
      </c>
      <c r="O1075" s="69" t="str">
        <f>IF(N1075=0,"",_xlfn.XLOOKUP(N1075,'Liste des sites'!$E:$E,'Liste des sites'!$D:$D,""))</f>
        <v>1804</v>
      </c>
      <c r="P1075" s="14" t="s">
        <v>1829</v>
      </c>
      <c r="Q1075" s="103" t="s">
        <v>749</v>
      </c>
      <c r="R1075" s="69" t="str">
        <f t="shared" si="232"/>
        <v>1804 Parking intérieur</v>
      </c>
      <c r="S1075" s="103"/>
      <c r="T1075" s="14">
        <f>IF(S1075="",0,_xlfn.XLOOKUP(S1075,'Clés appart'!$D:$D,'Clés appart'!$G:$G,0))</f>
        <v>0</v>
      </c>
      <c r="U1075" s="69" t="s">
        <v>550</v>
      </c>
      <c r="V1075" s="69" t="s">
        <v>550</v>
      </c>
      <c r="W1075" s="69" t="str">
        <f>_xlfn.XLOOKUP(R1075,'Liste BT'!$J:$J,'Liste BT'!$K:$K,"")</f>
        <v/>
      </c>
      <c r="X1075" s="109"/>
      <c r="Y1075" s="13">
        <v>2</v>
      </c>
      <c r="Z1075" s="71">
        <f t="shared" si="235"/>
        <v>0</v>
      </c>
      <c r="AA1075" s="72">
        <f t="shared" si="236"/>
        <v>0</v>
      </c>
      <c r="AB1075" s="72">
        <f t="shared" si="237"/>
        <v>0</v>
      </c>
      <c r="AC1075" s="72">
        <f t="shared" si="238"/>
        <v>0</v>
      </c>
      <c r="AD1075" s="72">
        <f t="shared" si="239"/>
        <v>0</v>
      </c>
      <c r="AF1075" s="115"/>
      <c r="AG1075" s="115"/>
      <c r="AH1075" s="115"/>
      <c r="AI1075" s="115"/>
      <c r="AJ1075" s="115"/>
      <c r="AK1075" s="115"/>
      <c r="AL1075" s="115"/>
      <c r="AM1075" s="115"/>
      <c r="AN1075" s="115"/>
      <c r="AO1075" s="115"/>
      <c r="AP1075" s="115"/>
      <c r="AQ1075" s="115"/>
      <c r="AR1075" s="115"/>
      <c r="AS1075" s="115"/>
      <c r="AT1075" s="115"/>
      <c r="AU1075" s="115"/>
      <c r="AV1075" s="115"/>
      <c r="AW1075" s="115"/>
      <c r="AX1075" s="115" t="s">
        <v>1005</v>
      </c>
      <c r="AY1075" s="115"/>
      <c r="AZ1075" s="115"/>
      <c r="BA1075" s="115"/>
      <c r="BB1075" s="115"/>
      <c r="BC1075" s="115"/>
      <c r="BD1075" s="115"/>
      <c r="BE1075" s="115"/>
      <c r="BF1075" s="115"/>
      <c r="BG1075" s="115"/>
      <c r="BH1075" s="115"/>
      <c r="BI1075" s="115"/>
      <c r="BJ1075" s="115"/>
      <c r="BK1075" s="115"/>
      <c r="BL1075" s="115"/>
      <c r="BM1075" s="115"/>
      <c r="BN1075" s="115"/>
      <c r="BO1075" s="115"/>
      <c r="BP1075" s="115"/>
      <c r="BQ1075" s="115"/>
      <c r="BR1075" s="115"/>
      <c r="BS1075" s="115"/>
      <c r="BT1075" s="115"/>
      <c r="BU1075" s="115"/>
    </row>
    <row r="1076" spans="1:73" ht="51" customHeight="1" x14ac:dyDescent="0.3">
      <c r="A1076" s="67" t="s">
        <v>500</v>
      </c>
      <c r="B1076" s="143" cm="1">
        <f t="array" ref="B1076">IF(COUNTA(AF1076:BU1076)=0,"",_xlfn.XLOOKUP(INDEX(AF1076:BU1076,MATCH(FALSE,ISBLANK(AF1076:BU1076),0)),$AF1076:$BU1076,$AF$738:$BU$738,0))</f>
        <v>45951</v>
      </c>
      <c r="C1076" s="67" t="s">
        <v>785</v>
      </c>
      <c r="D1076" s="67" t="s">
        <v>812</v>
      </c>
      <c r="E1076" s="67">
        <v>2404263110</v>
      </c>
      <c r="F1076" s="12"/>
      <c r="G1076" s="12"/>
      <c r="H1076" s="12" t="s">
        <v>1501</v>
      </c>
      <c r="I1076" s="59"/>
      <c r="J1076" s="14" t="s">
        <v>585</v>
      </c>
      <c r="K1076" s="14" t="str">
        <f>_xlfn.XLOOKUP(CONCATENATE(O1076," ",U1076),'Liste BT'!$J:$J,'Liste BT'!$C:$C,0)</f>
        <v>17616</v>
      </c>
      <c r="L1076" s="14"/>
      <c r="M1076" s="68" t="str">
        <f>IF(N1076=0,"",_xlfn.XLOOKUP(N1076,'Liste des sites'!$E:$E,'Liste des sites'!$O:$O,""))</f>
        <v>Neuchâtel</v>
      </c>
      <c r="N1076" s="14" t="str">
        <f t="shared" si="234"/>
        <v>Safran Timing Technologies SA</v>
      </c>
      <c r="O1076" s="69" t="str">
        <f>IF(N1076=0,"",_xlfn.XLOOKUP(N1076,'Liste des sites'!$E:$E,'Liste des sites'!$D:$D,""))</f>
        <v>14517</v>
      </c>
      <c r="P1076" s="14" t="s">
        <v>1271</v>
      </c>
      <c r="Q1076" s="103" t="s">
        <v>531</v>
      </c>
      <c r="R1076" s="69" t="str">
        <f t="shared" si="232"/>
        <v>14517 Ramassage des déchets</v>
      </c>
      <c r="S1076" s="103"/>
      <c r="T1076" s="14">
        <f>IF(S1076="",0,_xlfn.XLOOKUP(S1076,'Clés appart'!$D:$D,'Clés appart'!$G:$G,0))</f>
        <v>0</v>
      </c>
      <c r="U1076" s="69" t="s">
        <v>672</v>
      </c>
      <c r="V1076" s="69" t="s">
        <v>672</v>
      </c>
      <c r="W1076" s="69" t="str">
        <f>_xlfn.XLOOKUP(R1076,'Liste BT'!$J:$J,'Liste BT'!$K:$K,"")</f>
        <v>A02</v>
      </c>
      <c r="X1076" s="109"/>
      <c r="Y1076" s="13">
        <v>0.5</v>
      </c>
      <c r="Z1076" s="71">
        <f t="shared" si="235"/>
        <v>0</v>
      </c>
      <c r="AA1076" s="72">
        <f t="shared" si="236"/>
        <v>0</v>
      </c>
      <c r="AB1076" s="72">
        <f t="shared" si="237"/>
        <v>0</v>
      </c>
      <c r="AC1076" s="72">
        <f t="shared" si="238"/>
        <v>0</v>
      </c>
      <c r="AD1076" s="72">
        <f t="shared" si="239"/>
        <v>0</v>
      </c>
      <c r="AF1076" s="115"/>
      <c r="AG1076" s="115"/>
      <c r="AH1076" s="115"/>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t="s">
        <v>1005</v>
      </c>
      <c r="BC1076" s="115"/>
      <c r="BD1076" s="115"/>
      <c r="BE1076" s="115"/>
      <c r="BF1076" s="115"/>
      <c r="BG1076" s="115"/>
      <c r="BH1076" s="115"/>
      <c r="BI1076" s="115"/>
      <c r="BJ1076" s="115"/>
      <c r="BK1076" s="115"/>
      <c r="BL1076" s="115"/>
      <c r="BM1076" s="115"/>
      <c r="BN1076" s="115"/>
      <c r="BO1076" s="115"/>
      <c r="BP1076" s="115"/>
      <c r="BQ1076" s="115"/>
      <c r="BR1076" s="115"/>
      <c r="BS1076" s="115"/>
      <c r="BT1076" s="115"/>
      <c r="BU1076" s="115"/>
    </row>
    <row r="1077" spans="1:73" ht="51" customHeight="1" x14ac:dyDescent="0.3">
      <c r="A1077" s="67" t="s">
        <v>500</v>
      </c>
      <c r="B1077" s="143" cm="1">
        <f t="array" ref="B1077">IF(COUNTA(AF1077:BU1077)=0,"",_xlfn.XLOOKUP(INDEX(AF1077:BU1077,MATCH(FALSE,ISBLANK(AF1077:BU1077),0)),$AF1077:$BU1077,$AF$738:$BU$738,0))</f>
        <v>45951</v>
      </c>
      <c r="C1077" s="67" t="s">
        <v>785</v>
      </c>
      <c r="D1077" s="67" t="s">
        <v>812</v>
      </c>
      <c r="E1077" s="67">
        <v>2404263110</v>
      </c>
      <c r="F1077" s="12"/>
      <c r="G1077" s="12"/>
      <c r="H1077" s="12" t="s">
        <v>1501</v>
      </c>
      <c r="J1077" s="14" t="s">
        <v>590</v>
      </c>
      <c r="K1077" s="14" t="str">
        <f>_xlfn.XLOOKUP(CONCATENATE(O1077," ",U1077),'Liste BT'!$J:$J,'Liste BT'!$C:$C,0)</f>
        <v>17613</v>
      </c>
      <c r="L1077" s="14"/>
      <c r="M1077" s="68" t="str">
        <f>IF(N1077=0,"",_xlfn.XLOOKUP(N1077,'Liste des sites'!$E:$E,'Liste des sites'!$O:$O,""))</f>
        <v>Neuchâtel</v>
      </c>
      <c r="N1077" s="14" t="str">
        <f t="shared" si="234"/>
        <v>Fondation IPT Neuchâtel</v>
      </c>
      <c r="O1077" s="69" t="str">
        <f>IF(N1077=0,"",_xlfn.XLOOKUP(N1077,'Liste des sites'!$E:$E,'Liste des sites'!$D:$D,""))</f>
        <v>15189</v>
      </c>
      <c r="P1077" s="14" t="s">
        <v>1975</v>
      </c>
      <c r="Q1077" s="103" t="s">
        <v>531</v>
      </c>
      <c r="R1077" s="69" t="str">
        <f t="shared" si="232"/>
        <v>15189 Ramassage des déchets</v>
      </c>
      <c r="S1077" s="103"/>
      <c r="T1077" s="14">
        <f>IF(S1077="",0,_xlfn.XLOOKUP(S1077,'Clés appart'!$D:$D,'Clés appart'!$G:$G,0))</f>
        <v>0</v>
      </c>
      <c r="U1077" s="69" t="s">
        <v>672</v>
      </c>
      <c r="V1077" s="69" t="s">
        <v>672</v>
      </c>
      <c r="W1077" s="69" t="str">
        <f>_xlfn.XLOOKUP(R1077,'Liste BT'!$J:$J,'Liste BT'!$K:$K,"")</f>
        <v>A04</v>
      </c>
      <c r="X1077" s="109"/>
      <c r="Y1077" s="13">
        <v>0.5</v>
      </c>
      <c r="Z1077" s="71">
        <f t="shared" si="235"/>
        <v>0</v>
      </c>
      <c r="AA1077" s="72">
        <f t="shared" si="236"/>
        <v>0</v>
      </c>
      <c r="AB1077" s="72">
        <f t="shared" si="237"/>
        <v>0</v>
      </c>
      <c r="AC1077" s="72">
        <f t="shared" si="238"/>
        <v>0</v>
      </c>
      <c r="AD1077" s="72">
        <f t="shared" si="239"/>
        <v>0</v>
      </c>
      <c r="AF1077" s="115"/>
      <c r="AG1077" s="115"/>
      <c r="AH1077" s="115"/>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t="s">
        <v>1005</v>
      </c>
      <c r="BC1077" s="115"/>
      <c r="BD1077" s="115"/>
      <c r="BE1077" s="115"/>
      <c r="BF1077" s="115"/>
      <c r="BG1077" s="115"/>
      <c r="BH1077" s="115"/>
      <c r="BI1077" s="115"/>
      <c r="BJ1077" s="115"/>
      <c r="BK1077" s="115"/>
      <c r="BL1077" s="115"/>
      <c r="BM1077" s="115"/>
      <c r="BN1077" s="115"/>
      <c r="BO1077" s="115"/>
      <c r="BP1077" s="115"/>
      <c r="BQ1077" s="115"/>
      <c r="BR1077" s="115"/>
      <c r="BS1077" s="115"/>
      <c r="BT1077" s="115"/>
      <c r="BU1077" s="115"/>
    </row>
    <row r="1078" spans="1:73" ht="51" customHeight="1" x14ac:dyDescent="0.3">
      <c r="A1078" s="67" t="s">
        <v>500</v>
      </c>
      <c r="B1078" s="143" cm="1">
        <f t="array" ref="B1078">IF(COUNTA(AF1078:BU1078)=0,"",_xlfn.XLOOKUP(INDEX(AF1078:BU1078,MATCH(FALSE,ISBLANK(AF1078:BU1078),0)),$AF1078:$BU1078,$AF$738:$BU$738,0))</f>
        <v>45951</v>
      </c>
      <c r="C1078" s="67" t="s">
        <v>785</v>
      </c>
      <c r="D1078" s="67" t="s">
        <v>812</v>
      </c>
      <c r="E1078" s="67">
        <v>2404263110</v>
      </c>
      <c r="F1078" s="12"/>
      <c r="G1078" s="12"/>
      <c r="H1078" s="12" t="s">
        <v>1501</v>
      </c>
      <c r="J1078" s="14" t="s">
        <v>622</v>
      </c>
      <c r="K1078" s="14">
        <f>_xlfn.XLOOKUP(CONCATENATE(O1078," ",U1078),'Liste BT'!$J:$J,'Liste BT'!$C:$C,0)</f>
        <v>0</v>
      </c>
      <c r="L1078" s="14"/>
      <c r="M1078" s="68" t="str">
        <f>IF(N1078=0,"",_xlfn.XLOOKUP(N1078,'Liste des sites'!$E:$E,'Liste des sites'!$O:$O,""))</f>
        <v>Neuchâtel</v>
      </c>
      <c r="N1078" s="14" t="str">
        <f t="shared" si="234"/>
        <v>PKF FIDUCIAIRE NEUCHATEL SA</v>
      </c>
      <c r="O1078" s="69" t="str">
        <f>IF(N1078=0,"",_xlfn.XLOOKUP(N1078,'Liste des sites'!$E:$E,'Liste des sites'!$D:$D,""))</f>
        <v>4495</v>
      </c>
      <c r="P1078" s="14" t="s">
        <v>2159</v>
      </c>
      <c r="Q1078" s="103" t="s">
        <v>531</v>
      </c>
      <c r="R1078" s="69" t="str">
        <f t="shared" si="232"/>
        <v>4495 Ramassage des déchets</v>
      </c>
      <c r="S1078" s="103"/>
      <c r="T1078" s="14">
        <f>IF(S1078="",0,_xlfn.XLOOKUP(S1078,'Clés appart'!$D:$D,'Clés appart'!$G:$G,0))</f>
        <v>0</v>
      </c>
      <c r="U1078" s="69" t="s">
        <v>672</v>
      </c>
      <c r="V1078" s="69" t="s">
        <v>672</v>
      </c>
      <c r="W1078" s="69" t="str">
        <f>_xlfn.XLOOKUP(R1078,'Liste BT'!$J:$J,'Liste BT'!$K:$K,"")</f>
        <v/>
      </c>
      <c r="X1078" s="109"/>
      <c r="Y1078" s="13">
        <v>0.5</v>
      </c>
      <c r="Z1078" s="71">
        <f t="shared" si="235"/>
        <v>0</v>
      </c>
      <c r="AA1078" s="72">
        <f t="shared" si="236"/>
        <v>0</v>
      </c>
      <c r="AB1078" s="72">
        <f t="shared" si="237"/>
        <v>0</v>
      </c>
      <c r="AC1078" s="72">
        <f t="shared" si="238"/>
        <v>0</v>
      </c>
      <c r="AD1078" s="72">
        <f t="shared" si="239"/>
        <v>0</v>
      </c>
      <c r="AF1078" s="115"/>
      <c r="AG1078" s="115"/>
      <c r="AH1078" s="115"/>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t="s">
        <v>1005</v>
      </c>
      <c r="BC1078" s="115"/>
      <c r="BD1078" s="115"/>
      <c r="BE1078" s="115"/>
      <c r="BF1078" s="115"/>
      <c r="BG1078" s="115"/>
      <c r="BH1078" s="115"/>
      <c r="BI1078" s="115"/>
      <c r="BJ1078" s="115"/>
      <c r="BK1078" s="115"/>
      <c r="BL1078" s="115"/>
      <c r="BM1078" s="115"/>
      <c r="BN1078" s="115"/>
      <c r="BO1078" s="115"/>
      <c r="BP1078" s="115"/>
      <c r="BQ1078" s="115"/>
      <c r="BR1078" s="115"/>
      <c r="BS1078" s="115"/>
      <c r="BT1078" s="115"/>
      <c r="BU1078" s="115"/>
    </row>
    <row r="1079" spans="1:73" ht="51" customHeight="1" x14ac:dyDescent="0.3">
      <c r="A1079" s="67" t="s">
        <v>500</v>
      </c>
      <c r="B1079" s="143" cm="1">
        <f t="array" ref="B1079">IF(COUNTA(AF1079:BU1079)=0,"",_xlfn.XLOOKUP(INDEX(AF1079:BU1079,MATCH(FALSE,ISBLANK(AF1079:BU1079),0)),$AF1079:$BU1079,$AF$738:$BU$738,0))</f>
        <v>45958</v>
      </c>
      <c r="C1079" s="67" t="s">
        <v>785</v>
      </c>
      <c r="D1079" s="67" t="s">
        <v>812</v>
      </c>
      <c r="E1079" s="67">
        <v>2404263110</v>
      </c>
      <c r="F1079" s="12"/>
      <c r="G1079" s="12"/>
      <c r="H1079" s="12" t="s">
        <v>1501</v>
      </c>
      <c r="J1079" s="14" t="s">
        <v>622</v>
      </c>
      <c r="K1079" s="14">
        <f>_xlfn.XLOOKUP(CONCATENATE(O1079," ",U1079),'Liste BT'!$J:$J,'Liste BT'!$C:$C,0)</f>
        <v>0</v>
      </c>
      <c r="L1079" s="14"/>
      <c r="M1079" s="68" t="str">
        <f>IF(N1079=0,"",_xlfn.XLOOKUP(N1079,'Liste des sites'!$E:$E,'Liste des sites'!$O:$O,""))</f>
        <v>Neuchâtel</v>
      </c>
      <c r="N1079" s="14" t="str">
        <f t="shared" si="234"/>
        <v>PKF FIDUCIAIRE NEUCHATEL SA</v>
      </c>
      <c r="O1079" s="69" t="str">
        <f>IF(N1079=0,"",_xlfn.XLOOKUP(N1079,'Liste des sites'!$E:$E,'Liste des sites'!$D:$D,""))</f>
        <v>4495</v>
      </c>
      <c r="P1079" s="14" t="s">
        <v>2159</v>
      </c>
      <c r="Q1079" s="103" t="s">
        <v>531</v>
      </c>
      <c r="R1079" s="69" t="str">
        <f t="shared" si="232"/>
        <v>4495 Ramassage des déchets</v>
      </c>
      <c r="S1079" s="103"/>
      <c r="T1079" s="14">
        <f>IF(S1079="",0,_xlfn.XLOOKUP(S1079,'Clés appart'!$D:$D,'Clés appart'!$G:$G,0))</f>
        <v>0</v>
      </c>
      <c r="U1079" s="69" t="s">
        <v>672</v>
      </c>
      <c r="V1079" s="69" t="s">
        <v>672</v>
      </c>
      <c r="W1079" s="69" t="str">
        <f>_xlfn.XLOOKUP(R1079,'Liste BT'!$J:$J,'Liste BT'!$K:$K,"")</f>
        <v/>
      </c>
      <c r="X1079" s="109"/>
      <c r="Y1079" s="13">
        <v>1</v>
      </c>
      <c r="Z1079" s="71">
        <f t="shared" ref="Z1079:Z1080" si="257">SUM(AF1079:BU1079)</f>
        <v>0</v>
      </c>
      <c r="AA1079" s="72">
        <f t="shared" si="236"/>
        <v>0</v>
      </c>
      <c r="AB1079" s="72">
        <f t="shared" si="237"/>
        <v>0</v>
      </c>
      <c r="AC1079" s="72">
        <f t="shared" si="238"/>
        <v>0</v>
      </c>
      <c r="AD1079" s="72">
        <f t="shared" si="239"/>
        <v>0</v>
      </c>
      <c r="AF1079" s="115"/>
      <c r="AG1079" s="115"/>
      <c r="AH1079" s="115"/>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t="s">
        <v>1005</v>
      </c>
      <c r="BJ1079" s="115"/>
      <c r="BK1079" s="115"/>
      <c r="BL1079" s="115"/>
      <c r="BM1079" s="115"/>
      <c r="BN1079" s="115"/>
      <c r="BO1079" s="115"/>
      <c r="BP1079" s="115"/>
      <c r="BQ1079" s="115"/>
      <c r="BR1079" s="115"/>
      <c r="BS1079" s="115"/>
      <c r="BT1079" s="115"/>
      <c r="BU1079" s="115"/>
    </row>
    <row r="1080" spans="1:73" ht="51" customHeight="1" x14ac:dyDescent="0.3">
      <c r="A1080" s="67" t="s">
        <v>500</v>
      </c>
      <c r="B1080" s="143" cm="1">
        <f t="array" ref="B1080">IF(COUNTA(AF1080:BU1080)=0,"",_xlfn.XLOOKUP(INDEX(AF1080:BU1080,MATCH(FALSE,ISBLANK(AF1080:BU1080),0)),$AF1080:$BU1080,$AF$738:$BU$738,0))</f>
        <v>45954</v>
      </c>
      <c r="C1080" s="67" t="s">
        <v>785</v>
      </c>
      <c r="D1080" s="67" t="s">
        <v>812</v>
      </c>
      <c r="E1080" s="67">
        <v>2404263110</v>
      </c>
      <c r="F1080" s="12"/>
      <c r="G1080" s="12"/>
      <c r="H1080" s="12" t="s">
        <v>1501</v>
      </c>
      <c r="J1080" s="14" t="s">
        <v>275</v>
      </c>
      <c r="K1080" s="14" t="str">
        <f>_xlfn.XLOOKUP(CONCATENATE(O1080," ",U1080),'Liste BT'!$J:$J,'Liste BT'!$C:$C,0)</f>
        <v>6862</v>
      </c>
      <c r="L1080" s="14"/>
      <c r="M1080" s="68" t="str">
        <f>IF(N1080=0,"",_xlfn.XLOOKUP(N1080,'Liste des sites'!$E:$E,'Liste des sites'!$O:$O,""))</f>
        <v>Neuchâtel</v>
      </c>
      <c r="N1080" s="14" t="str">
        <f t="shared" si="234"/>
        <v>Coop - La Chaux-de-Fonds Etoile - SAP 1820</v>
      </c>
      <c r="O1080" s="69" t="str">
        <f>IF(N1080=0,"",_xlfn.XLOOKUP(N1080,'Liste des sites'!$E:$E,'Liste des sites'!$D:$D,""))</f>
        <v>1763</v>
      </c>
      <c r="P1080" s="14" t="s">
        <v>1825</v>
      </c>
      <c r="Q1080" s="103" t="s">
        <v>551</v>
      </c>
      <c r="R1080" s="69" t="str">
        <f t="shared" si="232"/>
        <v>1763 Balayage parking + Poubelles</v>
      </c>
      <c r="S1080" s="103"/>
      <c r="T1080" s="14">
        <f>IF(S1080="",0,_xlfn.XLOOKUP(S1080,'Clés appart'!$D:$D,'Clés appart'!$G:$G,0))</f>
        <v>0</v>
      </c>
      <c r="U1080" s="69" t="s">
        <v>551</v>
      </c>
      <c r="V1080" s="69" t="s">
        <v>551</v>
      </c>
      <c r="W1080" s="69">
        <f>_xlfn.XLOOKUP(R1080,'Liste BT'!$J:$J,'Liste BT'!$K:$K,"")</f>
        <v>0</v>
      </c>
      <c r="X1080" s="109"/>
      <c r="Y1080" s="13">
        <v>0.5</v>
      </c>
      <c r="Z1080" s="71">
        <f t="shared" si="257"/>
        <v>0</v>
      </c>
      <c r="AA1080" s="72">
        <f t="shared" si="236"/>
        <v>0</v>
      </c>
      <c r="AB1080" s="72">
        <f t="shared" si="237"/>
        <v>0</v>
      </c>
      <c r="AC1080" s="72">
        <f t="shared" si="238"/>
        <v>0</v>
      </c>
      <c r="AD1080" s="72">
        <f t="shared" si="239"/>
        <v>0</v>
      </c>
      <c r="AF1080" s="115"/>
      <c r="AG1080" s="115"/>
      <c r="AH1080" s="115"/>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t="s">
        <v>1005</v>
      </c>
      <c r="BF1080" s="115"/>
      <c r="BG1080" s="115"/>
      <c r="BH1080" s="115"/>
      <c r="BI1080" s="115"/>
      <c r="BJ1080" s="115"/>
      <c r="BK1080" s="115"/>
      <c r="BL1080" s="115"/>
      <c r="BM1080" s="115"/>
      <c r="BN1080" s="115"/>
      <c r="BO1080" s="115"/>
      <c r="BP1080" s="115"/>
      <c r="BQ1080" s="115"/>
      <c r="BR1080" s="115"/>
      <c r="BS1080" s="115"/>
      <c r="BT1080" s="115"/>
      <c r="BU1080" s="115"/>
    </row>
    <row r="1081" spans="1:73" ht="51" customHeight="1" x14ac:dyDescent="0.3">
      <c r="A1081" s="67" t="s">
        <v>500</v>
      </c>
      <c r="B1081" s="143" cm="1">
        <f t="array" ref="B1081">IF(COUNTA(AF1081:BU1081)=0,"",_xlfn.XLOOKUP(INDEX(AF1081:BU1081,MATCH(FALSE,ISBLANK(AF1081:BU1081),0)),$AF1081:$BU1081,$AF$738:$BU$738,0))</f>
        <v>45961</v>
      </c>
      <c r="C1081" s="67" t="s">
        <v>785</v>
      </c>
      <c r="D1081" s="67" t="s">
        <v>812</v>
      </c>
      <c r="E1081" s="67">
        <v>2404263110</v>
      </c>
      <c r="F1081" s="12"/>
      <c r="G1081" s="12"/>
      <c r="H1081" s="12" t="s">
        <v>1501</v>
      </c>
      <c r="J1081" s="14" t="s">
        <v>275</v>
      </c>
      <c r="K1081" s="14" t="str">
        <f>_xlfn.XLOOKUP(CONCATENATE(O1081," ",U1081),'Liste BT'!$J:$J,'Liste BT'!$C:$C,0)</f>
        <v>6862</v>
      </c>
      <c r="L1081" s="14"/>
      <c r="M1081" s="68" t="str">
        <f>IF(N1081=0,"",_xlfn.XLOOKUP(N1081,'Liste des sites'!$E:$E,'Liste des sites'!$O:$O,""))</f>
        <v>Neuchâtel</v>
      </c>
      <c r="N1081" s="14" t="str">
        <f t="shared" si="234"/>
        <v>Coop - La Chaux-de-Fonds Etoile - SAP 1820</v>
      </c>
      <c r="O1081" s="69" t="str">
        <f>IF(N1081=0,"",_xlfn.XLOOKUP(N1081,'Liste des sites'!$E:$E,'Liste des sites'!$D:$D,""))</f>
        <v>1763</v>
      </c>
      <c r="P1081" s="14" t="s">
        <v>1825</v>
      </c>
      <c r="Q1081" s="103" t="s">
        <v>551</v>
      </c>
      <c r="R1081" s="69" t="str">
        <f t="shared" si="232"/>
        <v>1763 Balayage parking + Poubelles</v>
      </c>
      <c r="S1081" s="103"/>
      <c r="T1081" s="14">
        <f>IF(S1081="",0,_xlfn.XLOOKUP(S1081,'Clés appart'!$D:$D,'Clés appart'!$G:$G,0))</f>
        <v>0</v>
      </c>
      <c r="U1081" s="69" t="s">
        <v>551</v>
      </c>
      <c r="V1081" s="69" t="s">
        <v>551</v>
      </c>
      <c r="W1081" s="69">
        <f>_xlfn.XLOOKUP(R1081,'Liste BT'!$J:$J,'Liste BT'!$K:$K,"")</f>
        <v>0</v>
      </c>
      <c r="X1081" s="109"/>
      <c r="Y1081" s="13">
        <v>0.5</v>
      </c>
      <c r="Z1081" s="71">
        <f t="shared" si="235"/>
        <v>0</v>
      </c>
      <c r="AA1081" s="72">
        <f t="shared" si="236"/>
        <v>0</v>
      </c>
      <c r="AB1081" s="72">
        <f t="shared" si="237"/>
        <v>0</v>
      </c>
      <c r="AC1081" s="72">
        <f t="shared" si="238"/>
        <v>0</v>
      </c>
      <c r="AD1081" s="72">
        <f t="shared" si="239"/>
        <v>0</v>
      </c>
      <c r="AF1081" s="115"/>
      <c r="AG1081" s="115"/>
      <c r="AH1081" s="115"/>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c r="BJ1081" s="115"/>
      <c r="BK1081" s="115"/>
      <c r="BL1081" s="115" t="s">
        <v>1005</v>
      </c>
      <c r="BM1081" s="115"/>
      <c r="BN1081" s="115"/>
      <c r="BO1081" s="115"/>
      <c r="BP1081" s="115"/>
      <c r="BQ1081" s="115"/>
      <c r="BR1081" s="115"/>
      <c r="BS1081" s="115"/>
      <c r="BT1081" s="115"/>
      <c r="BU1081" s="115"/>
    </row>
    <row r="1082" spans="1:73" ht="51" customHeight="1" x14ac:dyDescent="0.3">
      <c r="A1082" s="67" t="s">
        <v>500</v>
      </c>
      <c r="B1082" s="143" cm="1">
        <f t="array" ref="B1082">IF(COUNTA(AF1082:BU1082)=0,"",_xlfn.XLOOKUP(INDEX(AF1082:BU1082,MATCH(FALSE,ISBLANK(AF1082:BU1082),0)),$AF1082:$BU1082,$AF$738:$BU$738,0))</f>
        <v>45954</v>
      </c>
      <c r="C1082" s="67" t="s">
        <v>788</v>
      </c>
      <c r="D1082" s="67" t="s">
        <v>819</v>
      </c>
      <c r="E1082" s="67">
        <v>2504266871</v>
      </c>
      <c r="F1082" s="12"/>
      <c r="G1082" s="12"/>
      <c r="H1082" s="12" t="s">
        <v>836</v>
      </c>
      <c r="J1082" s="14" t="s">
        <v>246</v>
      </c>
      <c r="K1082" s="14">
        <f>_xlfn.XLOOKUP(CONCATENATE(O1082," ",U1082),'Liste BT'!$J:$J,'Liste BT'!$C:$C,0)</f>
        <v>0</v>
      </c>
      <c r="L1082" s="14"/>
      <c r="M1082" s="68" t="str">
        <f>IF(N1082=0,"",_xlfn.XLOOKUP(N1082,'Liste des sites'!$E:$E,'Liste des sites'!$O:$O,""))</f>
        <v>Neuchâtel</v>
      </c>
      <c r="N1082" s="14" t="str">
        <f t="shared" si="234"/>
        <v>Coop - Le Landeron - SAP 4152</v>
      </c>
      <c r="O1082" s="69" t="str">
        <f>IF(N1082=0,"",_xlfn.XLOOKUP(N1082,'Liste des sites'!$E:$E,'Liste des sites'!$D:$D,""))</f>
        <v>1804</v>
      </c>
      <c r="P1082" s="14" t="s">
        <v>1829</v>
      </c>
      <c r="Q1082" s="103" t="s">
        <v>749</v>
      </c>
      <c r="R1082" s="69" t="str">
        <f t="shared" si="232"/>
        <v>1804 Parking intérieur</v>
      </c>
      <c r="S1082" s="103"/>
      <c r="T1082" s="14">
        <f>IF(S1082="",0,_xlfn.XLOOKUP(S1082,'Clés appart'!$D:$D,'Clés appart'!$G:$G,0))</f>
        <v>0</v>
      </c>
      <c r="U1082" s="69" t="s">
        <v>550</v>
      </c>
      <c r="V1082" s="69" t="s">
        <v>550</v>
      </c>
      <c r="W1082" s="69" t="str">
        <f>_xlfn.XLOOKUP(R1082,'Liste BT'!$J:$J,'Liste BT'!$K:$K,"")</f>
        <v/>
      </c>
      <c r="X1082" s="109"/>
      <c r="Y1082" s="13">
        <v>2</v>
      </c>
      <c r="Z1082" s="71">
        <f t="shared" ref="Z1082" si="258">SUM(AF1082:BU1082)</f>
        <v>0</v>
      </c>
      <c r="AA1082" s="72">
        <f t="shared" si="236"/>
        <v>0</v>
      </c>
      <c r="AB1082" s="72">
        <f t="shared" si="237"/>
        <v>0</v>
      </c>
      <c r="AC1082" s="72">
        <f t="shared" si="238"/>
        <v>0</v>
      </c>
      <c r="AD1082" s="72">
        <f t="shared" si="239"/>
        <v>0</v>
      </c>
      <c r="AF1082" s="115"/>
      <c r="AG1082" s="115"/>
      <c r="AH1082" s="115"/>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t="s">
        <v>1005</v>
      </c>
      <c r="BF1082" s="115"/>
      <c r="BG1082" s="115"/>
      <c r="BH1082" s="115"/>
      <c r="BI1082" s="115"/>
      <c r="BJ1082" s="115"/>
      <c r="BK1082" s="115"/>
      <c r="BL1082" s="115"/>
      <c r="BM1082" s="115"/>
      <c r="BN1082" s="115"/>
      <c r="BO1082" s="115"/>
      <c r="BP1082" s="115"/>
      <c r="BQ1082" s="115"/>
      <c r="BR1082" s="115"/>
      <c r="BS1082" s="115"/>
      <c r="BT1082" s="115"/>
      <c r="BU1082" s="115"/>
    </row>
    <row r="1083" spans="1:73" ht="51" customHeight="1" x14ac:dyDescent="0.3">
      <c r="A1083" s="67" t="s">
        <v>500</v>
      </c>
      <c r="B1083" s="143" cm="1">
        <f t="array" ref="B1083">IF(COUNTA(AF1083:BU1083)=0,"",_xlfn.XLOOKUP(INDEX(AF1083:BU1083,MATCH(FALSE,ISBLANK(AF1083:BU1083),0)),$AF1083:$BU1083,$AF$738:$BU$738,0))</f>
        <v>45961</v>
      </c>
      <c r="C1083" s="67" t="s">
        <v>788</v>
      </c>
      <c r="D1083" s="67" t="s">
        <v>819</v>
      </c>
      <c r="E1083" s="67">
        <v>2504266871</v>
      </c>
      <c r="F1083" s="12"/>
      <c r="G1083" s="12"/>
      <c r="H1083" s="12" t="s">
        <v>836</v>
      </c>
      <c r="J1083" s="14" t="s">
        <v>246</v>
      </c>
      <c r="K1083" s="14">
        <f>_xlfn.XLOOKUP(CONCATENATE(O1083," ",U1083),'Liste BT'!$J:$J,'Liste BT'!$C:$C,0)</f>
        <v>0</v>
      </c>
      <c r="L1083" s="14"/>
      <c r="M1083" s="68" t="str">
        <f>IF(N1083=0,"",_xlfn.XLOOKUP(N1083,'Liste des sites'!$E:$E,'Liste des sites'!$O:$O,""))</f>
        <v>Neuchâtel</v>
      </c>
      <c r="N1083" s="14" t="str">
        <f t="shared" si="234"/>
        <v>Coop - Le Landeron - SAP 4152</v>
      </c>
      <c r="O1083" s="69" t="str">
        <f>IF(N1083=0,"",_xlfn.XLOOKUP(N1083,'Liste des sites'!$E:$E,'Liste des sites'!$D:$D,""))</f>
        <v>1804</v>
      </c>
      <c r="P1083" s="14" t="s">
        <v>1829</v>
      </c>
      <c r="Q1083" s="103" t="s">
        <v>749</v>
      </c>
      <c r="R1083" s="69" t="str">
        <f t="shared" si="232"/>
        <v>1804 Parking intérieur</v>
      </c>
      <c r="S1083" s="103"/>
      <c r="T1083" s="14">
        <f>IF(S1083="",0,_xlfn.XLOOKUP(S1083,'Clés appart'!$D:$D,'Clés appart'!$G:$G,0))</f>
        <v>0</v>
      </c>
      <c r="U1083" s="69" t="s">
        <v>550</v>
      </c>
      <c r="V1083" s="69" t="s">
        <v>550</v>
      </c>
      <c r="W1083" s="69" t="str">
        <f>_xlfn.XLOOKUP(R1083,'Liste BT'!$J:$J,'Liste BT'!$K:$K,"")</f>
        <v/>
      </c>
      <c r="X1083" s="109"/>
      <c r="Y1083" s="13">
        <v>2</v>
      </c>
      <c r="Z1083" s="71">
        <f t="shared" si="235"/>
        <v>0</v>
      </c>
      <c r="AA1083" s="72">
        <f t="shared" si="236"/>
        <v>0</v>
      </c>
      <c r="AB1083" s="72">
        <f t="shared" si="237"/>
        <v>0</v>
      </c>
      <c r="AC1083" s="72">
        <f t="shared" si="238"/>
        <v>0</v>
      </c>
      <c r="AD1083" s="72">
        <f t="shared" si="239"/>
        <v>0</v>
      </c>
      <c r="AF1083" s="115"/>
      <c r="AG1083" s="115"/>
      <c r="AH1083" s="115"/>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c r="BJ1083" s="115"/>
      <c r="BK1083" s="115"/>
      <c r="BL1083" s="115" t="s">
        <v>1005</v>
      </c>
      <c r="BM1083" s="115"/>
      <c r="BN1083" s="115"/>
      <c r="BO1083" s="115"/>
      <c r="BP1083" s="115"/>
      <c r="BQ1083" s="115"/>
      <c r="BR1083" s="115"/>
      <c r="BS1083" s="115"/>
      <c r="BT1083" s="115"/>
      <c r="BU1083" s="115"/>
    </row>
    <row r="1084" spans="1:73" ht="51" customHeight="1" x14ac:dyDescent="0.3">
      <c r="A1084" s="67" t="s">
        <v>500</v>
      </c>
      <c r="B1084" s="143" cm="1">
        <f t="array" ref="B1084">IF(COUNTA(AF1084:BU1084)=0,"",_xlfn.XLOOKUP(INDEX(AF1084:BU1084,MATCH(FALSE,ISBLANK(AF1084:BU1084),0)),$AF1084:$BU1084,$AF$738:$BU$738,0))</f>
        <v>45957</v>
      </c>
      <c r="C1084" s="67"/>
      <c r="D1084" s="67" t="s">
        <v>897</v>
      </c>
      <c r="E1084" s="67"/>
      <c r="F1084" s="12" t="s">
        <v>911</v>
      </c>
      <c r="G1084" s="12"/>
      <c r="H1084" s="12" t="s">
        <v>164</v>
      </c>
      <c r="I1084" s="59"/>
      <c r="J1084" s="14"/>
      <c r="K1084" s="14">
        <f>_xlfn.XLOOKUP(CONCATENATE(O1084," ",U1084),'Liste BT'!$J:$J,'Liste BT'!$C:$C,0)</f>
        <v>0</v>
      </c>
      <c r="L1084" s="14"/>
      <c r="M1084" s="68" t="str">
        <f>IF(N1084=0,"",_xlfn.XLOOKUP(N1084,'Liste des sites'!$E:$E,'Liste des sites'!$O:$O,""))</f>
        <v>Neuchâtel</v>
      </c>
      <c r="N1084" s="14" t="str">
        <f t="shared" si="234"/>
        <v>Concepto Watch Chaux de Fonds</v>
      </c>
      <c r="O1084" s="69">
        <f>IF(N1084=0,"",_xlfn.XLOOKUP(N1084,'Liste des sites'!$E:$E,'Liste des sites'!$D:$D,""))</f>
        <v>0</v>
      </c>
      <c r="P1084" s="12" t="s">
        <v>569</v>
      </c>
      <c r="Q1084" s="103" t="s">
        <v>899</v>
      </c>
      <c r="R1084" s="69" t="str">
        <f t="shared" si="232"/>
        <v/>
      </c>
      <c r="S1084" s="103"/>
      <c r="T1084" s="14">
        <f>IF(S1084="",0,_xlfn.XLOOKUP(S1084,'Clés appart'!$D:$D,'Clés appart'!$G:$G,0))</f>
        <v>0</v>
      </c>
      <c r="U1084" s="69"/>
      <c r="V1084" s="69"/>
      <c r="W1084" s="69" t="str">
        <f>_xlfn.XLOOKUP(R1084,'Liste BT'!$J:$J,'Liste BT'!$K:$K,"")</f>
        <v/>
      </c>
      <c r="X1084" s="103" t="s">
        <v>899</v>
      </c>
      <c r="Y1084" s="13"/>
      <c r="Z1084" s="70">
        <f t="shared" si="235"/>
        <v>0</v>
      </c>
      <c r="AA1084" s="72">
        <f t="shared" si="236"/>
        <v>0</v>
      </c>
      <c r="AB1084" s="72">
        <f t="shared" si="237"/>
        <v>0</v>
      </c>
      <c r="AC1084" s="72">
        <f t="shared" si="238"/>
        <v>0</v>
      </c>
      <c r="AD1084" s="72">
        <f t="shared" si="239"/>
        <v>0</v>
      </c>
      <c r="AF1084" s="115"/>
      <c r="AG1084" s="115"/>
      <c r="AH1084" s="115"/>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t="s">
        <v>1005</v>
      </c>
      <c r="BI1084" s="115" t="s">
        <v>1005</v>
      </c>
      <c r="BJ1084" s="115" t="s">
        <v>1005</v>
      </c>
      <c r="BK1084" s="115" t="s">
        <v>1005</v>
      </c>
      <c r="BL1084" s="115" t="s">
        <v>1005</v>
      </c>
      <c r="BM1084" s="115"/>
      <c r="BN1084" s="115"/>
      <c r="BO1084" s="115"/>
      <c r="BP1084" s="115"/>
      <c r="BQ1084" s="115"/>
      <c r="BR1084" s="115"/>
      <c r="BS1084" s="115"/>
      <c r="BT1084" s="115"/>
      <c r="BU1084" s="115"/>
    </row>
    <row r="1085" spans="1:73" ht="51" customHeight="1" x14ac:dyDescent="0.3">
      <c r="A1085" s="67" t="s">
        <v>500</v>
      </c>
      <c r="B1085" s="143" cm="1">
        <f t="array" ref="B1085">IF(COUNTA(AF1085:BU1085)=0,"",_xlfn.XLOOKUP(INDEX(AF1085:BU1085,MATCH(FALSE,ISBLANK(AF1085:BU1085),0)),$AF1085:$BU1085,$AF$738:$BU$738,0))</f>
        <v>45957</v>
      </c>
      <c r="C1085" s="67"/>
      <c r="D1085" s="67" t="s">
        <v>897</v>
      </c>
      <c r="E1085" s="67"/>
      <c r="F1085" s="12" t="s">
        <v>911</v>
      </c>
      <c r="G1085" s="12"/>
      <c r="H1085" s="12" t="s">
        <v>164</v>
      </c>
      <c r="I1085" s="59"/>
      <c r="J1085" s="14"/>
      <c r="K1085" s="14">
        <f>_xlfn.XLOOKUP(CONCATENATE(O1085," ",U1085),'Liste BT'!$J:$J,'Liste BT'!$C:$C,0)</f>
        <v>0</v>
      </c>
      <c r="L1085" s="14"/>
      <c r="M1085" s="68" t="str">
        <f>IF(N1085=0,"",_xlfn.XLOOKUP(N1085,'Liste des sites'!$E:$E,'Liste des sites'!$O:$O,""))</f>
        <v>Neuchâtel</v>
      </c>
      <c r="N1085" s="14" t="str">
        <f t="shared" si="234"/>
        <v>Concepto Watch Chaux de Fonds</v>
      </c>
      <c r="O1085" s="69">
        <f>IF(N1085=0,"",_xlfn.XLOOKUP(N1085,'Liste des sites'!$E:$E,'Liste des sites'!$D:$D,""))</f>
        <v>0</v>
      </c>
      <c r="P1085" s="12" t="s">
        <v>569</v>
      </c>
      <c r="Q1085" s="103" t="s">
        <v>899</v>
      </c>
      <c r="R1085" s="69" t="str">
        <f t="shared" si="232"/>
        <v/>
      </c>
      <c r="S1085" s="103"/>
      <c r="T1085" s="14">
        <f>IF(S1085="",0,_xlfn.XLOOKUP(S1085,'Clés appart'!$D:$D,'Clés appart'!$G:$G,0))</f>
        <v>0</v>
      </c>
      <c r="U1085" s="69"/>
      <c r="V1085" s="69"/>
      <c r="W1085" s="69" t="str">
        <f>_xlfn.XLOOKUP(R1085,'Liste BT'!$J:$J,'Liste BT'!$K:$K,"")</f>
        <v/>
      </c>
      <c r="X1085" s="103" t="s">
        <v>899</v>
      </c>
      <c r="Y1085" s="13"/>
      <c r="Z1085" s="70">
        <f t="shared" si="235"/>
        <v>0</v>
      </c>
      <c r="AA1085" s="72">
        <f t="shared" si="236"/>
        <v>0</v>
      </c>
      <c r="AB1085" s="72">
        <f t="shared" si="237"/>
        <v>0</v>
      </c>
      <c r="AC1085" s="72">
        <f t="shared" si="238"/>
        <v>0</v>
      </c>
      <c r="AD1085" s="72">
        <f t="shared" si="239"/>
        <v>0</v>
      </c>
      <c r="AF1085" s="115"/>
      <c r="AG1085" s="115"/>
      <c r="AH1085" s="115"/>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t="s">
        <v>1005</v>
      </c>
      <c r="BI1085" s="115" t="s">
        <v>1005</v>
      </c>
      <c r="BJ1085" s="115" t="s">
        <v>1005</v>
      </c>
      <c r="BK1085" s="115" t="s">
        <v>1005</v>
      </c>
      <c r="BL1085" s="115" t="s">
        <v>1005</v>
      </c>
      <c r="BM1085" s="115"/>
      <c r="BN1085" s="115"/>
      <c r="BO1085" s="115"/>
      <c r="BP1085" s="115"/>
      <c r="BQ1085" s="115"/>
      <c r="BR1085" s="115"/>
      <c r="BS1085" s="115"/>
      <c r="BT1085" s="115"/>
      <c r="BU1085" s="115"/>
    </row>
    <row r="1086" spans="1:73" ht="51" customHeight="1" x14ac:dyDescent="0.3">
      <c r="A1086" s="67" t="s">
        <v>500</v>
      </c>
      <c r="B1086" s="143" cm="1">
        <f t="array" ref="B1086">IF(COUNTA(AF1086:BU1086)=0,"",_xlfn.XLOOKUP(INDEX(AF1086:BU1086,MATCH(FALSE,ISBLANK(AF1086:BU1086),0)),$AF1086:$BU1086,$AF$738:$BU$738,0))</f>
        <v>45957</v>
      </c>
      <c r="C1086" s="67"/>
      <c r="D1086" s="67" t="s">
        <v>897</v>
      </c>
      <c r="E1086" s="67"/>
      <c r="F1086" s="12" t="s">
        <v>911</v>
      </c>
      <c r="G1086" s="12"/>
      <c r="H1086" s="12" t="s">
        <v>164</v>
      </c>
      <c r="I1086" s="59"/>
      <c r="J1086" s="14"/>
      <c r="K1086" s="14">
        <f>_xlfn.XLOOKUP(CONCATENATE(O1086," ",U1086),'Liste BT'!$J:$J,'Liste BT'!$C:$C,0)</f>
        <v>0</v>
      </c>
      <c r="L1086" s="14"/>
      <c r="M1086" s="68" t="str">
        <f>IF(N1086=0,"",_xlfn.XLOOKUP(N1086,'Liste des sites'!$E:$E,'Liste des sites'!$O:$O,""))</f>
        <v>Neuchâtel</v>
      </c>
      <c r="N1086" s="14" t="str">
        <f t="shared" si="234"/>
        <v>Concepto Watch Chaux de Fonds</v>
      </c>
      <c r="O1086" s="69">
        <f>IF(N1086=0,"",_xlfn.XLOOKUP(N1086,'Liste des sites'!$E:$E,'Liste des sites'!$D:$D,""))</f>
        <v>0</v>
      </c>
      <c r="P1086" s="12" t="s">
        <v>569</v>
      </c>
      <c r="Q1086" s="103" t="s">
        <v>899</v>
      </c>
      <c r="R1086" s="69" t="str">
        <f t="shared" si="232"/>
        <v/>
      </c>
      <c r="S1086" s="103"/>
      <c r="T1086" s="14">
        <f>IF(S1086="",0,_xlfn.XLOOKUP(S1086,'Clés appart'!$D:$D,'Clés appart'!$G:$G,0))</f>
        <v>0</v>
      </c>
      <c r="U1086" s="69"/>
      <c r="V1086" s="69"/>
      <c r="W1086" s="69" t="str">
        <f>_xlfn.XLOOKUP(R1086,'Liste BT'!$J:$J,'Liste BT'!$K:$K,"")</f>
        <v/>
      </c>
      <c r="X1086" s="103" t="s">
        <v>899</v>
      </c>
      <c r="Y1086" s="13"/>
      <c r="Z1086" s="70">
        <f t="shared" si="235"/>
        <v>0</v>
      </c>
      <c r="AA1086" s="72">
        <f t="shared" si="236"/>
        <v>0</v>
      </c>
      <c r="AB1086" s="72">
        <f t="shared" si="237"/>
        <v>0</v>
      </c>
      <c r="AC1086" s="72">
        <f t="shared" si="238"/>
        <v>0</v>
      </c>
      <c r="AD1086" s="72">
        <f t="shared" si="239"/>
        <v>0</v>
      </c>
      <c r="AF1086" s="115"/>
      <c r="AG1086" s="115"/>
      <c r="AH1086" s="115"/>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t="s">
        <v>1005</v>
      </c>
      <c r="BI1086" s="115" t="s">
        <v>1005</v>
      </c>
      <c r="BJ1086" s="115" t="s">
        <v>1005</v>
      </c>
      <c r="BK1086" s="115" t="s">
        <v>1005</v>
      </c>
      <c r="BL1086" s="115" t="s">
        <v>1005</v>
      </c>
      <c r="BM1086" s="115"/>
      <c r="BN1086" s="115"/>
      <c r="BO1086" s="115"/>
      <c r="BP1086" s="115"/>
      <c r="BQ1086" s="115"/>
      <c r="BR1086" s="115"/>
      <c r="BS1086" s="115"/>
      <c r="BT1086" s="115"/>
      <c r="BU1086" s="115"/>
    </row>
    <row r="1087" spans="1:73" ht="51" customHeight="1" x14ac:dyDescent="0.3">
      <c r="A1087" s="67" t="s">
        <v>500</v>
      </c>
      <c r="B1087" s="143" cm="1">
        <f t="array" ref="B1087">IF(COUNTA(AF1087:BU1087)=0,"",_xlfn.XLOOKUP(INDEX(AF1087:BU1087,MATCH(FALSE,ISBLANK(AF1087:BU1087),0)),$AF1087:$BU1087,$AF$738:$BU$738,0))</f>
        <v>45957</v>
      </c>
      <c r="C1087" s="67"/>
      <c r="D1087" s="67" t="s">
        <v>897</v>
      </c>
      <c r="E1087" s="67"/>
      <c r="F1087" s="12" t="s">
        <v>911</v>
      </c>
      <c r="G1087" s="12"/>
      <c r="H1087" s="12" t="s">
        <v>164</v>
      </c>
      <c r="I1087" s="59"/>
      <c r="J1087" s="14"/>
      <c r="K1087" s="14">
        <f>_xlfn.XLOOKUP(CONCATENATE(O1087," ",U1087),'Liste BT'!$J:$J,'Liste BT'!$C:$C,0)</f>
        <v>0</v>
      </c>
      <c r="L1087" s="14"/>
      <c r="M1087" s="68" t="str">
        <f>IF(N1087=0,"",_xlfn.XLOOKUP(N1087,'Liste des sites'!$E:$E,'Liste des sites'!$O:$O,""))</f>
        <v>Neuchâtel</v>
      </c>
      <c r="N1087" s="14" t="str">
        <f t="shared" si="234"/>
        <v>Concepto Watch Chaux de Fonds</v>
      </c>
      <c r="O1087" s="69">
        <f>IF(N1087=0,"",_xlfn.XLOOKUP(N1087,'Liste des sites'!$E:$E,'Liste des sites'!$D:$D,""))</f>
        <v>0</v>
      </c>
      <c r="P1087" s="12" t="s">
        <v>569</v>
      </c>
      <c r="Q1087" s="103" t="s">
        <v>899</v>
      </c>
      <c r="R1087" s="69" t="str">
        <f t="shared" si="232"/>
        <v/>
      </c>
      <c r="S1087" s="103"/>
      <c r="T1087" s="14">
        <f>IF(S1087="",0,_xlfn.XLOOKUP(S1087,'Clés appart'!$D:$D,'Clés appart'!$G:$G,0))</f>
        <v>0</v>
      </c>
      <c r="U1087" s="69"/>
      <c r="V1087" s="69"/>
      <c r="W1087" s="69" t="str">
        <f>_xlfn.XLOOKUP(R1087,'Liste BT'!$J:$J,'Liste BT'!$K:$K,"")</f>
        <v/>
      </c>
      <c r="X1087" s="103" t="s">
        <v>899</v>
      </c>
      <c r="Y1087" s="13"/>
      <c r="Z1087" s="70">
        <f t="shared" si="235"/>
        <v>0</v>
      </c>
      <c r="AA1087" s="72">
        <f t="shared" si="236"/>
        <v>0</v>
      </c>
      <c r="AB1087" s="72">
        <f t="shared" si="237"/>
        <v>0</v>
      </c>
      <c r="AC1087" s="72">
        <f t="shared" si="238"/>
        <v>0</v>
      </c>
      <c r="AD1087" s="72">
        <f t="shared" si="239"/>
        <v>0</v>
      </c>
      <c r="AF1087" s="115"/>
      <c r="AG1087" s="115"/>
      <c r="AH1087" s="115"/>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t="s">
        <v>1005</v>
      </c>
      <c r="BI1087" s="115" t="s">
        <v>1005</v>
      </c>
      <c r="BJ1087" s="115" t="s">
        <v>1005</v>
      </c>
      <c r="BK1087" s="115" t="s">
        <v>1005</v>
      </c>
      <c r="BL1087" s="115" t="s">
        <v>1005</v>
      </c>
      <c r="BM1087" s="115"/>
      <c r="BN1087" s="115"/>
      <c r="BO1087" s="115"/>
      <c r="BP1087" s="115"/>
      <c r="BQ1087" s="115"/>
      <c r="BR1087" s="115"/>
      <c r="BS1087" s="115"/>
      <c r="BT1087" s="115"/>
      <c r="BU1087" s="115"/>
    </row>
    <row r="1088" spans="1:73" ht="51" customHeight="1" x14ac:dyDescent="0.3">
      <c r="A1088" s="67" t="s">
        <v>500</v>
      </c>
      <c r="B1088" s="143" t="str" cm="1">
        <f t="array" ref="B1088">IF(COUNTA(AF1088:BU1088)=0,"",_xlfn.XLOOKUP(INDEX(AF1088:BU1088,MATCH(FALSE,ISBLANK(AF1088:BU1088),0)),$AF1088:$BU1088,$AF$738:$BU$738,0))</f>
        <v/>
      </c>
      <c r="C1088" s="67"/>
      <c r="D1088" s="67" t="s">
        <v>897</v>
      </c>
      <c r="E1088" s="67"/>
      <c r="F1088" s="12" t="s">
        <v>912</v>
      </c>
      <c r="G1088" s="12"/>
      <c r="H1088" s="12" t="s">
        <v>164</v>
      </c>
      <c r="I1088" s="59"/>
      <c r="J1088" s="14"/>
      <c r="K1088" s="14">
        <f>_xlfn.XLOOKUP(CONCATENATE(O1088," ",U1088),'Liste BT'!$J:$J,'Liste BT'!$C:$C,0)</f>
        <v>0</v>
      </c>
      <c r="L1088" s="14" t="s">
        <v>1497</v>
      </c>
      <c r="M1088" s="68" t="str">
        <f>IF(N1088=0,"",_xlfn.XLOOKUP(N1088,'Liste des sites'!$E:$E,'Liste des sites'!$O:$O,""))</f>
        <v>Neuchâtel</v>
      </c>
      <c r="N1088" s="14" t="str">
        <f t="shared" si="234"/>
        <v>Officine Panerai</v>
      </c>
      <c r="O1088" s="69" t="str">
        <f>IF(N1088=0,"",_xlfn.XLOOKUP(N1088,'Liste des sites'!$E:$E,'Liste des sites'!$D:$D,""))</f>
        <v>12</v>
      </c>
      <c r="P1088" s="12" t="s">
        <v>1173</v>
      </c>
      <c r="Q1088" s="103" t="s">
        <v>901</v>
      </c>
      <c r="R1088" s="69" t="str">
        <f t="shared" si="232"/>
        <v/>
      </c>
      <c r="S1088" s="103"/>
      <c r="T1088" s="14">
        <f>IF(S1088="",0,_xlfn.XLOOKUP(S1088,'Clés appart'!$D:$D,'Clés appart'!$G:$G,0))</f>
        <v>0</v>
      </c>
      <c r="U1088" s="69"/>
      <c r="V1088" s="69"/>
      <c r="W1088" s="69" t="str">
        <f>_xlfn.XLOOKUP(R1088,'Liste BT'!$J:$J,'Liste BT'!$K:$K,"")</f>
        <v/>
      </c>
      <c r="X1088" s="103" t="s">
        <v>901</v>
      </c>
      <c r="Y1088" s="13">
        <v>8</v>
      </c>
      <c r="Z1088" s="70">
        <f>SUM(AF1088:BU1088)</f>
        <v>0</v>
      </c>
      <c r="AA1088" s="72">
        <f t="shared" ref="AA1088:AA1093" si="259">COUNTIF($AF1088:$BU1088,"Abs")</f>
        <v>0</v>
      </c>
      <c r="AB1088" s="72">
        <f t="shared" ref="AB1088:AB1093" si="260">COUNTIF($AF1088:$BU1088,"CP")</f>
        <v>0</v>
      </c>
      <c r="AC1088" s="72">
        <f t="shared" ref="AC1088:AC1093" si="261">COUNTIF($AF1088:$BU1088,"MA")</f>
        <v>0</v>
      </c>
      <c r="AD1088" s="72">
        <f t="shared" ref="AD1088:AD1093" si="262">COUNTIF($AF1088:$BU1088,"F")</f>
        <v>0</v>
      </c>
      <c r="AE1088" s="147" t="s">
        <v>596</v>
      </c>
      <c r="AF1088" s="115"/>
      <c r="AG1088" s="115"/>
      <c r="AH1088" s="115"/>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c r="BJ1088" s="115"/>
      <c r="BK1088" s="115"/>
      <c r="BL1088" s="115"/>
      <c r="BM1088" s="115"/>
      <c r="BN1088" s="115"/>
      <c r="BO1088" s="115"/>
      <c r="BP1088" s="115"/>
      <c r="BQ1088" s="115"/>
      <c r="BR1088" s="115"/>
      <c r="BS1088" s="115"/>
      <c r="BT1088" s="115"/>
      <c r="BU1088" s="115"/>
    </row>
    <row r="1089" spans="1:74" ht="51" customHeight="1" x14ac:dyDescent="0.3">
      <c r="A1089" s="67" t="s">
        <v>500</v>
      </c>
      <c r="B1089" s="143" t="str" cm="1">
        <f t="array" ref="B1089">IF(COUNTA(AF1089:BU1089)=0,"",_xlfn.XLOOKUP(INDEX(AF1089:BU1089,MATCH(FALSE,ISBLANK(AF1089:BU1089),0)),$AF1089:$BU1089,$AF$738:$BU$738,0))</f>
        <v/>
      </c>
      <c r="C1089" s="67"/>
      <c r="D1089" s="67" t="s">
        <v>897</v>
      </c>
      <c r="E1089" s="67"/>
      <c r="F1089" s="12" t="s">
        <v>912</v>
      </c>
      <c r="G1089" s="12"/>
      <c r="H1089" s="12" t="s">
        <v>164</v>
      </c>
      <c r="I1089" s="59"/>
      <c r="J1089" s="14"/>
      <c r="K1089" s="14">
        <f>_xlfn.XLOOKUP(CONCATENATE(O1089," ",U1089),'Liste BT'!$J:$J,'Liste BT'!$C:$C,0)</f>
        <v>0</v>
      </c>
      <c r="L1089" s="14" t="s">
        <v>1497</v>
      </c>
      <c r="M1089" s="68" t="str">
        <f>IF(N1089=0,"",_xlfn.XLOOKUP(N1089,'Liste des sites'!$E:$E,'Liste des sites'!$O:$O,""))</f>
        <v>Neuchâtel</v>
      </c>
      <c r="N1089" s="14" t="str">
        <f t="shared" si="234"/>
        <v>Officine Panerai</v>
      </c>
      <c r="O1089" s="69" t="str">
        <f>IF(N1089=0,"",_xlfn.XLOOKUP(N1089,'Liste des sites'!$E:$E,'Liste des sites'!$D:$D,""))</f>
        <v>12</v>
      </c>
      <c r="P1089" s="12" t="s">
        <v>1173</v>
      </c>
      <c r="Q1089" s="103" t="s">
        <v>901</v>
      </c>
      <c r="R1089" s="69" t="str">
        <f t="shared" si="232"/>
        <v/>
      </c>
      <c r="S1089" s="103"/>
      <c r="T1089" s="14">
        <f>IF(S1089="",0,_xlfn.XLOOKUP(S1089,'Clés appart'!$D:$D,'Clés appart'!$G:$G,0))</f>
        <v>0</v>
      </c>
      <c r="U1089" s="69"/>
      <c r="V1089" s="69"/>
      <c r="W1089" s="69" t="str">
        <f>_xlfn.XLOOKUP(R1089,'Liste BT'!$J:$J,'Liste BT'!$K:$K,"")</f>
        <v/>
      </c>
      <c r="X1089" s="103" t="s">
        <v>901</v>
      </c>
      <c r="Y1089" s="13">
        <v>8</v>
      </c>
      <c r="Z1089" s="70">
        <f>SUM(AF1089:BU1089)</f>
        <v>0</v>
      </c>
      <c r="AA1089" s="72">
        <f t="shared" si="259"/>
        <v>0</v>
      </c>
      <c r="AB1089" s="72">
        <f t="shared" si="260"/>
        <v>0</v>
      </c>
      <c r="AC1089" s="72">
        <f t="shared" si="261"/>
        <v>0</v>
      </c>
      <c r="AD1089" s="72">
        <f t="shared" si="262"/>
        <v>0</v>
      </c>
      <c r="AE1089" s="147" t="s">
        <v>596</v>
      </c>
      <c r="AF1089" s="115"/>
      <c r="AG1089" s="115"/>
      <c r="AH1089" s="115"/>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c r="BJ1089" s="115"/>
      <c r="BK1089" s="115"/>
      <c r="BL1089" s="115"/>
      <c r="BM1089" s="115"/>
      <c r="BN1089" s="115"/>
      <c r="BO1089" s="115"/>
      <c r="BP1089" s="115"/>
      <c r="BQ1089" s="115"/>
      <c r="BR1089" s="115"/>
      <c r="BS1089" s="115"/>
      <c r="BT1089" s="115"/>
      <c r="BU1089" s="115"/>
    </row>
    <row r="1090" spans="1:74" ht="51" customHeight="1" x14ac:dyDescent="0.3">
      <c r="A1090" s="67" t="s">
        <v>500</v>
      </c>
      <c r="B1090" s="143" t="str" cm="1">
        <f t="array" ref="B1090">IF(COUNTA(AF1090:BU1090)=0,"",_xlfn.XLOOKUP(INDEX(AF1090:BU1090,MATCH(FALSE,ISBLANK(AF1090:BU1090),0)),$AF1090:$BU1090,$AF$738:$BU$738,0))</f>
        <v/>
      </c>
      <c r="C1090" s="67"/>
      <c r="D1090" s="67" t="s">
        <v>897</v>
      </c>
      <c r="E1090" s="67"/>
      <c r="F1090" s="12" t="s">
        <v>915</v>
      </c>
      <c r="G1090" s="12"/>
      <c r="H1090" s="12" t="s">
        <v>164</v>
      </c>
      <c r="I1090" s="59"/>
      <c r="J1090" s="14"/>
      <c r="K1090" s="14">
        <f>_xlfn.XLOOKUP(CONCATENATE(O1090," ",U1090),'Liste BT'!$J:$J,'Liste BT'!$C:$C,0)</f>
        <v>0</v>
      </c>
      <c r="L1090" s="14"/>
      <c r="M1090" s="68" t="str">
        <f>IF(N1090=0,"",_xlfn.XLOOKUP(N1090,'Liste des sites'!$E:$E,'Liste des sites'!$O:$O,""))</f>
        <v>Neuchâtel</v>
      </c>
      <c r="N1090" s="14" t="str">
        <f t="shared" si="234"/>
        <v>Bulgari - Neuchâtel</v>
      </c>
      <c r="O1090" s="69" t="str">
        <f>IF(N1090=0,"",_xlfn.XLOOKUP(N1090,'Liste des sites'!$E:$E,'Liste des sites'!$D:$D,""))</f>
        <v>1266</v>
      </c>
      <c r="P1090" s="12" t="s">
        <v>1179</v>
      </c>
      <c r="Q1090" s="103" t="s">
        <v>905</v>
      </c>
      <c r="R1090" s="69" t="str">
        <f t="shared" si="232"/>
        <v/>
      </c>
      <c r="S1090" s="103"/>
      <c r="T1090" s="14">
        <f>IF(S1090="",0,_xlfn.XLOOKUP(S1090,'Clés appart'!$D:$D,'Clés appart'!$G:$G,0))</f>
        <v>0</v>
      </c>
      <c r="U1090" s="69"/>
      <c r="V1090" s="69"/>
      <c r="W1090" s="69" t="str">
        <f>_xlfn.XLOOKUP(R1090,'Liste BT'!$J:$J,'Liste BT'!$K:$K,"")</f>
        <v/>
      </c>
      <c r="X1090" s="103" t="s">
        <v>905</v>
      </c>
      <c r="Y1090" s="13">
        <v>4</v>
      </c>
      <c r="Z1090" s="70">
        <f>SUM(AF1090:BU1090)</f>
        <v>0</v>
      </c>
      <c r="AA1090" s="72">
        <f t="shared" si="259"/>
        <v>0</v>
      </c>
      <c r="AB1090" s="72">
        <f t="shared" si="260"/>
        <v>0</v>
      </c>
      <c r="AC1090" s="72">
        <f t="shared" si="261"/>
        <v>0</v>
      </c>
      <c r="AD1090" s="72">
        <f t="shared" si="262"/>
        <v>0</v>
      </c>
      <c r="AF1090" s="115"/>
      <c r="AG1090" s="115"/>
      <c r="AH1090" s="115"/>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c r="BJ1090" s="115"/>
      <c r="BK1090" s="115"/>
      <c r="BL1090" s="115"/>
      <c r="BM1090" s="115"/>
      <c r="BN1090" s="115"/>
      <c r="BO1090" s="115"/>
      <c r="BP1090" s="115"/>
      <c r="BQ1090" s="115"/>
      <c r="BR1090" s="115"/>
      <c r="BS1090" s="115"/>
      <c r="BT1090" s="115"/>
      <c r="BU1090" s="115"/>
    </row>
    <row r="1091" spans="1:74" ht="51" customHeight="1" x14ac:dyDescent="0.3">
      <c r="A1091" s="67" t="s">
        <v>500</v>
      </c>
      <c r="B1091" s="143" t="str" cm="1">
        <f t="array" ref="B1091">IF(COUNTA(AF1091:BU1091)=0,"",_xlfn.XLOOKUP(INDEX(AF1091:BU1091,MATCH(FALSE,ISBLANK(AF1091:BU1091),0)),$AF1091:$BU1091,$AF$738:$BU$738,0))</f>
        <v/>
      </c>
      <c r="C1091" s="67"/>
      <c r="D1091" s="67" t="s">
        <v>897</v>
      </c>
      <c r="E1091" s="67"/>
      <c r="F1091" s="12" t="s">
        <v>915</v>
      </c>
      <c r="G1091" s="12"/>
      <c r="H1091" s="12" t="s">
        <v>164</v>
      </c>
      <c r="I1091" s="59"/>
      <c r="J1091" s="14" t="s">
        <v>1419</v>
      </c>
      <c r="K1091" s="14">
        <f>_xlfn.XLOOKUP(CONCATENATE(O1091," ",U1091),'Liste BT'!$J:$J,'Liste BT'!$C:$C,0)</f>
        <v>0</v>
      </c>
      <c r="L1091" s="14" t="s">
        <v>1419</v>
      </c>
      <c r="M1091" s="68" t="str">
        <f>IF(N1091=0,"",_xlfn.XLOOKUP(N1091,'Liste des sites'!$E:$E,'Liste des sites'!$O:$O,""))</f>
        <v>Neuchâtel</v>
      </c>
      <c r="N1091" s="14" t="str">
        <f t="shared" si="234"/>
        <v>Bulgari - Neuchâtel</v>
      </c>
      <c r="O1091" s="69" t="str">
        <f>IF(N1091=0,"",_xlfn.XLOOKUP(N1091,'Liste des sites'!$E:$E,'Liste des sites'!$D:$D,""))</f>
        <v>1266</v>
      </c>
      <c r="P1091" s="12" t="s">
        <v>1179</v>
      </c>
      <c r="Q1091" s="103" t="s">
        <v>905</v>
      </c>
      <c r="R1091" s="69" t="str">
        <f t="shared" si="232"/>
        <v/>
      </c>
      <c r="S1091" s="103"/>
      <c r="T1091" s="14">
        <f>IF(S1091="",0,_xlfn.XLOOKUP(S1091,'Clés appart'!$D:$D,'Clés appart'!$G:$G,0))</f>
        <v>0</v>
      </c>
      <c r="U1091" s="69"/>
      <c r="V1091" s="69"/>
      <c r="W1091" s="69" t="str">
        <f>_xlfn.XLOOKUP(R1091,'Liste BT'!$J:$J,'Liste BT'!$K:$K,"")</f>
        <v/>
      </c>
      <c r="X1091" s="103" t="s">
        <v>905</v>
      </c>
      <c r="Y1091" s="13">
        <v>4</v>
      </c>
      <c r="Z1091" s="70">
        <f>SUM(AF1091:BU1091)</f>
        <v>0</v>
      </c>
      <c r="AA1091" s="72">
        <f t="shared" si="259"/>
        <v>0</v>
      </c>
      <c r="AB1091" s="72">
        <f t="shared" si="260"/>
        <v>0</v>
      </c>
      <c r="AC1091" s="72">
        <f t="shared" si="261"/>
        <v>0</v>
      </c>
      <c r="AD1091" s="72">
        <f t="shared" si="262"/>
        <v>0</v>
      </c>
      <c r="AF1091" s="115"/>
      <c r="AG1091" s="115"/>
      <c r="AH1091" s="115"/>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c r="BJ1091" s="115"/>
      <c r="BK1091" s="115"/>
      <c r="BL1091" s="115"/>
      <c r="BM1091" s="115"/>
      <c r="BN1091" s="115"/>
      <c r="BO1091" s="115"/>
      <c r="BP1091" s="115"/>
      <c r="BQ1091" s="115"/>
      <c r="BR1091" s="115"/>
      <c r="BS1091" s="115"/>
      <c r="BT1091" s="115"/>
      <c r="BU1091" s="115"/>
    </row>
    <row r="1092" spans="1:74" ht="51" customHeight="1" x14ac:dyDescent="0.3">
      <c r="A1092" s="67" t="s">
        <v>500</v>
      </c>
      <c r="B1092" s="143" t="str" cm="1">
        <f t="array" ref="B1092">IF(COUNTA(AF1092:BU1092)=0,"",_xlfn.XLOOKUP(INDEX(AF1092:BU1092,MATCH(FALSE,ISBLANK(AF1092:BU1092),0)),$AF1092:$BU1092,$AF$738:$BU$738,0))</f>
        <v/>
      </c>
      <c r="C1092" s="67"/>
      <c r="D1092" s="67" t="s">
        <v>897</v>
      </c>
      <c r="E1092" s="67"/>
      <c r="F1092" s="12"/>
      <c r="G1092" s="12"/>
      <c r="H1092" s="12"/>
      <c r="J1092" s="14"/>
      <c r="K1092" s="14">
        <f>_xlfn.XLOOKUP(CONCATENATE(O1092," ",U1092),'Liste BT'!$J:$J,'Liste BT'!$C:$C,0)</f>
        <v>0</v>
      </c>
      <c r="L1092" s="14"/>
      <c r="M1092" s="68" t="str">
        <f>IF(N1092=0,"",_xlfn.XLOOKUP(N1092,'Liste des sites'!$E:$E,'Liste des sites'!$O:$O,""))</f>
        <v/>
      </c>
      <c r="N1092" s="14">
        <f t="shared" si="234"/>
        <v>0</v>
      </c>
      <c r="O1092" s="69" t="str">
        <f>IF(N1092=0,"",_xlfn.XLOOKUP(N1092,'Liste des sites'!$E:$E,'Liste des sites'!$D:$D,""))</f>
        <v/>
      </c>
      <c r="P1092" s="14"/>
      <c r="Q1092" s="103"/>
      <c r="R1092" s="69" t="str">
        <f t="shared" si="232"/>
        <v/>
      </c>
      <c r="S1092" s="103"/>
      <c r="T1092" s="14">
        <f>IF(S1092="",0,_xlfn.XLOOKUP(S1092,'Clés appart'!$D:$D,'Clés appart'!$G:$G,0))</f>
        <v>0</v>
      </c>
      <c r="U1092" s="69"/>
      <c r="V1092" s="69"/>
      <c r="W1092" s="69" t="str">
        <f>_xlfn.XLOOKUP(R1092,'Liste BT'!$J:$J,'Liste BT'!$K:$K,"")</f>
        <v/>
      </c>
      <c r="X1092" s="109"/>
      <c r="Y1092" s="13"/>
      <c r="Z1092" s="71">
        <f t="shared" ref="Z1092" si="263">SUM(AF1092:BU1092)</f>
        <v>0</v>
      </c>
      <c r="AA1092" s="72">
        <f t="shared" si="259"/>
        <v>0</v>
      </c>
      <c r="AB1092" s="72">
        <f t="shared" si="260"/>
        <v>0</v>
      </c>
      <c r="AC1092" s="72">
        <f t="shared" si="261"/>
        <v>0</v>
      </c>
      <c r="AD1092" s="72">
        <f t="shared" si="262"/>
        <v>0</v>
      </c>
      <c r="AF1092" s="115"/>
      <c r="AG1092" s="115"/>
      <c r="AH1092" s="115"/>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c r="BJ1092" s="115"/>
      <c r="BK1092" s="115"/>
      <c r="BL1092" s="115"/>
      <c r="BM1092" s="115"/>
      <c r="BN1092" s="115"/>
      <c r="BO1092" s="115"/>
      <c r="BP1092" s="115"/>
      <c r="BQ1092" s="115"/>
      <c r="BR1092" s="115"/>
      <c r="BS1092" s="115"/>
      <c r="BT1092" s="115"/>
      <c r="BU1092" s="115"/>
    </row>
    <row r="1093" spans="1:74" ht="51" customHeight="1" x14ac:dyDescent="0.3">
      <c r="A1093" s="67" t="s">
        <v>500</v>
      </c>
      <c r="B1093" s="143" t="str" cm="1">
        <f t="array" ref="B1093">IF(COUNTA(AF1093:BU1093)=0,"",_xlfn.XLOOKUP(INDEX(AF1093:BU1093,MATCH(FALSE,ISBLANK(AF1093:BU1093),0)),$AF1093:$BU1093,$AF$738:$BU$738,0))</f>
        <v/>
      </c>
      <c r="C1093" s="67"/>
      <c r="D1093" s="67" t="s">
        <v>897</v>
      </c>
      <c r="E1093" s="67"/>
      <c r="F1093" s="12"/>
      <c r="G1093" s="12"/>
      <c r="H1093" s="12"/>
      <c r="J1093" s="14"/>
      <c r="K1093" s="14">
        <f>_xlfn.XLOOKUP(CONCATENATE(O1093," ",U1093),'Liste BT'!$J:$J,'Liste BT'!$C:$C,0)</f>
        <v>0</v>
      </c>
      <c r="L1093" s="14"/>
      <c r="M1093" s="68" t="str">
        <f>IF(N1093=0,"",_xlfn.XLOOKUP(N1093,'Liste des sites'!$E:$E,'Liste des sites'!$O:$O,""))</f>
        <v/>
      </c>
      <c r="N1093" s="14">
        <f t="shared" si="234"/>
        <v>0</v>
      </c>
      <c r="O1093" s="69" t="str">
        <f>IF(N1093=0,"",_xlfn.XLOOKUP(N1093,'Liste des sites'!$E:$E,'Liste des sites'!$D:$D,""))</f>
        <v/>
      </c>
      <c r="P1093" s="14"/>
      <c r="Q1093" s="103"/>
      <c r="R1093" s="69" t="str">
        <f t="shared" si="232"/>
        <v/>
      </c>
      <c r="S1093" s="103"/>
      <c r="T1093" s="14">
        <f>IF(S1093="",0,_xlfn.XLOOKUP(S1093,'Clés appart'!$D:$D,'Clés appart'!$G:$G,0))</f>
        <v>0</v>
      </c>
      <c r="U1093" s="69"/>
      <c r="V1093" s="69"/>
      <c r="W1093" s="69" t="str">
        <f>_xlfn.XLOOKUP(R1093,'Liste BT'!$J:$J,'Liste BT'!$K:$K,"")</f>
        <v/>
      </c>
      <c r="X1093" s="109"/>
      <c r="Y1093" s="13"/>
      <c r="Z1093" s="71">
        <f>SUM(AF1093:BU1093)</f>
        <v>0</v>
      </c>
      <c r="AA1093" s="72">
        <f t="shared" si="259"/>
        <v>0</v>
      </c>
      <c r="AB1093" s="72">
        <f t="shared" si="260"/>
        <v>0</v>
      </c>
      <c r="AC1093" s="72">
        <f t="shared" si="261"/>
        <v>0</v>
      </c>
      <c r="AD1093" s="72">
        <f t="shared" si="262"/>
        <v>0</v>
      </c>
      <c r="AF1093" s="115"/>
      <c r="AG1093" s="115"/>
      <c r="AH1093" s="115"/>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c r="BJ1093" s="115"/>
      <c r="BK1093" s="115"/>
      <c r="BL1093" s="115"/>
      <c r="BM1093" s="115"/>
      <c r="BN1093" s="115"/>
      <c r="BO1093" s="115"/>
      <c r="BP1093" s="115"/>
      <c r="BQ1093" s="115"/>
      <c r="BR1093" s="115"/>
      <c r="BS1093" s="115"/>
      <c r="BT1093" s="115"/>
      <c r="BU1093" s="115"/>
    </row>
    <row r="1094" spans="1:74" ht="51" customHeight="1" x14ac:dyDescent="0.3">
      <c r="A1094" s="67" t="s">
        <v>500</v>
      </c>
      <c r="B1094" s="143" t="str" cm="1">
        <f t="array" ref="B1094">IF(COUNTA(AF1094:BU1094)=0,"",_xlfn.XLOOKUP(INDEX(AF1094:BU1094,MATCH(FALSE,ISBLANK(AF1094:BU1094),0)),$AF1094:$BU1094,$AF$738:$BU$738,0))</f>
        <v/>
      </c>
      <c r="C1094" s="106"/>
      <c r="D1094" s="67" t="s">
        <v>897</v>
      </c>
      <c r="E1094" s="67"/>
      <c r="F1094" s="12"/>
      <c r="G1094" s="12"/>
      <c r="H1094" s="12"/>
      <c r="J1094" s="14"/>
      <c r="K1094" s="14">
        <f>_xlfn.XLOOKUP(CONCATENATE(O1094," ",U1094),'Liste BT'!$J:$J,'Liste BT'!$C:$C,0)</f>
        <v>0</v>
      </c>
      <c r="L1094" s="14"/>
      <c r="M1094" s="68" t="str">
        <f>IF(N1094=0,"",_xlfn.XLOOKUP(N1094,'Liste des sites'!$E:$E,'Liste des sites'!$O:$O,""))</f>
        <v/>
      </c>
      <c r="N1094" s="14">
        <f t="shared" si="234"/>
        <v>0</v>
      </c>
      <c r="O1094" s="69" t="str">
        <f>IF(N1094=0,"",_xlfn.XLOOKUP(N1094,'Liste des sites'!$E:$E,'Liste des sites'!$D:$D,""))</f>
        <v/>
      </c>
      <c r="P1094" s="14"/>
      <c r="Q1094" s="103"/>
      <c r="R1094" s="69" t="str">
        <f t="shared" si="232"/>
        <v/>
      </c>
      <c r="S1094" s="103"/>
      <c r="T1094" s="14">
        <f>IF(S1094="",0,_xlfn.XLOOKUP(S1094,'Clés appart'!$D:$D,'Clés appart'!$G:$G,0))</f>
        <v>0</v>
      </c>
      <c r="U1094" s="69"/>
      <c r="V1094" s="69"/>
      <c r="W1094" s="69" t="str">
        <f>_xlfn.XLOOKUP(R1094,'Liste BT'!$J:$J,'Liste BT'!$K:$K,"")</f>
        <v/>
      </c>
      <c r="X1094" s="109"/>
      <c r="Y1094" s="13"/>
      <c r="Z1094" s="71"/>
      <c r="AA1094" s="72"/>
      <c r="AB1094" s="72"/>
      <c r="AC1094" s="72"/>
      <c r="AD1094" s="72"/>
      <c r="AF1094" s="115"/>
      <c r="AG1094" s="115"/>
      <c r="AH1094" s="115"/>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c r="BJ1094" s="115"/>
      <c r="BK1094" s="115"/>
      <c r="BL1094" s="115"/>
      <c r="BM1094" s="115"/>
      <c r="BN1094" s="115"/>
      <c r="BO1094" s="115"/>
      <c r="BP1094" s="115"/>
      <c r="BQ1094" s="115"/>
      <c r="BR1094" s="115"/>
      <c r="BS1094" s="115"/>
      <c r="BT1094" s="115"/>
      <c r="BU1094" s="115"/>
    </row>
    <row r="1095" spans="1:74" ht="51" customHeight="1" x14ac:dyDescent="0.3">
      <c r="A1095" s="67" t="s">
        <v>500</v>
      </c>
      <c r="B1095" s="143" t="str" cm="1">
        <f t="array" ref="B1095">IF(COUNTA(AF1095:BU1095)=0,"",_xlfn.XLOOKUP(INDEX(AF1095:BU1095,MATCH(FALSE,ISBLANK(AF1095:BU1095),0)),$AF1095:$BU1095,$AF$738:$BU$738,0))</f>
        <v/>
      </c>
      <c r="C1095" s="67"/>
      <c r="D1095" s="67" t="s">
        <v>897</v>
      </c>
      <c r="E1095" s="67"/>
      <c r="F1095" s="12"/>
      <c r="G1095" s="12"/>
      <c r="H1095" s="12" t="s">
        <v>1501</v>
      </c>
      <c r="J1095" s="14" t="s">
        <v>640</v>
      </c>
      <c r="K1095" s="14" t="str">
        <f>_xlfn.XLOOKUP(CONCATENATE(O1095," ",U1095),'Liste BT'!$J:$J,'Liste BT'!$C:$C,0)</f>
        <v>12489</v>
      </c>
      <c r="L1095" s="14"/>
      <c r="M1095" s="68" t="str">
        <f>IF(N1095=0,"",_xlfn.XLOOKUP(N1095,'Liste des sites'!$E:$E,'Liste des sites'!$O:$O,""))</f>
        <v>Berne</v>
      </c>
      <c r="N1095" s="14" t="str">
        <f t="shared" si="234"/>
        <v>Coop - Tramelan - SAP 1404</v>
      </c>
      <c r="O1095" s="69" t="str">
        <f>IF(N1095=0,"",_xlfn.XLOOKUP(N1095,'Liste des sites'!$E:$E,'Liste des sites'!$D:$D,""))</f>
        <v>1855</v>
      </c>
      <c r="P1095" s="14" t="s">
        <v>2510</v>
      </c>
      <c r="Q1095" s="103" t="s">
        <v>521</v>
      </c>
      <c r="R1095" s="69" t="str">
        <f t="shared" si="232"/>
        <v>1855 Vitrerie intérieure et extérieure</v>
      </c>
      <c r="S1095" s="103"/>
      <c r="T1095" s="14">
        <f>IF(S1095="",0,_xlfn.XLOOKUP(S1095,'Clés appart'!$D:$D,'Clés appart'!$G:$G,0))</f>
        <v>0</v>
      </c>
      <c r="U1095" s="69" t="s">
        <v>544</v>
      </c>
      <c r="V1095" s="69" t="s">
        <v>544</v>
      </c>
      <c r="W1095" s="69" t="str">
        <f>_xlfn.XLOOKUP(R1095,'Liste BT'!$J:$J,'Liste BT'!$K:$K,"")</f>
        <v>A01</v>
      </c>
      <c r="X1095" s="109"/>
      <c r="Y1095" s="13">
        <v>7</v>
      </c>
      <c r="Z1095" s="71">
        <f>SUM(AF1095:BU1095)</f>
        <v>0</v>
      </c>
      <c r="AA1095" s="72">
        <f>COUNTIF($AF1095:$BU1095,"Abs")</f>
        <v>0</v>
      </c>
      <c r="AB1095" s="72">
        <f>COUNTIF($AF1095:$BU1095,"CP")</f>
        <v>0</v>
      </c>
      <c r="AC1095" s="72">
        <f>COUNTIF($AF1095:$BU1095,"MA")</f>
        <v>0</v>
      </c>
      <c r="AD1095" s="72">
        <f>COUNTIF($AF1095:$BU1095,"F")</f>
        <v>0</v>
      </c>
      <c r="AF1095" s="115"/>
      <c r="AG1095" s="115"/>
      <c r="AH1095" s="115"/>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c r="BJ1095" s="115"/>
      <c r="BK1095" s="115"/>
      <c r="BL1095" s="115"/>
      <c r="BM1095" s="115"/>
      <c r="BN1095" s="115"/>
      <c r="BO1095" s="115"/>
      <c r="BP1095" s="115"/>
      <c r="BQ1095" s="115"/>
      <c r="BR1095" s="115"/>
      <c r="BS1095" s="115"/>
      <c r="BT1095" s="115"/>
      <c r="BU1095" s="115"/>
    </row>
    <row r="1096" spans="1:74" ht="51" customHeight="1" x14ac:dyDescent="0.3">
      <c r="A1096" s="67" t="s">
        <v>500</v>
      </c>
      <c r="B1096" s="143" cm="1">
        <f t="array" ref="B1096">IF(COUNTA(AF1096:BU1096)=0,"",_xlfn.XLOOKUP(INDEX(AF1096:BU1096,MATCH(FALSE,ISBLANK(AF1096:BU1096),0)),$AF1096:$BU1096,$AF$738:$BU$738,0))</f>
        <v>45940</v>
      </c>
      <c r="C1096" s="67"/>
      <c r="D1096" s="67" t="s">
        <v>897</v>
      </c>
      <c r="E1096" s="67"/>
      <c r="F1096" s="12"/>
      <c r="G1096" s="12"/>
      <c r="H1096" s="12" t="s">
        <v>1501</v>
      </c>
      <c r="J1096" s="14" t="s">
        <v>457</v>
      </c>
      <c r="K1096" s="14">
        <f>_xlfn.XLOOKUP(CONCATENATE(O1096," ",U1096),'Liste BT'!$J:$J,'Liste BT'!$C:$C,0)</f>
        <v>0</v>
      </c>
      <c r="L1096" s="14"/>
      <c r="M1096" s="68" t="str">
        <f>IF(N1096=0,"",_xlfn.XLOOKUP(N1096,'Liste des sites'!$E:$E,'Liste des sites'!$O:$O,""))</f>
        <v>Neuchâtel</v>
      </c>
      <c r="N1096" s="14" t="str">
        <f t="shared" si="234"/>
        <v xml:space="preserve">FIDUCIAIRE BUCAM </v>
      </c>
      <c r="O1096" s="69" t="str">
        <f>IF(N1096=0,"",_xlfn.XLOOKUP(N1096,'Liste des sites'!$E:$E,'Liste des sites'!$D:$D,""))</f>
        <v>18320</v>
      </c>
      <c r="P1096" s="14" t="s">
        <v>1969</v>
      </c>
      <c r="Q1096" s="103" t="s">
        <v>523</v>
      </c>
      <c r="R1096" s="69" t="str">
        <f t="shared" si="232"/>
        <v/>
      </c>
      <c r="S1096" s="103"/>
      <c r="T1096" s="14">
        <f>IF(S1096="",0,_xlfn.XLOOKUP(S1096,'Clés appart'!$D:$D,'Clés appart'!$G:$G,0))</f>
        <v>0</v>
      </c>
      <c r="U1096" s="69"/>
      <c r="V1096" s="69"/>
      <c r="W1096" s="69" t="str">
        <f>_xlfn.XLOOKUP(R1096,'Liste BT'!$J:$J,'Liste BT'!$K:$K,"")</f>
        <v/>
      </c>
      <c r="X1096" s="103" t="s">
        <v>523</v>
      </c>
      <c r="Y1096" s="13">
        <v>7</v>
      </c>
      <c r="Z1096" s="71">
        <f>SUM(AF1096:BU1096)</f>
        <v>0</v>
      </c>
      <c r="AA1096" s="72">
        <f>COUNTIF($AF1096:$BU1096,"Abs")</f>
        <v>0</v>
      </c>
      <c r="AB1096" s="72">
        <f>COUNTIF($AF1096:$BU1096,"CP")</f>
        <v>0</v>
      </c>
      <c r="AC1096" s="72">
        <f>COUNTIF($AF1096:$BU1096,"MA")</f>
        <v>0</v>
      </c>
      <c r="AD1096" s="72">
        <f>COUNTIF($AF1096:$BU1096,"F")</f>
        <v>0</v>
      </c>
      <c r="AF1096" s="115"/>
      <c r="AG1096" s="115"/>
      <c r="AH1096" s="115"/>
      <c r="AI1096" s="115"/>
      <c r="AJ1096" s="115"/>
      <c r="AK1096" s="115"/>
      <c r="AL1096" s="115"/>
      <c r="AM1096" s="115"/>
      <c r="AN1096" s="115"/>
      <c r="AO1096" s="115"/>
      <c r="AP1096" s="115"/>
      <c r="AQ1096" s="115" t="s">
        <v>1005</v>
      </c>
      <c r="AR1096" s="115"/>
      <c r="AS1096" s="115"/>
      <c r="AT1096" s="115"/>
      <c r="AU1096" s="115"/>
      <c r="AV1096" s="115"/>
      <c r="AW1096" s="115"/>
      <c r="AX1096" s="115"/>
      <c r="AY1096" s="115"/>
      <c r="AZ1096" s="115"/>
      <c r="BA1096" s="115"/>
      <c r="BB1096" s="115"/>
      <c r="BC1096" s="115"/>
      <c r="BD1096" s="115"/>
      <c r="BE1096" s="115"/>
      <c r="BF1096" s="115"/>
      <c r="BG1096" s="115"/>
      <c r="BH1096" s="115"/>
      <c r="BI1096" s="115"/>
      <c r="BJ1096" s="115"/>
      <c r="BK1096" s="115"/>
      <c r="BL1096" s="115"/>
      <c r="BM1096" s="115"/>
      <c r="BN1096" s="115"/>
      <c r="BO1096" s="115"/>
      <c r="BP1096" s="115"/>
      <c r="BQ1096" s="115"/>
      <c r="BR1096" s="115"/>
      <c r="BS1096" s="115"/>
      <c r="BT1096" s="115"/>
      <c r="BU1096" s="115"/>
    </row>
    <row r="1097" spans="1:74" ht="51" customHeight="1" x14ac:dyDescent="0.3">
      <c r="A1097" s="67" t="s">
        <v>500</v>
      </c>
      <c r="B1097" s="143" t="str" cm="1">
        <f t="array" ref="B1097">IF(COUNTA(AF1097:BU1097)=0,"",_xlfn.XLOOKUP(INDEX(AF1097:BU1097,MATCH(FALSE,ISBLANK(AF1097:BU1097),0)),$AF1097:$BU1097,$AF$738:$BU$738,0))</f>
        <v/>
      </c>
      <c r="C1097" s="106"/>
      <c r="D1097" s="67" t="s">
        <v>897</v>
      </c>
      <c r="E1097" s="67"/>
      <c r="F1097" s="12"/>
      <c r="G1097" s="12"/>
      <c r="H1097" s="12"/>
      <c r="J1097" s="14"/>
      <c r="K1097" s="14">
        <f>_xlfn.XLOOKUP(CONCATENATE(O1097," ",U1097),'Liste BT'!$J:$J,'Liste BT'!$C:$C,0)</f>
        <v>0</v>
      </c>
      <c r="L1097" s="14"/>
      <c r="M1097" s="68" t="str">
        <f>IF(N1097=0,"",_xlfn.XLOOKUP(N1097,'Liste des sites'!$E:$E,'Liste des sites'!$O:$O,""))</f>
        <v/>
      </c>
      <c r="N1097" s="14">
        <f t="shared" si="234"/>
        <v>0</v>
      </c>
      <c r="O1097" s="69" t="str">
        <f>IF(N1097=0,"",_xlfn.XLOOKUP(N1097,'Liste des sites'!$E:$E,'Liste des sites'!$D:$D,""))</f>
        <v/>
      </c>
      <c r="P1097" s="14"/>
      <c r="Q1097" s="107"/>
      <c r="R1097" s="69" t="str">
        <f t="shared" si="232"/>
        <v/>
      </c>
      <c r="S1097" s="103"/>
      <c r="T1097" s="14">
        <f>IF(S1097="",0,_xlfn.XLOOKUP(S1097,'Clés appart'!$D:$D,'Clés appart'!$G:$G,0))</f>
        <v>0</v>
      </c>
      <c r="U1097" s="69"/>
      <c r="V1097" s="69"/>
      <c r="W1097" s="69" t="str">
        <f>_xlfn.XLOOKUP(R1097,'Liste BT'!$J:$J,'Liste BT'!$K:$K,"")</f>
        <v/>
      </c>
      <c r="X1097" s="109"/>
      <c r="Y1097" s="108"/>
      <c r="Z1097" s="71">
        <f t="shared" ref="Z1097" si="264">SUM(AF1097:BU1097)</f>
        <v>0</v>
      </c>
      <c r="AA1097" s="72">
        <f t="shared" si="236"/>
        <v>0</v>
      </c>
      <c r="AB1097" s="72">
        <f t="shared" si="237"/>
        <v>0</v>
      </c>
      <c r="AC1097" s="72">
        <f t="shared" si="238"/>
        <v>0</v>
      </c>
      <c r="AD1097" s="72">
        <f t="shared" si="239"/>
        <v>0</v>
      </c>
      <c r="AF1097" s="115"/>
      <c r="AG1097" s="115"/>
      <c r="AH1097" s="115"/>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c r="BJ1097" s="115"/>
      <c r="BK1097" s="115"/>
      <c r="BL1097" s="115"/>
      <c r="BM1097" s="115"/>
      <c r="BN1097" s="115"/>
      <c r="BO1097" s="115"/>
      <c r="BP1097" s="115"/>
      <c r="BQ1097" s="115"/>
      <c r="BR1097" s="115"/>
      <c r="BS1097" s="115"/>
      <c r="BT1097" s="115"/>
      <c r="BU1097" s="115"/>
    </row>
    <row r="1098" spans="1:74" x14ac:dyDescent="0.3">
      <c r="F1098" s="58"/>
      <c r="G1098" s="58"/>
      <c r="AF1098" s="59"/>
      <c r="AG1098" s="59"/>
      <c r="AH1098" s="59"/>
      <c r="AI1098" s="59"/>
      <c r="AJ1098" s="59"/>
      <c r="AK1098" s="59"/>
      <c r="AL1098" s="59"/>
      <c r="AM1098" s="59"/>
      <c r="AN1098" s="59"/>
      <c r="AO1098" s="59"/>
      <c r="AP1098" s="59"/>
      <c r="AQ1098" s="59"/>
      <c r="AR1098" s="59"/>
      <c r="AS1098" s="59"/>
      <c r="AT1098" s="59"/>
      <c r="AU1098" s="59"/>
      <c r="AV1098" s="59"/>
      <c r="AW1098" s="59"/>
      <c r="AX1098" s="59"/>
      <c r="AY1098" s="59"/>
      <c r="AZ1098" s="59"/>
      <c r="BA1098" s="59"/>
      <c r="BB1098" s="59"/>
      <c r="BC1098" s="59"/>
      <c r="BD1098" s="59"/>
      <c r="BE1098" s="59"/>
      <c r="BF1098" s="59"/>
      <c r="BG1098" s="59"/>
      <c r="BH1098" s="59"/>
      <c r="BI1098" s="59"/>
      <c r="BJ1098" s="59"/>
      <c r="BK1098" s="59"/>
      <c r="BL1098" s="59"/>
      <c r="BM1098" s="59"/>
      <c r="BN1098" s="59"/>
      <c r="BO1098" s="59"/>
      <c r="BP1098" s="59"/>
      <c r="BQ1098" s="59"/>
      <c r="BR1098" s="59"/>
      <c r="BS1098" s="59"/>
      <c r="BT1098" s="59"/>
      <c r="BU1098" s="59"/>
      <c r="BV1098" s="59"/>
    </row>
    <row r="1099" spans="1:74" x14ac:dyDescent="0.3">
      <c r="A1099" s="59"/>
      <c r="B1099" s="59"/>
      <c r="C1099" s="59"/>
      <c r="D1099" s="59"/>
      <c r="F1099" s="59"/>
      <c r="G1099" s="59"/>
      <c r="H1099" s="59"/>
      <c r="I1099" s="59"/>
      <c r="J1099" s="59"/>
      <c r="K1099" s="59"/>
      <c r="L1099" s="74"/>
      <c r="M1099" s="59"/>
      <c r="N1099" s="76"/>
      <c r="O1099" s="76"/>
      <c r="P1099" s="76"/>
      <c r="Q1099" s="76"/>
      <c r="R1099" s="76"/>
      <c r="S1099" s="76"/>
      <c r="T1099" s="76"/>
      <c r="U1099" s="75"/>
      <c r="V1099" s="75"/>
      <c r="W1099" s="75"/>
      <c r="X1099" s="76"/>
    </row>
    <row r="1100" spans="1:74" x14ac:dyDescent="0.3">
      <c r="A1100" s="59"/>
      <c r="B1100" s="59"/>
      <c r="C1100" s="59"/>
      <c r="D1100" s="59"/>
      <c r="F1100" s="59"/>
      <c r="G1100" s="59"/>
      <c r="H1100" s="59"/>
      <c r="I1100" s="59"/>
      <c r="J1100" s="59"/>
      <c r="K1100" s="59"/>
      <c r="L1100" s="74"/>
      <c r="M1100" s="59"/>
      <c r="N1100" s="76"/>
      <c r="O1100" s="76"/>
      <c r="P1100" s="76"/>
      <c r="Q1100" s="76"/>
      <c r="R1100" s="76"/>
      <c r="S1100" s="76"/>
      <c r="T1100" s="76"/>
      <c r="U1100" s="75"/>
      <c r="V1100" s="75"/>
      <c r="W1100" s="75"/>
      <c r="X1100" s="76"/>
    </row>
    <row r="1101" spans="1:74" x14ac:dyDescent="0.3">
      <c r="A1101" s="59"/>
      <c r="B1101" s="59"/>
      <c r="C1101" s="59"/>
      <c r="D1101" s="59"/>
      <c r="F1101" s="59"/>
      <c r="G1101" s="59"/>
      <c r="H1101" s="59"/>
      <c r="I1101" s="59"/>
      <c r="J1101" s="59"/>
      <c r="K1101" s="59"/>
      <c r="L1101" s="74"/>
      <c r="M1101" s="59"/>
      <c r="N1101" s="76"/>
      <c r="O1101" s="76"/>
      <c r="P1101" s="76"/>
      <c r="Q1101" s="76"/>
      <c r="R1101" s="76"/>
      <c r="S1101" s="76"/>
      <c r="T1101" s="76"/>
      <c r="U1101" s="75"/>
      <c r="V1101" s="75"/>
      <c r="W1101" s="75"/>
      <c r="X1101" s="76"/>
    </row>
    <row r="1102" spans="1:74" x14ac:dyDescent="0.3">
      <c r="A1102" s="59"/>
      <c r="B1102" s="59"/>
      <c r="C1102" s="59"/>
      <c r="D1102" s="59"/>
      <c r="F1102" s="59"/>
      <c r="G1102" s="59"/>
      <c r="H1102" s="59"/>
      <c r="I1102" s="59"/>
      <c r="J1102" s="59"/>
      <c r="K1102" s="59"/>
      <c r="L1102" s="74"/>
      <c r="M1102" s="59"/>
      <c r="N1102" s="76"/>
      <c r="O1102" s="76"/>
      <c r="P1102" s="76"/>
      <c r="Q1102" s="76"/>
      <c r="R1102" s="76"/>
      <c r="S1102" s="76"/>
      <c r="T1102" s="76"/>
    </row>
    <row r="1103" spans="1:74" s="55" customFormat="1" x14ac:dyDescent="0.3">
      <c r="A1103" s="66"/>
      <c r="B1103" s="66"/>
      <c r="C1103" s="66"/>
      <c r="D1103" s="66"/>
      <c r="E1103" s="66"/>
      <c r="F1103" s="66"/>
      <c r="G1103" s="66"/>
      <c r="H1103" s="66"/>
      <c r="I1103" s="66"/>
      <c r="J1103" s="66"/>
      <c r="K1103" s="66"/>
      <c r="L1103" s="66"/>
      <c r="N1103" s="66"/>
      <c r="O1103" s="66"/>
      <c r="P1103" s="66"/>
      <c r="Q1103" s="66"/>
      <c r="R1103" s="66"/>
      <c r="S1103" s="66"/>
      <c r="T1103" s="66"/>
      <c r="U1103" s="136"/>
      <c r="V1103" s="136"/>
      <c r="W1103" s="136"/>
      <c r="X1103" s="128"/>
      <c r="Y1103" s="77">
        <f>SUM(Y1036:Y1097)</f>
        <v>132.38999999999999</v>
      </c>
      <c r="Z1103" s="77">
        <f>SUM(Z1037:Z1097)</f>
        <v>0</v>
      </c>
      <c r="AA1103" s="65"/>
      <c r="AB1103" s="65"/>
      <c r="AC1103" s="78"/>
      <c r="AD1103" s="78"/>
      <c r="AE1103" s="147"/>
      <c r="AF1103" s="10" t="s">
        <v>513</v>
      </c>
      <c r="AG1103" s="66"/>
      <c r="AH1103" s="66"/>
      <c r="AI1103" s="66"/>
      <c r="AJ1103" s="66"/>
      <c r="AK1103" s="66"/>
      <c r="AL1103" s="66"/>
      <c r="AM1103" s="66"/>
      <c r="AN1103" s="66"/>
      <c r="AO1103" s="66"/>
      <c r="AP1103" s="66"/>
      <c r="AQ1103" s="66"/>
      <c r="AR1103" s="66"/>
      <c r="AS1103" s="66"/>
      <c r="AT1103" s="66"/>
      <c r="AU1103" s="66"/>
      <c r="AV1103" s="66"/>
      <c r="AW1103" s="66"/>
      <c r="AX1103" s="66"/>
      <c r="AY1103" s="66"/>
      <c r="AZ1103" s="66"/>
      <c r="BA1103" s="66"/>
      <c r="BB1103" s="66"/>
      <c r="BC1103" s="66"/>
      <c r="BD1103" s="66"/>
      <c r="BE1103" s="66"/>
      <c r="BF1103" s="66"/>
      <c r="BG1103" s="66"/>
      <c r="BH1103" s="66"/>
      <c r="BI1103" s="66"/>
      <c r="BJ1103" s="66"/>
      <c r="BK1103" s="66"/>
      <c r="BL1103" s="66"/>
      <c r="BM1103" s="66"/>
      <c r="BN1103" s="66"/>
      <c r="BO1103" s="66"/>
      <c r="BP1103" s="66"/>
      <c r="BQ1103" s="66"/>
      <c r="BR1103" s="66"/>
      <c r="BS1103" s="66"/>
      <c r="BT1103" s="66"/>
      <c r="BU1103" s="66"/>
    </row>
    <row r="1104" spans="1:74" ht="23" thickBot="1" x14ac:dyDescent="0.35">
      <c r="F1104" s="58"/>
      <c r="G1104" s="58"/>
    </row>
    <row r="1105" spans="6:43" ht="131" customHeight="1" thickTop="1" thickBot="1" x14ac:dyDescent="0.35">
      <c r="F1105" s="58"/>
      <c r="G1105" s="58"/>
      <c r="J1105" s="165" t="s">
        <v>2584</v>
      </c>
      <c r="K1105" s="166"/>
      <c r="L1105" s="166"/>
      <c r="M1105" s="166"/>
      <c r="N1105" s="166"/>
      <c r="O1105" s="166"/>
      <c r="P1105" s="166"/>
      <c r="Q1105" s="166"/>
      <c r="R1105" s="166"/>
      <c r="S1105" s="166"/>
      <c r="T1105" s="166"/>
      <c r="U1105" s="137"/>
      <c r="V1105" s="137"/>
      <c r="W1105" s="137"/>
      <c r="X1105" s="76"/>
      <c r="AF1105" s="10" t="s">
        <v>514</v>
      </c>
      <c r="AM1105" s="58"/>
      <c r="AN1105" s="58"/>
      <c r="AP1105" s="58"/>
      <c r="AQ1105" s="59"/>
    </row>
    <row r="1106" spans="6:43" ht="23" thickTop="1" x14ac:dyDescent="0.3">
      <c r="F1106" s="58"/>
      <c r="G1106" s="58"/>
      <c r="J1106" s="59"/>
      <c r="K1106" s="59"/>
      <c r="L1106" s="59"/>
      <c r="AA1106" s="58"/>
      <c r="AB1106" s="58"/>
      <c r="AC1106" s="10"/>
      <c r="AD1106" s="58"/>
    </row>
  </sheetData>
  <autoFilter ref="A741:H1018" xr:uid="{95D43547-F99D-A540-93C9-797D1672B70F}"/>
  <sortState xmlns:xlrd2="http://schemas.microsoft.com/office/spreadsheetml/2017/richdata2" ref="A554:BU723">
    <sortCondition ref="C554:C723"/>
  </sortState>
  <mergeCells count="16">
    <mergeCell ref="J75:T75"/>
    <mergeCell ref="J157:T157"/>
    <mergeCell ref="J256:T256"/>
    <mergeCell ref="AA165:AD165"/>
    <mergeCell ref="AA265:AD265"/>
    <mergeCell ref="AA433:AD433"/>
    <mergeCell ref="AA551:AD551"/>
    <mergeCell ref="AA9:AD9"/>
    <mergeCell ref="AA85:AD85"/>
    <mergeCell ref="J1105:T1105"/>
    <mergeCell ref="AA1033:AD1033"/>
    <mergeCell ref="J730:T730"/>
    <mergeCell ref="J1025:T1025"/>
    <mergeCell ref="J423:T423"/>
    <mergeCell ref="J542:T542"/>
    <mergeCell ref="AA739:AD739"/>
  </mergeCells>
  <phoneticPr fontId="2" type="noConversion"/>
  <conditionalFormatting sqref="F11:H68 F88:H150 F168:H249 F268:H416 F436:H535 F554:H723 Y554:Y723 J742:J864 L742:L864 F742:H1018 N742:N1018 P742:P1018 T742:T1018 Y742:Y1018 J866:J1018 L866:L1018 Y1036:Y1096 F1036:H1097">
    <cfRule type="cellIs" dxfId="114" priority="201" operator="greaterThan">
      <formula>0</formula>
    </cfRule>
    <cfRule type="cellIs" dxfId="113" priority="202" operator="equal">
      <formula>0</formula>
    </cfRule>
  </conditionalFormatting>
  <conditionalFormatting sqref="J11:L68">
    <cfRule type="cellIs" dxfId="112" priority="235" operator="greaterThan">
      <formula>0</formula>
    </cfRule>
    <cfRule type="cellIs" dxfId="111" priority="236" operator="equal">
      <formula>0</formula>
    </cfRule>
  </conditionalFormatting>
  <conditionalFormatting sqref="J88:L150">
    <cfRule type="cellIs" dxfId="110" priority="29" operator="greaterThan">
      <formula>0</formula>
    </cfRule>
    <cfRule type="cellIs" dxfId="109" priority="30" operator="equal">
      <formula>0</formula>
    </cfRule>
  </conditionalFormatting>
  <conditionalFormatting sqref="J168:L249">
    <cfRule type="cellIs" dxfId="108" priority="27" operator="greaterThan">
      <formula>0</formula>
    </cfRule>
    <cfRule type="cellIs" dxfId="107" priority="28" operator="equal">
      <formula>0</formula>
    </cfRule>
  </conditionalFormatting>
  <conditionalFormatting sqref="J268:L416">
    <cfRule type="cellIs" dxfId="106" priority="25" operator="greaterThan">
      <formula>0</formula>
    </cfRule>
    <cfRule type="cellIs" dxfId="105" priority="26" operator="equal">
      <formula>0</formula>
    </cfRule>
  </conditionalFormatting>
  <conditionalFormatting sqref="J436:L535">
    <cfRule type="cellIs" dxfId="104" priority="23" operator="greaterThan">
      <formula>0</formula>
    </cfRule>
    <cfRule type="cellIs" dxfId="103" priority="24" operator="equal">
      <formula>0</formula>
    </cfRule>
  </conditionalFormatting>
  <conditionalFormatting sqref="J554:L723">
    <cfRule type="cellIs" dxfId="102" priority="21" operator="greaterThan">
      <formula>0</formula>
    </cfRule>
    <cfRule type="cellIs" dxfId="101" priority="22" operator="equal">
      <formula>0</formula>
    </cfRule>
  </conditionalFormatting>
  <conditionalFormatting sqref="J1036:L1097">
    <cfRule type="cellIs" dxfId="100" priority="15" operator="greaterThan">
      <formula>0</formula>
    </cfRule>
    <cfRule type="cellIs" dxfId="99" priority="16" operator="equal">
      <formula>0</formula>
    </cfRule>
  </conditionalFormatting>
  <conditionalFormatting sqref="K742:K1018">
    <cfRule type="cellIs" dxfId="98" priority="17" operator="greaterThan">
      <formula>0</formula>
    </cfRule>
    <cfRule type="cellIs" dxfId="97" priority="18" operator="equal">
      <formula>0</formula>
    </cfRule>
  </conditionalFormatting>
  <conditionalFormatting sqref="N11:N68 P11:P68">
    <cfRule type="cellIs" dxfId="96" priority="199" operator="greaterThan">
      <formula>0</formula>
    </cfRule>
    <cfRule type="cellIs" dxfId="95" priority="200" operator="equal">
      <formula>0</formula>
    </cfRule>
  </conditionalFormatting>
  <conditionalFormatting sqref="N88:N150 P88:P150">
    <cfRule type="cellIs" dxfId="94" priority="197" operator="greaterThan">
      <formula>0</formula>
    </cfRule>
    <cfRule type="cellIs" dxfId="93" priority="198" operator="equal">
      <formula>0</formula>
    </cfRule>
  </conditionalFormatting>
  <conditionalFormatting sqref="N168:N249 P168:P249">
    <cfRule type="cellIs" dxfId="92" priority="195" operator="greaterThan">
      <formula>0</formula>
    </cfRule>
    <cfRule type="cellIs" dxfId="91" priority="196" operator="equal">
      <formula>0</formula>
    </cfRule>
  </conditionalFormatting>
  <conditionalFormatting sqref="N268:N416 P268:P416">
    <cfRule type="cellIs" dxfId="90" priority="193" operator="greaterThan">
      <formula>0</formula>
    </cfRule>
    <cfRule type="cellIs" dxfId="89" priority="194" operator="equal">
      <formula>0</formula>
    </cfRule>
  </conditionalFormatting>
  <conditionalFormatting sqref="N436:N535 P436:P535">
    <cfRule type="cellIs" dxfId="88" priority="191" operator="greaterThan">
      <formula>0</formula>
    </cfRule>
    <cfRule type="cellIs" dxfId="87" priority="192" operator="equal">
      <formula>0</formula>
    </cfRule>
  </conditionalFormatting>
  <conditionalFormatting sqref="N554:N723 P554:P723">
    <cfRule type="cellIs" dxfId="86" priority="189" operator="greaterThan">
      <formula>0</formula>
    </cfRule>
    <cfRule type="cellIs" dxfId="85" priority="190" operator="equal">
      <formula>0</formula>
    </cfRule>
  </conditionalFormatting>
  <conditionalFormatting sqref="N1036:N1097 P1036:P1097">
    <cfRule type="cellIs" dxfId="84" priority="113" operator="greaterThan">
      <formula>0</formula>
    </cfRule>
    <cfRule type="cellIs" dxfId="83" priority="114" operator="equal">
      <formula>0</formula>
    </cfRule>
  </conditionalFormatting>
  <conditionalFormatting sqref="T11:T68">
    <cfRule type="cellIs" dxfId="82" priority="59" operator="greaterThan">
      <formula>0</formula>
    </cfRule>
    <cfRule type="cellIs" dxfId="81" priority="60" operator="equal">
      <formula>0</formula>
    </cfRule>
  </conditionalFormatting>
  <conditionalFormatting sqref="T88:T150">
    <cfRule type="cellIs" dxfId="80" priority="57" operator="greaterThan">
      <formula>0</formula>
    </cfRule>
    <cfRule type="cellIs" dxfId="79" priority="58" operator="equal">
      <formula>0</formula>
    </cfRule>
  </conditionalFormatting>
  <conditionalFormatting sqref="T168:T249">
    <cfRule type="cellIs" dxfId="78" priority="55" operator="greaterThan">
      <formula>0</formula>
    </cfRule>
    <cfRule type="cellIs" dxfId="77" priority="56" operator="equal">
      <formula>0</formula>
    </cfRule>
  </conditionalFormatting>
  <conditionalFormatting sqref="T268:T416">
    <cfRule type="cellIs" dxfId="76" priority="53" operator="greaterThan">
      <formula>0</formula>
    </cfRule>
    <cfRule type="cellIs" dxfId="75" priority="54" operator="equal">
      <formula>0</formula>
    </cfRule>
  </conditionalFormatting>
  <conditionalFormatting sqref="T436:T535">
    <cfRule type="cellIs" dxfId="74" priority="51" operator="greaterThan">
      <formula>0</formula>
    </cfRule>
    <cfRule type="cellIs" dxfId="73" priority="52" operator="equal">
      <formula>0</formula>
    </cfRule>
  </conditionalFormatting>
  <conditionalFormatting sqref="T554:T723">
    <cfRule type="cellIs" dxfId="72" priority="49" operator="greaterThan">
      <formula>0</formula>
    </cfRule>
    <cfRule type="cellIs" dxfId="71" priority="50" operator="equal">
      <formula>0</formula>
    </cfRule>
  </conditionalFormatting>
  <conditionalFormatting sqref="T1036:T1097">
    <cfRule type="cellIs" dxfId="70" priority="45" operator="greaterThan">
      <formula>0</formula>
    </cfRule>
    <cfRule type="cellIs" dxfId="69" priority="46" operator="equal">
      <formula>0</formula>
    </cfRule>
  </conditionalFormatting>
  <conditionalFormatting sqref="U11:X68">
    <cfRule type="notContainsBlanks" dxfId="68" priority="14">
      <formula>LEN(TRIM(U11))&gt;0</formula>
    </cfRule>
  </conditionalFormatting>
  <conditionalFormatting sqref="U88:X150">
    <cfRule type="notContainsBlanks" dxfId="67" priority="7">
      <formula>LEN(TRIM(U88))&gt;0</formula>
    </cfRule>
  </conditionalFormatting>
  <conditionalFormatting sqref="U168:X249">
    <cfRule type="notContainsBlanks" dxfId="66" priority="6">
      <formula>LEN(TRIM(U168))&gt;0</formula>
    </cfRule>
  </conditionalFormatting>
  <conditionalFormatting sqref="U268:X416">
    <cfRule type="notContainsBlanks" dxfId="65" priority="5">
      <formula>LEN(TRIM(U268))&gt;0</formula>
    </cfRule>
  </conditionalFormatting>
  <conditionalFormatting sqref="U436:X535">
    <cfRule type="notContainsBlanks" dxfId="64" priority="4">
      <formula>LEN(TRIM(U436))&gt;0</formula>
    </cfRule>
  </conditionalFormatting>
  <conditionalFormatting sqref="U554:X723">
    <cfRule type="notContainsBlanks" dxfId="63" priority="3">
      <formula>LEN(TRIM(U554))&gt;0</formula>
    </cfRule>
  </conditionalFormatting>
  <conditionalFormatting sqref="U742:X1018">
    <cfRule type="notContainsBlanks" dxfId="62" priority="2">
      <formula>LEN(TRIM(U742))&gt;0</formula>
    </cfRule>
  </conditionalFormatting>
  <conditionalFormatting sqref="W1036:W1097">
    <cfRule type="notContainsBlanks" dxfId="61" priority="1">
      <formula>LEN(TRIM(W1036))&gt;0</formula>
    </cfRule>
  </conditionalFormatting>
  <conditionalFormatting sqref="Y142:Y143 Y145:Y146">
    <cfRule type="cellIs" dxfId="60" priority="673" operator="greaterThan">
      <formula>0</formula>
    </cfRule>
    <cfRule type="cellIs" dxfId="59" priority="674" operator="equal">
      <formula>0</formula>
    </cfRule>
  </conditionalFormatting>
  <conditionalFormatting sqref="Y168:Y215">
    <cfRule type="cellIs" dxfId="58" priority="661" operator="greaterThan">
      <formula>0</formula>
    </cfRule>
    <cfRule type="cellIs" dxfId="57" priority="662" operator="equal">
      <formula>0</formula>
    </cfRule>
  </conditionalFormatting>
  <conditionalFormatting sqref="Y217:Y235">
    <cfRule type="cellIs" dxfId="56" priority="655" operator="greaterThan">
      <formula>0</formula>
    </cfRule>
    <cfRule type="cellIs" dxfId="55" priority="656" operator="equal">
      <formula>0</formula>
    </cfRule>
  </conditionalFormatting>
  <conditionalFormatting sqref="Y268:Y319">
    <cfRule type="cellIs" dxfId="54" priority="641" operator="greaterThan">
      <formula>0</formula>
    </cfRule>
    <cfRule type="cellIs" dxfId="53" priority="642" operator="equal">
      <formula>0</formula>
    </cfRule>
  </conditionalFormatting>
  <conditionalFormatting sqref="Y321:Y416">
    <cfRule type="cellIs" dxfId="52" priority="629" operator="greaterThan">
      <formula>0</formula>
    </cfRule>
    <cfRule type="cellIs" dxfId="51" priority="630" operator="equal">
      <formula>0</formula>
    </cfRule>
  </conditionalFormatting>
  <conditionalFormatting sqref="Y436:Y468">
    <cfRule type="cellIs" dxfId="50" priority="611" operator="greaterThan">
      <formula>0</formula>
    </cfRule>
    <cfRule type="cellIs" dxfId="49" priority="612" operator="equal">
      <formula>0</formula>
    </cfRule>
  </conditionalFormatting>
  <conditionalFormatting sqref="Y471:Y535">
    <cfRule type="cellIs" dxfId="48" priority="659" operator="greaterThan">
      <formula>0</formula>
    </cfRule>
    <cfRule type="cellIs" dxfId="47" priority="660" operator="equal">
      <formula>0</formula>
    </cfRule>
  </conditionalFormatting>
  <conditionalFormatting sqref="AF11:BN68 AF742:BU1018 AF1088:BU1091">
    <cfRule type="containsText" dxfId="46" priority="99" operator="containsText" text="CP">
      <formula>NOT(ISERROR(SEARCH("CP",AF11)))</formula>
    </cfRule>
    <cfRule type="containsText" dxfId="45" priority="100" operator="containsText" text="MA">
      <formula>NOT(ISERROR(SEARCH("MA",AF11)))</formula>
    </cfRule>
    <cfRule type="cellIs" dxfId="44" priority="101" operator="equal">
      <formula>"x"</formula>
    </cfRule>
    <cfRule type="cellIs" dxfId="43" priority="102" operator="greaterThan">
      <formula>0</formula>
    </cfRule>
  </conditionalFormatting>
  <conditionalFormatting sqref="AF88:BN150">
    <cfRule type="containsText" dxfId="42" priority="93" operator="containsText" text="Abs">
      <formula>NOT(ISERROR(SEARCH("Abs",AF88)))</formula>
    </cfRule>
    <cfRule type="containsText" dxfId="41" priority="94" operator="containsText" text="CP">
      <formula>NOT(ISERROR(SEARCH("CP",AF88)))</formula>
    </cfRule>
    <cfRule type="containsText" dxfId="40" priority="95" operator="containsText" text="MA">
      <formula>NOT(ISERROR(SEARCH("MA",AF88)))</formula>
    </cfRule>
    <cfRule type="cellIs" dxfId="39" priority="96" operator="equal">
      <formula>"x"</formula>
    </cfRule>
    <cfRule type="cellIs" dxfId="38" priority="97" operator="greaterThan">
      <formula>0</formula>
    </cfRule>
  </conditionalFormatting>
  <conditionalFormatting sqref="AF168:BU249">
    <cfRule type="containsText" dxfId="37" priority="88" operator="containsText" text="Abs">
      <formula>NOT(ISERROR(SEARCH("Abs",AF168)))</formula>
    </cfRule>
    <cfRule type="containsText" dxfId="36" priority="89" operator="containsText" text="CP">
      <formula>NOT(ISERROR(SEARCH("CP",AF168)))</formula>
    </cfRule>
    <cfRule type="containsText" dxfId="35" priority="90" operator="containsText" text="MA">
      <formula>NOT(ISERROR(SEARCH("MA",AF168)))</formula>
    </cfRule>
    <cfRule type="cellIs" dxfId="34" priority="91" operator="equal">
      <formula>"x"</formula>
    </cfRule>
    <cfRule type="cellIs" dxfId="33" priority="92" operator="greaterThan">
      <formula>0</formula>
    </cfRule>
  </conditionalFormatting>
  <conditionalFormatting sqref="AF268:BU416">
    <cfRule type="containsText" dxfId="32" priority="83" operator="containsText" text="Abs">
      <formula>NOT(ISERROR(SEARCH("Abs",AF268)))</formula>
    </cfRule>
    <cfRule type="containsText" dxfId="31" priority="84" operator="containsText" text="CP">
      <formula>NOT(ISERROR(SEARCH("CP",AF268)))</formula>
    </cfRule>
    <cfRule type="containsText" dxfId="30" priority="85" operator="containsText" text="MA">
      <formula>NOT(ISERROR(SEARCH("MA",AF268)))</formula>
    </cfRule>
    <cfRule type="cellIs" dxfId="29" priority="86" operator="equal">
      <formula>"x"</formula>
    </cfRule>
    <cfRule type="cellIs" dxfId="28" priority="87" operator="greaterThan">
      <formula>0</formula>
    </cfRule>
  </conditionalFormatting>
  <conditionalFormatting sqref="AF436:BU535">
    <cfRule type="containsText" dxfId="27" priority="78" operator="containsText" text="Abs">
      <formula>NOT(ISERROR(SEARCH("Abs",AF436)))</formula>
    </cfRule>
    <cfRule type="containsText" dxfId="26" priority="79" operator="containsText" text="CP">
      <formula>NOT(ISERROR(SEARCH("CP",AF436)))</formula>
    </cfRule>
    <cfRule type="containsText" dxfId="25" priority="80" operator="containsText" text="MA">
      <formula>NOT(ISERROR(SEARCH("MA",AF436)))</formula>
    </cfRule>
    <cfRule type="cellIs" dxfId="24" priority="81" operator="equal">
      <formula>"x"</formula>
    </cfRule>
    <cfRule type="cellIs" dxfId="23" priority="82" operator="greaterThan">
      <formula>0</formula>
    </cfRule>
  </conditionalFormatting>
  <conditionalFormatting sqref="AF554:BU723">
    <cfRule type="containsText" dxfId="22" priority="73" operator="containsText" text="Abs">
      <formula>NOT(ISERROR(SEARCH("Abs",AF554)))</formula>
    </cfRule>
    <cfRule type="containsText" dxfId="21" priority="74" operator="containsText" text="CP">
      <formula>NOT(ISERROR(SEARCH("CP",AF554)))</formula>
    </cfRule>
    <cfRule type="containsText" dxfId="20" priority="75" operator="containsText" text="MA">
      <formula>NOT(ISERROR(SEARCH("MA",AF554)))</formula>
    </cfRule>
    <cfRule type="cellIs" dxfId="19" priority="76" operator="equal">
      <formula>"x"</formula>
    </cfRule>
    <cfRule type="cellIs" dxfId="18" priority="77" operator="greaterThan">
      <formula>0</formula>
    </cfRule>
  </conditionalFormatting>
  <conditionalFormatting sqref="AF1036:BU1097">
    <cfRule type="containsText" dxfId="17" priority="63" operator="containsText" text="Abs">
      <formula>NOT(ISERROR(SEARCH("Abs",AF1036)))</formula>
    </cfRule>
    <cfRule type="containsText" dxfId="16" priority="64" operator="containsText" text="CP">
      <formula>NOT(ISERROR(SEARCH("CP",AF1036)))</formula>
    </cfRule>
    <cfRule type="containsText" dxfId="15" priority="65" operator="containsText" text="MA">
      <formula>NOT(ISERROR(SEARCH("MA",AF1036)))</formula>
    </cfRule>
    <cfRule type="cellIs" dxfId="14" priority="66" operator="equal">
      <formula>"x"</formula>
    </cfRule>
    <cfRule type="cellIs" dxfId="13" priority="67" operator="greaterThan">
      <formula>0</formula>
    </cfRule>
  </conditionalFormatting>
  <conditionalFormatting sqref="AF1088:BU1091 AF11:BN68 AF742:BU1018">
    <cfRule type="containsText" dxfId="12" priority="98" operator="containsText" text="Abs">
      <formula>NOT(ISERROR(SEARCH("Abs",AF11)))</formula>
    </cfRule>
  </conditionalFormatting>
  <dataValidations count="1">
    <dataValidation type="list" allowBlank="1" showInputMessage="1" showErrorMessage="1" sqref="S11:S68 S88:S150 S168:S249 S1036:S1097 S436:S535 S554:S723 S742:S1018 S268:S414" xr:uid="{D1B8EE6C-A474-A444-9AB4-580F1D0D1B7A}">
      <formula1>INDIRECT(P11)</formula1>
    </dataValidation>
  </dataValidations>
  <hyperlinks>
    <hyperlink ref="J100" r:id="rId1" display="https://topnet.progiclean.com/pages/commercial/clients/sites/bt/btCreationModification.seam?btId=99500" xr:uid="{A66E0DFE-8511-0F42-9F65-9A31E571808E}"/>
    <hyperlink ref="J768" r:id="rId2" display="https://topnet.progiclean.com/pages/commercial/clients/sites/bt/btCreationModification.seam?btId=108707" xr:uid="{F4A96F35-5BD8-2942-9A2B-AF0A461E4E7B}"/>
    <hyperlink ref="J790" r:id="rId3" display="https://topnet.progiclean.com/pages/commercial/clients/sites/bt/btCreationModification.seam?btId=108707" xr:uid="{2026283E-D64E-9E4E-B43D-1FAD76CE1964}"/>
    <hyperlink ref="J829" r:id="rId4" display="https://topnet.progiclean.com/pages/commercial/clients/sites/cp/cpCreationModification.seam?cpId=309014" xr:uid="{A7147746-80E8-9245-9547-90D5B2FAC466}"/>
    <hyperlink ref="L768" r:id="rId5" display="https://topnet.progiclean.com/pages/commercial/clients/sites/bt/btCreationModification.seam?btId=108707" xr:uid="{66906A00-21F1-1F4D-A9C3-959B885B5F69}"/>
    <hyperlink ref="L790" r:id="rId6" display="https://topnet.progiclean.com/pages/commercial/clients/sites/bt/btCreationModification.seam?btId=108707" xr:uid="{64603DE6-1611-0A44-AF79-39C52DC65B5A}"/>
  </hyperlinks>
  <pageMargins left="0.7" right="0.7" top="0.75" bottom="0.75" header="0.3" footer="0.3"/>
  <pageSetup paperSize="8" scale="31" orientation="landscape" horizontalDpi="0" verticalDpi="0"/>
  <drawing r:id="rId7"/>
  <legacyDrawing r:id="rId8"/>
  <extLst>
    <ext xmlns:x14="http://schemas.microsoft.com/office/spreadsheetml/2009/9/main" uri="{CCE6A557-97BC-4b89-ADB6-D9C93CAAB3DF}">
      <x14:dataValidations xmlns:xm="http://schemas.microsoft.com/office/excel/2006/main" count="7">
        <x14:dataValidation type="list" allowBlank="1" showInputMessage="1" showErrorMessage="1" xr:uid="{B9F1D8F8-DC88-D64D-8815-C84DB10331CA}">
          <x14:formula1>
            <xm:f>'Liste des sites'!$E:$E</xm:f>
          </x14:formula1>
          <xm:sqref>X1053 Q1968:T1048576 Q1051:Q1053 N1:N1048576 P1:P1048576</xm:sqref>
        </x14:dataValidation>
        <x14:dataValidation type="list" allowBlank="1" showInputMessage="1" showErrorMessage="1" xr:uid="{EABAEE56-E77A-654A-B22C-9DCF8814A416}">
          <x14:formula1>
            <xm:f>OFFSET('Liste BT'!#REF!,MATCH(N11,'Liste BT'!$E:$E,0)-1,0,COUNTIF('Liste BT'!$E:$E,N11))</xm:f>
          </x14:formula1>
          <xm:sqref>U1036:V1097 U554:V723 U529:V535 U436:V524 U750:V1018 U168:V249 U88:V150 U742:V743 U745:V745 U747:V748 U268:V414 V14:V68 V11:V12</xm:sqref>
        </x14:dataValidation>
        <x14:dataValidation type="list" allowBlank="1" showInputMessage="1" showErrorMessage="1" xr:uid="{779399D8-8808-4B45-B87F-821A4ED74B1F}">
          <x14:formula1>
            <xm:f>OFFSET('Liste BT'!$I$1,MATCH(N11,'Liste BT'!$E:$E,0),0,COUNTIF('Liste BT'!$E:$E,N11))</xm:f>
          </x14:formula1>
          <xm:sqref>U744:V744 U746:V746 U28:U68 U11:U25</xm:sqref>
        </x14:dataValidation>
        <x14:dataValidation type="list" allowBlank="1" showInputMessage="1" showErrorMessage="1" xr:uid="{A07158E1-B611-AF47-8361-EE094E9137E0}">
          <x14:formula1>
            <xm:f>OFFSET('Liste BT'!$I$1,MATCH(N749,'Liste BT'!$E:$E,0)-1,0,COUNTIF('Liste BT'!$E:$E,N749))</xm:f>
          </x14:formula1>
          <xm:sqref>U749:V749</xm:sqref>
        </x14:dataValidation>
        <x14:dataValidation type="list" allowBlank="1" showInputMessage="1" showErrorMessage="1" xr:uid="{47AD71B4-1944-BD47-959D-4C45CEEEE3EA}">
          <x14:formula1>
            <xm:f>OFFSET('Liste BT'!#REF!,MATCH(N13,'Liste BT'!$E:$E,0)-1,0,COUNTIF('Liste BT'!$E:$E,N13))</xm:f>
          </x14:formula1>
          <xm:sqref>V13</xm:sqref>
        </x14:dataValidation>
        <x14:dataValidation type="list" allowBlank="1" showInputMessage="1" showErrorMessage="1" xr:uid="{6DCE6879-0689-DF4B-91AD-A948981E2DE8}">
          <x14:formula1>
            <xm:f>OFFSET('Liste BT'!$I$2,MATCH(N27,'Liste BT'!$E$2:$E$1000,0),0,COUNTIF('Liste BT'!$E$2:$E$1000,N27))</xm:f>
          </x14:formula1>
          <xm:sqref>U27</xm:sqref>
        </x14:dataValidation>
        <x14:dataValidation type="list" allowBlank="1" showInputMessage="1" showErrorMessage="1" xr:uid="{893B609E-D011-2B4C-ACE9-7AFDA02A0577}">
          <x14:formula1>
            <xm:f>OFFSET('Liste BT'!$I$1,MATCH(N26,'Liste BT'!$E$1:$E$1000,0),0,COUNTIF('Liste BT'!$E$1:$E$1000,N26))</xm:f>
          </x14:formula1>
          <xm:sqref>U26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17C6E-78FA-EB49-835F-E209266A5724}">
  <dimension ref="A5:BU128"/>
  <sheetViews>
    <sheetView showGridLines="0" workbookViewId="0">
      <pane xSplit="5" ySplit="6" topLeftCell="F7" activePane="bottomRight" state="frozen"/>
      <selection pane="topRight" activeCell="F1" sqref="F1"/>
      <selection pane="bottomLeft" activeCell="A7" sqref="A7"/>
      <selection pane="bottomRight" activeCell="E126" sqref="E126"/>
    </sheetView>
  </sheetViews>
  <sheetFormatPr baseColWidth="10" defaultRowHeight="16" outlineLevelRow="1" x14ac:dyDescent="0.2"/>
  <cols>
    <col min="1" max="3" width="10.83203125" style="4"/>
    <col min="4" max="4" width="32" style="127" bestFit="1" customWidth="1"/>
    <col min="5" max="5" width="54.83203125" style="4" bestFit="1" customWidth="1"/>
    <col min="6" max="6" width="18.1640625" style="4" bestFit="1" customWidth="1"/>
    <col min="7" max="7" width="16.33203125" style="4" bestFit="1" customWidth="1"/>
    <col min="8" max="10" width="22.33203125" style="4" bestFit="1" customWidth="1"/>
    <col min="11" max="12" width="10.83203125" style="4"/>
    <col min="13" max="14" width="22.33203125" style="4" bestFit="1" customWidth="1"/>
    <col min="15" max="33" width="7.1640625" style="4" bestFit="1" customWidth="1"/>
    <col min="34" max="60" width="6.33203125" style="4" bestFit="1" customWidth="1"/>
    <col min="61" max="71" width="6.5" style="4" customWidth="1"/>
    <col min="72" max="73" width="6.5" style="4" bestFit="1" customWidth="1"/>
    <col min="74" max="16384" width="10.83203125" style="4"/>
  </cols>
  <sheetData>
    <row r="5" spans="2:73" x14ac:dyDescent="0.2">
      <c r="O5" s="17" t="s">
        <v>804</v>
      </c>
      <c r="P5" s="17" t="s">
        <v>805</v>
      </c>
      <c r="Q5" s="17" t="s">
        <v>806</v>
      </c>
      <c r="R5" s="17" t="s">
        <v>801</v>
      </c>
      <c r="S5" s="17" t="s">
        <v>802</v>
      </c>
      <c r="T5" s="17" t="s">
        <v>802</v>
      </c>
      <c r="U5" s="17" t="s">
        <v>803</v>
      </c>
      <c r="V5" s="17" t="s">
        <v>804</v>
      </c>
      <c r="W5" s="17" t="s">
        <v>805</v>
      </c>
      <c r="X5" s="17" t="s">
        <v>806</v>
      </c>
      <c r="Y5" s="17" t="s">
        <v>801</v>
      </c>
      <c r="Z5" s="17" t="s">
        <v>802</v>
      </c>
      <c r="AA5" s="17" t="s">
        <v>802</v>
      </c>
      <c r="AB5" s="17" t="s">
        <v>803</v>
      </c>
      <c r="AC5" s="17" t="s">
        <v>804</v>
      </c>
      <c r="AD5" s="17" t="s">
        <v>805</v>
      </c>
      <c r="AE5" s="17" t="s">
        <v>806</v>
      </c>
      <c r="AF5" s="17" t="s">
        <v>801</v>
      </c>
      <c r="AG5" s="17" t="s">
        <v>802</v>
      </c>
      <c r="AH5" s="17" t="s">
        <v>802</v>
      </c>
      <c r="AI5" s="17" t="s">
        <v>803</v>
      </c>
      <c r="AJ5" s="17" t="s">
        <v>804</v>
      </c>
      <c r="AK5" s="17" t="s">
        <v>805</v>
      </c>
      <c r="AL5" s="17" t="s">
        <v>806</v>
      </c>
      <c r="AM5" s="17" t="s">
        <v>801</v>
      </c>
      <c r="AN5" s="17" t="s">
        <v>802</v>
      </c>
      <c r="AO5" s="17" t="s">
        <v>802</v>
      </c>
      <c r="AP5" s="17" t="s">
        <v>803</v>
      </c>
      <c r="AQ5" s="17" t="s">
        <v>804</v>
      </c>
      <c r="AR5" s="17" t="s">
        <v>805</v>
      </c>
      <c r="AS5" s="17" t="s">
        <v>806</v>
      </c>
      <c r="AT5" s="17" t="s">
        <v>801</v>
      </c>
      <c r="AU5" s="17" t="s">
        <v>802</v>
      </c>
      <c r="AV5" s="17" t="s">
        <v>802</v>
      </c>
      <c r="AW5" s="17" t="s">
        <v>803</v>
      </c>
      <c r="AX5" s="17" t="s">
        <v>804</v>
      </c>
      <c r="AY5" s="17" t="s">
        <v>805</v>
      </c>
      <c r="AZ5" s="17" t="s">
        <v>806</v>
      </c>
      <c r="BA5" s="17" t="s">
        <v>801</v>
      </c>
      <c r="BB5" s="17" t="s">
        <v>802</v>
      </c>
      <c r="BC5" s="17" t="s">
        <v>802</v>
      </c>
      <c r="BD5" s="17" t="s">
        <v>803</v>
      </c>
      <c r="BE5" s="17" t="s">
        <v>804</v>
      </c>
      <c r="BF5" s="17" t="s">
        <v>805</v>
      </c>
      <c r="BG5" s="17" t="s">
        <v>806</v>
      </c>
      <c r="BH5" s="17" t="s">
        <v>801</v>
      </c>
      <c r="BI5" s="17" t="s">
        <v>802</v>
      </c>
      <c r="BJ5" s="17" t="s">
        <v>802</v>
      </c>
      <c r="BK5" s="17" t="s">
        <v>803</v>
      </c>
      <c r="BL5" s="17" t="s">
        <v>804</v>
      </c>
      <c r="BM5" s="17" t="s">
        <v>805</v>
      </c>
      <c r="BN5" s="17" t="s">
        <v>806</v>
      </c>
      <c r="BO5" s="17" t="s">
        <v>801</v>
      </c>
      <c r="BP5" s="17" t="s">
        <v>802</v>
      </c>
      <c r="BQ5" s="17" t="s">
        <v>802</v>
      </c>
      <c r="BR5" s="17" t="s">
        <v>803</v>
      </c>
      <c r="BS5" s="17" t="s">
        <v>804</v>
      </c>
      <c r="BT5" s="17" t="s">
        <v>805</v>
      </c>
      <c r="BU5" s="17" t="s">
        <v>806</v>
      </c>
    </row>
    <row r="6" spans="2:73" x14ac:dyDescent="0.2">
      <c r="D6" s="123" t="s">
        <v>197</v>
      </c>
      <c r="E6" s="123" t="s">
        <v>1524</v>
      </c>
      <c r="F6" s="123" t="s">
        <v>2598</v>
      </c>
      <c r="G6" s="123" t="s">
        <v>2599</v>
      </c>
      <c r="H6" s="123" t="s">
        <v>2600</v>
      </c>
      <c r="I6" s="123" t="s">
        <v>2601</v>
      </c>
      <c r="J6" s="123" t="s">
        <v>2602</v>
      </c>
      <c r="L6" s="123" t="s">
        <v>2740</v>
      </c>
      <c r="M6" s="123" t="s">
        <v>2739</v>
      </c>
      <c r="O6" s="130">
        <v>45912</v>
      </c>
      <c r="P6" s="130">
        <v>45913</v>
      </c>
      <c r="Q6" s="130">
        <v>45914</v>
      </c>
      <c r="R6" s="130">
        <v>45915</v>
      </c>
      <c r="S6" s="130">
        <v>45916</v>
      </c>
      <c r="T6" s="130">
        <v>45917</v>
      </c>
      <c r="U6" s="130">
        <v>45918</v>
      </c>
      <c r="V6" s="130">
        <v>45919</v>
      </c>
      <c r="W6" s="130">
        <v>45920</v>
      </c>
      <c r="X6" s="130">
        <v>45921</v>
      </c>
      <c r="Y6" s="130">
        <v>45922</v>
      </c>
      <c r="Z6" s="130">
        <v>45923</v>
      </c>
      <c r="AA6" s="130">
        <v>45924</v>
      </c>
      <c r="AB6" s="130">
        <v>45925</v>
      </c>
      <c r="AC6" s="130">
        <v>45926</v>
      </c>
      <c r="AD6" s="130">
        <v>45927</v>
      </c>
      <c r="AE6" s="130">
        <v>45928</v>
      </c>
      <c r="AF6" s="130">
        <v>45929</v>
      </c>
      <c r="AG6" s="130">
        <v>45930</v>
      </c>
      <c r="AH6" s="130">
        <v>45931</v>
      </c>
      <c r="AI6" s="130">
        <v>45932</v>
      </c>
      <c r="AJ6" s="130">
        <v>45933</v>
      </c>
      <c r="AK6" s="130">
        <v>45934</v>
      </c>
      <c r="AL6" s="130">
        <v>45935</v>
      </c>
      <c r="AM6" s="130">
        <v>45936</v>
      </c>
      <c r="AN6" s="130">
        <v>45937</v>
      </c>
      <c r="AO6" s="130">
        <v>45938</v>
      </c>
      <c r="AP6" s="130">
        <v>45939</v>
      </c>
      <c r="AQ6" s="130">
        <v>45940</v>
      </c>
      <c r="AR6" s="130">
        <v>45941</v>
      </c>
      <c r="AS6" s="130">
        <v>45942</v>
      </c>
      <c r="AT6" s="130">
        <v>45943</v>
      </c>
      <c r="AU6" s="130">
        <v>45944</v>
      </c>
      <c r="AV6" s="130">
        <v>45945</v>
      </c>
      <c r="AW6" s="130">
        <v>45946</v>
      </c>
      <c r="AX6" s="130">
        <v>45947</v>
      </c>
      <c r="AY6" s="130">
        <v>45948</v>
      </c>
      <c r="AZ6" s="130">
        <v>45949</v>
      </c>
      <c r="BA6" s="130">
        <v>45950</v>
      </c>
      <c r="BB6" s="130">
        <v>45951</v>
      </c>
      <c r="BC6" s="130">
        <v>45952</v>
      </c>
      <c r="BD6" s="130">
        <v>45953</v>
      </c>
      <c r="BE6" s="130">
        <v>45954</v>
      </c>
      <c r="BF6" s="130">
        <v>45955</v>
      </c>
      <c r="BG6" s="130">
        <v>45956</v>
      </c>
      <c r="BH6" s="130">
        <v>45957</v>
      </c>
      <c r="BI6" s="130">
        <v>45958</v>
      </c>
      <c r="BJ6" s="130">
        <v>45959</v>
      </c>
      <c r="BK6" s="130">
        <v>45960</v>
      </c>
      <c r="BL6" s="130">
        <v>45961</v>
      </c>
      <c r="BM6" s="130">
        <v>45962</v>
      </c>
      <c r="BN6" s="130">
        <v>45963</v>
      </c>
      <c r="BO6" s="130">
        <v>45964</v>
      </c>
      <c r="BP6" s="130">
        <v>45965</v>
      </c>
      <c r="BQ6" s="130">
        <v>45966</v>
      </c>
      <c r="BR6" s="130">
        <v>45967</v>
      </c>
      <c r="BS6" s="130">
        <v>45968</v>
      </c>
      <c r="BT6" s="130">
        <v>45969</v>
      </c>
      <c r="BU6" s="130">
        <v>45970</v>
      </c>
    </row>
    <row r="7" spans="2:73" x14ac:dyDescent="0.2">
      <c r="D7" s="124"/>
      <c r="E7" s="25"/>
      <c r="F7" s="25"/>
      <c r="G7" s="25"/>
      <c r="H7" s="25"/>
      <c r="I7" s="25"/>
      <c r="J7" s="25"/>
      <c r="L7" s="25"/>
      <c r="M7" s="25"/>
      <c r="O7" s="8"/>
      <c r="P7" s="131"/>
      <c r="Q7" s="131"/>
      <c r="R7" s="8"/>
      <c r="S7" s="8"/>
      <c r="T7" s="8"/>
      <c r="U7" s="8"/>
      <c r="V7" s="8"/>
      <c r="W7" s="131"/>
      <c r="X7" s="131"/>
      <c r="Y7" s="8"/>
      <c r="Z7" s="8"/>
      <c r="AA7" s="8"/>
      <c r="AB7" s="8"/>
      <c r="AC7" s="8"/>
      <c r="AD7" s="131"/>
      <c r="AE7" s="131"/>
      <c r="AF7" s="8"/>
      <c r="AG7" s="8"/>
      <c r="AH7" s="8"/>
      <c r="AI7" s="8"/>
      <c r="AJ7" s="8"/>
      <c r="AK7" s="131"/>
      <c r="AL7" s="131"/>
      <c r="AM7" s="8"/>
      <c r="AN7" s="8"/>
      <c r="AO7" s="8"/>
      <c r="AP7" s="8"/>
      <c r="AQ7" s="8"/>
      <c r="AR7" s="131"/>
      <c r="AS7" s="131"/>
      <c r="AT7" s="8"/>
      <c r="AU7" s="8"/>
      <c r="AV7" s="8"/>
      <c r="AW7" s="8"/>
      <c r="AX7" s="8"/>
      <c r="AY7" s="131"/>
      <c r="AZ7" s="131"/>
      <c r="BA7" s="8"/>
      <c r="BB7" s="8"/>
      <c r="BC7" s="8"/>
      <c r="BD7" s="8"/>
      <c r="BE7" s="8"/>
      <c r="BF7" s="131"/>
      <c r="BG7" s="131"/>
      <c r="BH7" s="8"/>
      <c r="BI7" s="8"/>
      <c r="BJ7" s="8"/>
      <c r="BK7" s="8"/>
      <c r="BL7" s="8"/>
      <c r="BM7" s="131"/>
      <c r="BN7" s="131"/>
      <c r="BO7" s="8"/>
      <c r="BP7" s="8"/>
      <c r="BQ7" s="8"/>
      <c r="BR7" s="8"/>
      <c r="BS7" s="8"/>
      <c r="BT7" s="131"/>
      <c r="BU7" s="131"/>
    </row>
    <row r="8" spans="2:73" x14ac:dyDescent="0.2">
      <c r="C8" s="4" t="s">
        <v>596</v>
      </c>
      <c r="D8" s="124" t="s">
        <v>2603</v>
      </c>
      <c r="E8" s="25" t="s">
        <v>2604</v>
      </c>
      <c r="F8" s="25">
        <v>1</v>
      </c>
      <c r="G8" s="25" t="s">
        <v>2791</v>
      </c>
      <c r="H8" s="25">
        <v>1.5</v>
      </c>
      <c r="I8" s="25">
        <v>4</v>
      </c>
      <c r="J8" s="25">
        <v>0.5</v>
      </c>
      <c r="L8" s="25"/>
      <c r="M8" s="25"/>
      <c r="O8" s="8"/>
      <c r="P8" s="131"/>
      <c r="Q8" s="131"/>
      <c r="R8" s="8"/>
      <c r="S8" s="8"/>
      <c r="T8" s="8"/>
      <c r="U8" s="8"/>
      <c r="V8" s="8"/>
      <c r="W8" s="131"/>
      <c r="X8" s="131"/>
      <c r="Y8" s="8"/>
      <c r="Z8" s="8"/>
      <c r="AA8" s="8"/>
      <c r="AB8" s="8"/>
      <c r="AC8" s="8"/>
      <c r="AD8" s="131"/>
      <c r="AE8" s="131"/>
      <c r="AF8" s="8"/>
      <c r="AG8" s="8"/>
      <c r="AH8" s="8"/>
      <c r="AI8" s="8"/>
      <c r="AJ8" s="8"/>
      <c r="AK8" s="131"/>
      <c r="AL8" s="131"/>
      <c r="AM8" s="8"/>
      <c r="AN8" s="8"/>
      <c r="AO8" s="8"/>
      <c r="AP8" s="8"/>
      <c r="AQ8" s="8"/>
      <c r="AR8" s="131"/>
      <c r="AS8" s="131"/>
      <c r="AT8" s="8"/>
      <c r="AU8" s="8"/>
      <c r="AV8" s="8"/>
      <c r="AW8" s="8"/>
      <c r="AX8" s="8"/>
      <c r="AY8" s="131"/>
      <c r="AZ8" s="131"/>
      <c r="BA8" s="8"/>
      <c r="BB8" s="8"/>
      <c r="BC8" s="8"/>
      <c r="BD8" s="8"/>
      <c r="BE8" s="8"/>
      <c r="BF8" s="131"/>
      <c r="BG8" s="131"/>
      <c r="BH8" s="8"/>
      <c r="BI8" s="8"/>
      <c r="BJ8" s="8"/>
      <c r="BK8" s="8"/>
      <c r="BL8" s="8"/>
      <c r="BM8" s="131"/>
      <c r="BN8" s="131"/>
      <c r="BO8" s="8"/>
      <c r="BP8" s="8"/>
      <c r="BQ8" s="8"/>
      <c r="BR8" s="8"/>
      <c r="BS8" s="8"/>
      <c r="BT8" s="131"/>
      <c r="BU8" s="131"/>
    </row>
    <row r="9" spans="2:73" x14ac:dyDescent="0.2">
      <c r="C9" s="4" t="s">
        <v>596</v>
      </c>
      <c r="D9" s="124" t="s">
        <v>2605</v>
      </c>
      <c r="E9" s="25" t="s">
        <v>2606</v>
      </c>
      <c r="F9" s="25">
        <v>1</v>
      </c>
      <c r="G9" s="25" t="s">
        <v>2791</v>
      </c>
      <c r="H9" s="25">
        <v>1.5</v>
      </c>
      <c r="I9" s="25">
        <v>4</v>
      </c>
      <c r="J9" s="25">
        <v>0.5</v>
      </c>
      <c r="L9" s="129">
        <v>45941</v>
      </c>
      <c r="M9" s="129">
        <v>45950</v>
      </c>
      <c r="O9" s="8"/>
      <c r="P9" s="131"/>
      <c r="Q9" s="131"/>
      <c r="R9" s="8"/>
      <c r="S9" s="8"/>
      <c r="T9" s="8"/>
      <c r="U9" s="8"/>
      <c r="V9" s="8"/>
      <c r="W9" s="131"/>
      <c r="X9" s="131"/>
      <c r="Y9" s="8"/>
      <c r="Z9" s="8"/>
      <c r="AA9" s="8"/>
      <c r="AB9" s="8"/>
      <c r="AC9" s="8"/>
      <c r="AD9" s="131"/>
      <c r="AE9" s="131"/>
      <c r="AF9" s="8"/>
      <c r="AG9" s="8"/>
      <c r="AH9" s="8"/>
      <c r="AI9" s="8"/>
      <c r="AJ9" s="8"/>
      <c r="AK9" s="131"/>
      <c r="AL9" s="131"/>
      <c r="AM9" s="8"/>
      <c r="AN9" s="8"/>
      <c r="AO9" s="8"/>
      <c r="AP9" s="8"/>
      <c r="AQ9" s="8"/>
      <c r="AR9" s="131"/>
      <c r="AS9" s="131"/>
      <c r="AT9" s="8"/>
      <c r="AU9" s="8"/>
      <c r="AV9" s="8"/>
      <c r="AW9" s="8"/>
      <c r="AX9" s="8"/>
      <c r="AY9" s="131"/>
      <c r="AZ9" s="131"/>
      <c r="BA9" s="8"/>
      <c r="BB9" s="8"/>
      <c r="BC9" s="8"/>
      <c r="BD9" s="8"/>
      <c r="BE9" s="8"/>
      <c r="BF9" s="131"/>
      <c r="BG9" s="131"/>
      <c r="BH9" s="8"/>
      <c r="BI9" s="8"/>
      <c r="BJ9" s="8"/>
      <c r="BK9" s="8"/>
      <c r="BL9" s="8"/>
      <c r="BM9" s="131"/>
      <c r="BN9" s="131"/>
      <c r="BO9" s="8"/>
      <c r="BP9" s="8"/>
      <c r="BQ9" s="8"/>
      <c r="BR9" s="8"/>
      <c r="BS9" s="8"/>
      <c r="BT9" s="131"/>
      <c r="BU9" s="131"/>
    </row>
    <row r="10" spans="2:73" x14ac:dyDescent="0.2">
      <c r="B10" s="4" t="s">
        <v>6</v>
      </c>
      <c r="C10" s="4" t="s">
        <v>596</v>
      </c>
      <c r="D10" s="124" t="s">
        <v>2607</v>
      </c>
      <c r="E10" s="25"/>
      <c r="F10" s="25"/>
      <c r="G10" s="25"/>
      <c r="H10" s="25"/>
      <c r="I10" s="25"/>
      <c r="J10" s="25">
        <v>0.5</v>
      </c>
      <c r="L10" s="25"/>
      <c r="M10" s="25"/>
      <c r="O10" s="8"/>
      <c r="P10" s="131"/>
      <c r="Q10" s="131"/>
      <c r="R10" s="8"/>
      <c r="S10" s="8"/>
      <c r="T10" s="8"/>
      <c r="U10" s="8"/>
      <c r="V10" s="8"/>
      <c r="W10" s="131"/>
      <c r="X10" s="131"/>
      <c r="Y10" s="8"/>
      <c r="Z10" s="8"/>
      <c r="AA10" s="8"/>
      <c r="AB10" s="8"/>
      <c r="AC10" s="8"/>
      <c r="AD10" s="131"/>
      <c r="AE10" s="131"/>
      <c r="AF10" s="8"/>
      <c r="AG10" s="8"/>
      <c r="AH10" s="8"/>
      <c r="AI10" s="8"/>
      <c r="AJ10" s="8"/>
      <c r="AK10" s="131"/>
      <c r="AL10" s="131"/>
      <c r="AM10" s="8"/>
      <c r="AN10" s="8"/>
      <c r="AO10" s="8"/>
      <c r="AP10" s="8"/>
      <c r="AQ10" s="8"/>
      <c r="AR10" s="132" t="s">
        <v>806</v>
      </c>
      <c r="AS10" s="131"/>
      <c r="AT10" s="8"/>
      <c r="AU10" s="8"/>
      <c r="AV10" s="8"/>
      <c r="AW10" s="8"/>
      <c r="AX10" s="8"/>
      <c r="AY10" s="131"/>
      <c r="AZ10" s="131"/>
      <c r="BA10" s="133" t="s">
        <v>2743</v>
      </c>
      <c r="BB10" s="8"/>
      <c r="BC10" s="8"/>
      <c r="BD10" s="8" t="s">
        <v>2747</v>
      </c>
      <c r="BE10" s="8"/>
      <c r="BF10" s="131"/>
      <c r="BG10" s="131"/>
      <c r="BH10" s="8"/>
      <c r="BI10" s="8"/>
      <c r="BJ10" s="8"/>
      <c r="BK10" s="8"/>
      <c r="BL10" s="8"/>
      <c r="BM10" s="131"/>
      <c r="BN10" s="131"/>
      <c r="BO10" s="8"/>
      <c r="BP10" s="8"/>
      <c r="BQ10" s="8"/>
      <c r="BR10" s="8"/>
      <c r="BS10" s="8"/>
      <c r="BT10" s="131"/>
      <c r="BU10" s="131"/>
    </row>
    <row r="11" spans="2:73" x14ac:dyDescent="0.2">
      <c r="C11" s="4" t="s">
        <v>596</v>
      </c>
      <c r="D11" s="124" t="s">
        <v>2608</v>
      </c>
      <c r="E11" s="25" t="s">
        <v>2609</v>
      </c>
      <c r="F11" s="25">
        <v>1</v>
      </c>
      <c r="G11" s="25" t="s">
        <v>2791</v>
      </c>
      <c r="H11" s="25">
        <v>1.5</v>
      </c>
      <c r="I11" s="25">
        <v>4</v>
      </c>
      <c r="J11" s="25">
        <v>0.5</v>
      </c>
      <c r="L11" s="25"/>
      <c r="M11" s="25"/>
      <c r="O11" s="8"/>
      <c r="P11" s="131"/>
      <c r="Q11" s="131"/>
      <c r="R11" s="8"/>
      <c r="S11" s="8"/>
      <c r="T11" s="8"/>
      <c r="U11" s="8"/>
      <c r="V11" s="8"/>
      <c r="W11" s="131"/>
      <c r="X11" s="131"/>
      <c r="Y11" s="8"/>
      <c r="Z11" s="8"/>
      <c r="AA11" s="8"/>
      <c r="AB11" s="8"/>
      <c r="AC11" s="8"/>
      <c r="AD11" s="131"/>
      <c r="AE11" s="131"/>
      <c r="AF11" s="8"/>
      <c r="AG11" s="8"/>
      <c r="AH11" s="8"/>
      <c r="AI11" s="8"/>
      <c r="AJ11" s="8"/>
      <c r="AK11" s="131"/>
      <c r="AL11" s="131"/>
      <c r="AM11" s="8"/>
      <c r="AN11" s="8"/>
      <c r="AO11" s="8"/>
      <c r="AP11" s="8"/>
      <c r="AQ11" s="8"/>
      <c r="AR11" s="131"/>
      <c r="AS11" s="131"/>
      <c r="AT11" s="8"/>
      <c r="AU11" s="8"/>
      <c r="AV11" s="8"/>
      <c r="AW11" s="8" t="s">
        <v>2747</v>
      </c>
      <c r="AX11" s="8"/>
      <c r="AY11" s="131"/>
      <c r="AZ11" s="131"/>
      <c r="BA11" s="8"/>
      <c r="BB11" s="8"/>
      <c r="BC11" s="8"/>
      <c r="BD11" s="8" t="s">
        <v>2747</v>
      </c>
      <c r="BE11" s="8"/>
      <c r="BF11" s="131"/>
      <c r="BG11" s="131"/>
      <c r="BH11" s="8"/>
      <c r="BI11" s="8"/>
      <c r="BJ11" s="8"/>
      <c r="BK11" s="8"/>
      <c r="BL11" s="8"/>
      <c r="BM11" s="131"/>
      <c r="BN11" s="131"/>
      <c r="BO11" s="8"/>
      <c r="BP11" s="8"/>
      <c r="BQ11" s="8"/>
      <c r="BR11" s="8"/>
      <c r="BS11" s="8"/>
      <c r="BT11" s="131"/>
      <c r="BU11" s="131"/>
    </row>
    <row r="12" spans="2:73" x14ac:dyDescent="0.2">
      <c r="C12" s="4" t="s">
        <v>596</v>
      </c>
      <c r="D12" s="124" t="s">
        <v>2610</v>
      </c>
      <c r="E12" s="25" t="s">
        <v>2611</v>
      </c>
      <c r="F12" s="25">
        <v>1</v>
      </c>
      <c r="G12" s="25" t="s">
        <v>2791</v>
      </c>
      <c r="H12" s="25">
        <v>1.5</v>
      </c>
      <c r="I12" s="25">
        <v>4</v>
      </c>
      <c r="J12" s="25">
        <v>0.5</v>
      </c>
      <c r="L12" s="129">
        <v>45943</v>
      </c>
      <c r="M12" s="129">
        <v>45956</v>
      </c>
      <c r="O12" s="8"/>
      <c r="P12" s="131"/>
      <c r="Q12" s="131"/>
      <c r="R12" s="8"/>
      <c r="S12" s="8"/>
      <c r="T12" s="8"/>
      <c r="U12" s="8"/>
      <c r="V12" s="8"/>
      <c r="W12" s="131"/>
      <c r="X12" s="131"/>
      <c r="Y12" s="8"/>
      <c r="Z12" s="8"/>
      <c r="AA12" s="8"/>
      <c r="AB12" s="8"/>
      <c r="AC12" s="8"/>
      <c r="AD12" s="131"/>
      <c r="AE12" s="131"/>
      <c r="AF12" s="8"/>
      <c r="AG12" s="8"/>
      <c r="AH12" s="8"/>
      <c r="AI12" s="8"/>
      <c r="AJ12" s="8"/>
      <c r="AK12" s="131"/>
      <c r="AL12" s="131"/>
      <c r="AM12" s="8"/>
      <c r="AN12" s="8"/>
      <c r="AO12" s="8"/>
      <c r="AP12" s="8"/>
      <c r="AQ12" s="8"/>
      <c r="AR12" s="131"/>
      <c r="AS12" s="131"/>
      <c r="AT12" s="132" t="s">
        <v>806</v>
      </c>
      <c r="AU12" s="8"/>
      <c r="AV12" s="8"/>
      <c r="AW12" s="8"/>
      <c r="AX12" s="8"/>
      <c r="AY12" s="131"/>
      <c r="AZ12" s="131"/>
      <c r="BA12" s="8"/>
      <c r="BB12" s="8"/>
      <c r="BC12" s="8"/>
      <c r="BD12" s="8"/>
      <c r="BE12" s="8"/>
      <c r="BF12" s="131"/>
      <c r="BG12" s="133" t="s">
        <v>2743</v>
      </c>
      <c r="BH12" s="8"/>
      <c r="BI12" s="8"/>
      <c r="BJ12" s="8"/>
      <c r="BK12" s="8"/>
      <c r="BL12" s="8"/>
      <c r="BM12" s="131"/>
      <c r="BN12" s="131"/>
      <c r="BO12" s="8"/>
      <c r="BP12" s="8"/>
      <c r="BQ12" s="8"/>
      <c r="BR12" s="8"/>
      <c r="BS12" s="8"/>
      <c r="BT12" s="131"/>
      <c r="BU12" s="131"/>
    </row>
    <row r="13" spans="2:73" x14ac:dyDescent="0.2">
      <c r="C13" s="4" t="s">
        <v>596</v>
      </c>
      <c r="D13" s="124" t="s">
        <v>2612</v>
      </c>
      <c r="E13" s="25" t="s">
        <v>2613</v>
      </c>
      <c r="F13" s="25">
        <v>1</v>
      </c>
      <c r="G13" s="25" t="s">
        <v>2791</v>
      </c>
      <c r="H13" s="25">
        <v>1.5</v>
      </c>
      <c r="I13" s="25">
        <v>4</v>
      </c>
      <c r="J13" s="25">
        <v>0.5</v>
      </c>
      <c r="L13" s="25"/>
      <c r="M13" s="25"/>
      <c r="O13" s="8"/>
      <c r="P13" s="131"/>
      <c r="Q13" s="131"/>
      <c r="R13" s="8"/>
      <c r="S13" s="8"/>
      <c r="T13" s="8"/>
      <c r="U13" s="8"/>
      <c r="V13" s="8"/>
      <c r="W13" s="131"/>
      <c r="X13" s="131"/>
      <c r="Y13" s="8"/>
      <c r="Z13" s="8"/>
      <c r="AA13" s="8"/>
      <c r="AB13" s="8"/>
      <c r="AC13" s="8"/>
      <c r="AD13" s="131"/>
      <c r="AE13" s="131"/>
      <c r="AF13" s="8"/>
      <c r="AG13" s="8"/>
      <c r="AH13" s="8"/>
      <c r="AI13" s="8"/>
      <c r="AJ13" s="8"/>
      <c r="AK13" s="131"/>
      <c r="AL13" s="131"/>
      <c r="AM13" s="8"/>
      <c r="AN13" s="8"/>
      <c r="AO13" s="8"/>
      <c r="AP13" s="8"/>
      <c r="AQ13" s="8"/>
      <c r="AR13" s="131"/>
      <c r="AS13" s="131"/>
      <c r="AT13" s="8"/>
      <c r="AU13" s="8"/>
      <c r="AV13" s="8"/>
      <c r="AW13" s="8"/>
      <c r="AX13" s="8"/>
      <c r="AY13" s="131"/>
      <c r="AZ13" s="131"/>
      <c r="BA13" s="8"/>
      <c r="BB13" s="8"/>
      <c r="BC13" s="8"/>
      <c r="BD13" s="8"/>
      <c r="BE13" s="8"/>
      <c r="BF13" s="131"/>
      <c r="BG13" s="131"/>
      <c r="BH13" s="8"/>
      <c r="BI13" s="8"/>
      <c r="BJ13" s="8"/>
      <c r="BK13" s="8"/>
      <c r="BL13" s="8"/>
      <c r="BM13" s="131"/>
      <c r="BN13" s="131"/>
      <c r="BO13" s="8"/>
      <c r="BP13" s="8"/>
      <c r="BQ13" s="8"/>
      <c r="BR13" s="8"/>
      <c r="BS13" s="8"/>
      <c r="BT13" s="131"/>
      <c r="BU13" s="131"/>
    </row>
    <row r="14" spans="2:73" ht="17" x14ac:dyDescent="0.2">
      <c r="B14" s="4" t="s">
        <v>6</v>
      </c>
      <c r="C14" s="4" t="s">
        <v>596</v>
      </c>
      <c r="D14" s="125" t="s">
        <v>2614</v>
      </c>
      <c r="E14" s="126" t="s">
        <v>2615</v>
      </c>
      <c r="F14" s="25">
        <v>1</v>
      </c>
      <c r="G14" s="25" t="s">
        <v>2791</v>
      </c>
      <c r="H14" s="25">
        <v>1.5</v>
      </c>
      <c r="I14" s="25">
        <v>4</v>
      </c>
      <c r="J14" s="25">
        <v>0.5</v>
      </c>
      <c r="L14" s="129">
        <v>45961</v>
      </c>
      <c r="M14" s="129"/>
      <c r="O14" s="8"/>
      <c r="P14" s="131"/>
      <c r="Q14" s="131"/>
      <c r="R14" s="8"/>
      <c r="S14" s="8"/>
      <c r="T14" s="8"/>
      <c r="U14" s="8"/>
      <c r="V14" s="8"/>
      <c r="W14" s="131"/>
      <c r="X14" s="131"/>
      <c r="Y14" s="8"/>
      <c r="Z14" s="8"/>
      <c r="AA14" s="8"/>
      <c r="AB14" s="8"/>
      <c r="AC14" s="8"/>
      <c r="AD14" s="131"/>
      <c r="AE14" s="131"/>
      <c r="AF14" s="8"/>
      <c r="AG14" s="8"/>
      <c r="AH14" s="8"/>
      <c r="AI14" s="8"/>
      <c r="AJ14" s="8"/>
      <c r="AK14" s="131"/>
      <c r="AL14" s="131"/>
      <c r="AM14" s="8"/>
      <c r="AN14" s="8"/>
      <c r="AO14" s="8"/>
      <c r="AP14" s="8"/>
      <c r="AQ14" s="8"/>
      <c r="AR14" s="131"/>
      <c r="AS14" s="131"/>
      <c r="AT14" s="8"/>
      <c r="AU14" s="8"/>
      <c r="AV14" s="8"/>
      <c r="AW14" s="8"/>
      <c r="AX14" s="8"/>
      <c r="AY14" s="131"/>
      <c r="AZ14" s="131"/>
      <c r="BA14" s="8"/>
      <c r="BB14" s="8"/>
      <c r="BC14" s="8"/>
      <c r="BD14" s="8"/>
      <c r="BE14" s="8"/>
      <c r="BF14" s="131"/>
      <c r="BG14" s="131"/>
      <c r="BH14" s="8"/>
      <c r="BI14" s="8"/>
      <c r="BJ14" s="8"/>
      <c r="BK14" s="8"/>
      <c r="BL14" s="132" t="s">
        <v>806</v>
      </c>
      <c r="BM14" s="131"/>
      <c r="BN14" s="131"/>
      <c r="BO14" s="8"/>
      <c r="BP14" s="8"/>
      <c r="BQ14" s="8"/>
      <c r="BR14" s="8"/>
      <c r="BS14" s="8"/>
      <c r="BT14" s="131"/>
      <c r="BU14" s="131"/>
    </row>
    <row r="15" spans="2:73" ht="17" x14ac:dyDescent="0.2">
      <c r="B15" s="4" t="s">
        <v>6</v>
      </c>
      <c r="C15" s="4" t="s">
        <v>596</v>
      </c>
      <c r="D15" s="125" t="s">
        <v>2616</v>
      </c>
      <c r="E15" s="126"/>
      <c r="F15" s="25"/>
      <c r="G15" s="25"/>
      <c r="H15" s="25"/>
      <c r="I15" s="25"/>
      <c r="J15" s="25">
        <v>0.5</v>
      </c>
      <c r="L15" s="25"/>
      <c r="M15" s="25"/>
      <c r="O15" s="8"/>
      <c r="P15" s="131"/>
      <c r="Q15" s="131"/>
      <c r="R15" s="8"/>
      <c r="S15" s="8"/>
      <c r="T15" s="8"/>
      <c r="U15" s="8"/>
      <c r="V15" s="8"/>
      <c r="W15" s="131"/>
      <c r="X15" s="131"/>
      <c r="Y15" s="8"/>
      <c r="Z15" s="8"/>
      <c r="AA15" s="8"/>
      <c r="AB15" s="8"/>
      <c r="AC15" s="8"/>
      <c r="AD15" s="131"/>
      <c r="AE15" s="131"/>
      <c r="AF15" s="8"/>
      <c r="AG15" s="8"/>
      <c r="AH15" s="8"/>
      <c r="AI15" s="8"/>
      <c r="AJ15" s="8"/>
      <c r="AK15" s="131"/>
      <c r="AL15" s="131"/>
      <c r="AM15" s="8"/>
      <c r="AN15" s="8"/>
      <c r="AO15" s="8"/>
      <c r="AP15" s="8"/>
      <c r="AQ15" s="8"/>
      <c r="AR15" s="131"/>
      <c r="AS15" s="131"/>
      <c r="AT15" s="8"/>
      <c r="AU15" s="8"/>
      <c r="AV15" s="8"/>
      <c r="AW15" s="8"/>
      <c r="AX15" s="8"/>
      <c r="AY15" s="131"/>
      <c r="AZ15" s="131"/>
      <c r="BA15" s="8"/>
      <c r="BB15" s="8"/>
      <c r="BC15" s="8"/>
      <c r="BD15" s="8"/>
      <c r="BE15" s="8"/>
      <c r="BF15" s="131"/>
      <c r="BG15" s="131"/>
      <c r="BH15" s="8"/>
      <c r="BI15" s="8"/>
      <c r="BJ15" s="8"/>
      <c r="BK15" s="8"/>
      <c r="BL15" s="8"/>
      <c r="BM15" s="131"/>
      <c r="BN15" s="131"/>
      <c r="BO15" s="8"/>
      <c r="BP15" s="8"/>
      <c r="BQ15" s="8"/>
      <c r="BR15" s="8"/>
      <c r="BS15" s="8"/>
      <c r="BT15" s="131"/>
      <c r="BU15" s="131"/>
    </row>
    <row r="16" spans="2:73" x14ac:dyDescent="0.2">
      <c r="B16" s="4" t="s">
        <v>8</v>
      </c>
      <c r="C16" s="4" t="s">
        <v>596</v>
      </c>
      <c r="D16" s="124" t="s">
        <v>2617</v>
      </c>
      <c r="E16" s="25" t="s">
        <v>2618</v>
      </c>
      <c r="F16" s="25">
        <v>1</v>
      </c>
      <c r="G16" s="25" t="s">
        <v>2791</v>
      </c>
      <c r="H16" s="25">
        <v>1.5</v>
      </c>
      <c r="I16" s="25">
        <v>4</v>
      </c>
      <c r="J16" s="25">
        <v>0.5</v>
      </c>
      <c r="L16" s="129">
        <v>45953</v>
      </c>
      <c r="M16" s="129">
        <v>45950</v>
      </c>
      <c r="O16" s="8"/>
      <c r="P16" s="131"/>
      <c r="Q16" s="131"/>
      <c r="R16" s="8"/>
      <c r="S16" s="8"/>
      <c r="T16" s="8"/>
      <c r="U16" s="8"/>
      <c r="V16" s="8"/>
      <c r="W16" s="131"/>
      <c r="X16" s="131"/>
      <c r="Y16" s="8"/>
      <c r="Z16" s="8"/>
      <c r="AA16" s="8"/>
      <c r="AB16" s="8"/>
      <c r="AC16" s="8"/>
      <c r="AD16" s="131"/>
      <c r="AE16" s="131"/>
      <c r="AF16" s="8"/>
      <c r="AG16" s="8"/>
      <c r="AH16" s="8"/>
      <c r="AI16" s="8"/>
      <c r="AJ16" s="8"/>
      <c r="AK16" s="131"/>
      <c r="AL16" s="131"/>
      <c r="AM16" s="8"/>
      <c r="AN16" s="8"/>
      <c r="AO16" s="8"/>
      <c r="AP16" s="8"/>
      <c r="AQ16" s="8"/>
      <c r="AR16" s="131"/>
      <c r="AS16" s="131"/>
      <c r="AT16" s="8"/>
      <c r="AU16" s="8"/>
      <c r="AV16" s="8"/>
      <c r="AW16" s="8"/>
      <c r="AX16" s="8"/>
      <c r="AY16" s="131"/>
      <c r="AZ16" s="131"/>
      <c r="BA16" s="133" t="s">
        <v>2743</v>
      </c>
      <c r="BB16" s="8"/>
      <c r="BC16" s="8"/>
      <c r="BD16" s="132" t="s">
        <v>806</v>
      </c>
      <c r="BE16" s="8"/>
      <c r="BF16" s="131"/>
      <c r="BG16" s="131"/>
      <c r="BH16" s="8"/>
      <c r="BI16" s="8"/>
      <c r="BJ16" s="8"/>
      <c r="BK16" s="8"/>
      <c r="BL16" s="8"/>
      <c r="BM16" s="131"/>
      <c r="BN16" s="131"/>
      <c r="BO16" s="8"/>
      <c r="BP16" s="8"/>
      <c r="BQ16" s="8"/>
      <c r="BR16" s="8"/>
      <c r="BS16" s="8"/>
      <c r="BT16" s="131"/>
      <c r="BU16" s="131"/>
    </row>
    <row r="17" spans="1:73" ht="17" x14ac:dyDescent="0.2">
      <c r="B17" s="4" t="s">
        <v>6</v>
      </c>
      <c r="C17" s="4" t="s">
        <v>596</v>
      </c>
      <c r="D17" s="125" t="s">
        <v>2619</v>
      </c>
      <c r="E17" s="126" t="s">
        <v>2620</v>
      </c>
      <c r="F17" s="25">
        <v>1</v>
      </c>
      <c r="G17" s="25" t="s">
        <v>2791</v>
      </c>
      <c r="H17" s="25">
        <v>1.5</v>
      </c>
      <c r="I17" s="25">
        <v>4</v>
      </c>
      <c r="J17" s="25">
        <v>0.5</v>
      </c>
      <c r="L17" s="129">
        <v>45900</v>
      </c>
      <c r="M17" s="129">
        <v>45950</v>
      </c>
      <c r="O17" s="8"/>
      <c r="P17" s="131"/>
      <c r="Q17" s="131"/>
      <c r="R17" s="8"/>
      <c r="S17" s="8"/>
      <c r="T17" s="8"/>
      <c r="U17" s="8"/>
      <c r="V17" s="8"/>
      <c r="W17" s="131"/>
      <c r="X17" s="131"/>
      <c r="Y17" s="8"/>
      <c r="Z17" s="8"/>
      <c r="AA17" s="8"/>
      <c r="AB17" s="8"/>
      <c r="AC17" s="8"/>
      <c r="AD17" s="131"/>
      <c r="AE17" s="131"/>
      <c r="AF17" s="8"/>
      <c r="AG17" s="8"/>
      <c r="AH17" s="8"/>
      <c r="AI17" s="8"/>
      <c r="AJ17" s="8"/>
      <c r="AK17" s="131"/>
      <c r="AL17" s="131"/>
      <c r="AM17" s="8"/>
      <c r="AN17" s="8"/>
      <c r="AO17" s="8"/>
      <c r="AP17" s="8"/>
      <c r="AQ17" s="8"/>
      <c r="AR17" s="131"/>
      <c r="AS17" s="131"/>
      <c r="AT17" s="8"/>
      <c r="AU17" s="8"/>
      <c r="AV17" s="8"/>
      <c r="AW17" s="8"/>
      <c r="AX17" s="8"/>
      <c r="AY17" s="131"/>
      <c r="AZ17" s="131"/>
      <c r="BA17" s="8"/>
      <c r="BB17" s="8"/>
      <c r="BC17" s="8"/>
      <c r="BD17" s="8"/>
      <c r="BE17" s="8"/>
      <c r="BF17" s="131"/>
      <c r="BG17" s="131"/>
      <c r="BH17" s="8"/>
      <c r="BI17" s="8"/>
      <c r="BJ17" s="8"/>
      <c r="BK17" s="8"/>
      <c r="BL17" s="8"/>
      <c r="BM17" s="131"/>
      <c r="BN17" s="131"/>
      <c r="BO17" s="8"/>
      <c r="BP17" s="8"/>
      <c r="BQ17" s="8"/>
      <c r="BR17" s="8"/>
      <c r="BS17" s="8"/>
      <c r="BT17" s="131"/>
      <c r="BU17" s="131"/>
    </row>
    <row r="18" spans="1:73" x14ac:dyDescent="0.2">
      <c r="C18" s="4" t="s">
        <v>596</v>
      </c>
      <c r="D18" s="124" t="s">
        <v>2621</v>
      </c>
      <c r="E18" s="25" t="s">
        <v>2622</v>
      </c>
      <c r="F18" s="25">
        <v>2</v>
      </c>
      <c r="G18" s="25" t="s">
        <v>2790</v>
      </c>
      <c r="H18" s="25">
        <v>2</v>
      </c>
      <c r="I18" s="25">
        <v>6</v>
      </c>
      <c r="J18" s="25">
        <v>0.5</v>
      </c>
      <c r="L18" s="129">
        <v>45927</v>
      </c>
      <c r="M18" s="25"/>
      <c r="O18" s="8"/>
      <c r="P18" s="131"/>
      <c r="Q18" s="131"/>
      <c r="R18" s="8"/>
      <c r="S18" s="8"/>
      <c r="T18" s="8"/>
      <c r="U18" s="8"/>
      <c r="V18" s="8"/>
      <c r="W18" s="131"/>
      <c r="X18" s="131"/>
      <c r="Y18" s="8"/>
      <c r="Z18" s="8"/>
      <c r="AA18" s="8"/>
      <c r="AB18" s="8"/>
      <c r="AC18" s="8"/>
      <c r="AD18" s="132" t="s">
        <v>806</v>
      </c>
      <c r="AE18" s="131"/>
      <c r="AF18" s="8"/>
      <c r="AG18" s="8"/>
      <c r="AH18" s="8"/>
      <c r="AI18" s="8"/>
      <c r="AJ18" s="8"/>
      <c r="AK18" s="131"/>
      <c r="AL18" s="131"/>
      <c r="AM18" s="8"/>
      <c r="AN18" s="8"/>
      <c r="AO18" s="8"/>
      <c r="AP18" s="8"/>
      <c r="AQ18" s="8"/>
      <c r="AR18" s="131"/>
      <c r="AS18" s="131"/>
      <c r="AT18" s="8"/>
      <c r="AU18" s="8"/>
      <c r="AV18" s="8"/>
      <c r="AW18" s="8"/>
      <c r="AX18" s="8"/>
      <c r="AY18" s="131"/>
      <c r="AZ18" s="131"/>
      <c r="BA18" s="8"/>
      <c r="BB18" s="8"/>
      <c r="BC18" s="8"/>
      <c r="BD18" s="8"/>
      <c r="BE18" s="8"/>
      <c r="BF18" s="131"/>
      <c r="BG18" s="131"/>
      <c r="BH18" s="8"/>
      <c r="BI18" s="8"/>
      <c r="BJ18" s="8"/>
      <c r="BK18" s="8"/>
      <c r="BL18" s="8"/>
      <c r="BM18" s="131"/>
      <c r="BN18" s="131"/>
      <c r="BO18" s="8"/>
      <c r="BP18" s="8"/>
      <c r="BQ18" s="8"/>
      <c r="BR18" s="8"/>
      <c r="BS18" s="8"/>
      <c r="BT18" s="131"/>
      <c r="BU18" s="131"/>
    </row>
    <row r="19" spans="1:73" x14ac:dyDescent="0.2">
      <c r="C19" s="4" t="s">
        <v>596</v>
      </c>
      <c r="D19" s="124" t="s">
        <v>2623</v>
      </c>
      <c r="E19" s="25" t="s">
        <v>2624</v>
      </c>
      <c r="F19" s="25">
        <v>2</v>
      </c>
      <c r="G19" s="25" t="s">
        <v>2790</v>
      </c>
      <c r="H19" s="25">
        <v>2</v>
      </c>
      <c r="I19" s="25">
        <v>6</v>
      </c>
      <c r="J19" s="25">
        <v>0.5</v>
      </c>
      <c r="L19" s="25"/>
      <c r="M19" s="25"/>
      <c r="O19" s="8"/>
      <c r="P19" s="131"/>
      <c r="Q19" s="131"/>
      <c r="R19" s="8"/>
      <c r="S19" s="8"/>
      <c r="T19" s="8"/>
      <c r="U19" s="8"/>
      <c r="V19" s="8"/>
      <c r="W19" s="131"/>
      <c r="X19" s="131"/>
      <c r="Y19" s="8"/>
      <c r="Z19" s="8"/>
      <c r="AA19" s="8"/>
      <c r="AB19" s="8"/>
      <c r="AC19" s="8"/>
      <c r="AD19" s="131"/>
      <c r="AE19" s="131"/>
      <c r="AF19" s="8"/>
      <c r="AG19" s="8"/>
      <c r="AH19" s="8"/>
      <c r="AI19" s="8"/>
      <c r="AJ19" s="8"/>
      <c r="AK19" s="131"/>
      <c r="AL19" s="131"/>
      <c r="AM19" s="8"/>
      <c r="AN19" s="8"/>
      <c r="AO19" s="8"/>
      <c r="AP19" s="8"/>
      <c r="AQ19" s="8"/>
      <c r="AR19" s="131"/>
      <c r="AS19" s="131"/>
      <c r="AT19" s="8"/>
      <c r="AU19" s="8"/>
      <c r="AV19" s="8"/>
      <c r="AW19" s="8"/>
      <c r="AX19" s="8"/>
      <c r="AY19" s="131"/>
      <c r="AZ19" s="131"/>
      <c r="BA19" s="8"/>
      <c r="BB19" s="8"/>
      <c r="BC19" s="8"/>
      <c r="BD19" s="8"/>
      <c r="BE19" s="8"/>
      <c r="BF19" s="131"/>
      <c r="BG19" s="131"/>
      <c r="BH19" s="8"/>
      <c r="BI19" s="8"/>
      <c r="BJ19" s="8"/>
      <c r="BK19" s="8"/>
      <c r="BL19" s="8"/>
      <c r="BM19" s="131"/>
      <c r="BN19" s="131"/>
      <c r="BO19" s="8"/>
      <c r="BP19" s="8"/>
      <c r="BQ19" s="8"/>
      <c r="BR19" s="8"/>
      <c r="BS19" s="8"/>
      <c r="BT19" s="131"/>
      <c r="BU19" s="131"/>
    </row>
    <row r="20" spans="1:73" x14ac:dyDescent="0.2">
      <c r="C20" s="4" t="s">
        <v>596</v>
      </c>
      <c r="D20" s="124" t="s">
        <v>2625</v>
      </c>
      <c r="E20" s="25" t="s">
        <v>2626</v>
      </c>
      <c r="F20" s="25">
        <v>1</v>
      </c>
      <c r="G20" s="25" t="s">
        <v>2791</v>
      </c>
      <c r="H20" s="25">
        <v>1.5</v>
      </c>
      <c r="I20" s="25">
        <v>4</v>
      </c>
      <c r="J20" s="25">
        <v>0.5</v>
      </c>
      <c r="L20" s="129">
        <v>45955</v>
      </c>
      <c r="M20" s="25"/>
      <c r="O20" s="8"/>
      <c r="P20" s="131"/>
      <c r="Q20" s="131"/>
      <c r="R20" s="8"/>
      <c r="S20" s="8"/>
      <c r="T20" s="8"/>
      <c r="U20" s="8"/>
      <c r="V20" s="8"/>
      <c r="W20" s="131"/>
      <c r="X20" s="131"/>
      <c r="Y20" s="8"/>
      <c r="Z20" s="8"/>
      <c r="AA20" s="8"/>
      <c r="AB20" s="8"/>
      <c r="AC20" s="8"/>
      <c r="AD20" s="131"/>
      <c r="AE20" s="131"/>
      <c r="AF20" s="8"/>
      <c r="AG20" s="8"/>
      <c r="AH20" s="8"/>
      <c r="AI20" s="8"/>
      <c r="AJ20" s="8"/>
      <c r="AK20" s="131"/>
      <c r="AL20" s="131"/>
      <c r="AM20" s="8"/>
      <c r="AN20" s="8"/>
      <c r="AO20" s="8"/>
      <c r="AP20" s="8"/>
      <c r="AQ20" s="8"/>
      <c r="AR20" s="131"/>
      <c r="AS20" s="131"/>
      <c r="AT20" s="8"/>
      <c r="AU20" s="8"/>
      <c r="AV20" s="8"/>
      <c r="AW20" s="8"/>
      <c r="AX20" s="8"/>
      <c r="AY20" s="131"/>
      <c r="AZ20" s="131"/>
      <c r="BA20" s="8"/>
      <c r="BB20" s="8"/>
      <c r="BC20" s="8"/>
      <c r="BD20" s="8"/>
      <c r="BE20" s="8"/>
      <c r="BF20" s="132" t="s">
        <v>806</v>
      </c>
      <c r="BG20" s="131"/>
      <c r="BH20" s="8"/>
      <c r="BI20" s="8"/>
      <c r="BJ20" s="8"/>
      <c r="BK20" s="8"/>
      <c r="BL20" s="8"/>
      <c r="BM20" s="131"/>
      <c r="BN20" s="131"/>
      <c r="BO20" s="8"/>
      <c r="BP20" s="8"/>
      <c r="BQ20" s="8"/>
      <c r="BR20" s="8"/>
      <c r="BS20" s="8"/>
      <c r="BT20" s="131"/>
      <c r="BU20" s="131"/>
    </row>
    <row r="21" spans="1:73" x14ac:dyDescent="0.2">
      <c r="C21" s="4" t="s">
        <v>596</v>
      </c>
      <c r="D21" s="124" t="s">
        <v>2627</v>
      </c>
      <c r="E21" s="25" t="s">
        <v>2628</v>
      </c>
      <c r="F21" s="25">
        <v>1</v>
      </c>
      <c r="G21" s="25" t="s">
        <v>2791</v>
      </c>
      <c r="H21" s="25">
        <v>1.5</v>
      </c>
      <c r="I21" s="25">
        <v>4</v>
      </c>
      <c r="J21" s="25">
        <v>0.5</v>
      </c>
      <c r="L21" s="129">
        <v>45926</v>
      </c>
      <c r="M21" s="25"/>
      <c r="O21" s="8"/>
      <c r="P21" s="131"/>
      <c r="Q21" s="131"/>
      <c r="R21" s="8"/>
      <c r="S21" s="8"/>
      <c r="T21" s="8"/>
      <c r="U21" s="8"/>
      <c r="V21" s="8"/>
      <c r="W21" s="131"/>
      <c r="X21" s="131"/>
      <c r="Y21" s="8"/>
      <c r="Z21" s="8"/>
      <c r="AA21" s="8"/>
      <c r="AB21" s="8"/>
      <c r="AC21" s="132" t="s">
        <v>806</v>
      </c>
      <c r="AD21" s="131"/>
      <c r="AE21" s="131"/>
      <c r="AF21" s="8"/>
      <c r="AG21" s="8"/>
      <c r="AH21" s="8"/>
      <c r="AI21" s="8"/>
      <c r="AJ21" s="8"/>
      <c r="AK21" s="131"/>
      <c r="AL21" s="131"/>
      <c r="AM21" s="8"/>
      <c r="AN21" s="8"/>
      <c r="AO21" s="8"/>
      <c r="AP21" s="8"/>
      <c r="AQ21" s="8"/>
      <c r="AR21" s="131"/>
      <c r="AS21" s="131"/>
      <c r="AT21" s="8"/>
      <c r="AU21" s="8"/>
      <c r="AV21" s="8"/>
      <c r="AW21" s="8"/>
      <c r="AX21" s="8"/>
      <c r="AY21" s="131"/>
      <c r="AZ21" s="131"/>
      <c r="BA21" s="8"/>
      <c r="BB21" s="8"/>
      <c r="BC21" s="8"/>
      <c r="BD21" s="8"/>
      <c r="BE21" s="8"/>
      <c r="BF21" s="131"/>
      <c r="BG21" s="131"/>
      <c r="BH21" s="8"/>
      <c r="BI21" s="8"/>
      <c r="BJ21" s="8"/>
      <c r="BK21" s="8"/>
      <c r="BL21" s="8"/>
      <c r="BM21" s="131"/>
      <c r="BN21" s="131"/>
      <c r="BO21" s="8"/>
      <c r="BP21" s="8"/>
      <c r="BQ21" s="8"/>
      <c r="BR21" s="8"/>
      <c r="BS21" s="8"/>
      <c r="BT21" s="131"/>
      <c r="BU21" s="131"/>
    </row>
    <row r="22" spans="1:73" x14ac:dyDescent="0.2">
      <c r="C22" s="4" t="s">
        <v>596</v>
      </c>
      <c r="D22" s="124" t="s">
        <v>2629</v>
      </c>
      <c r="E22" s="25"/>
      <c r="F22" s="25"/>
      <c r="G22" s="25"/>
      <c r="H22" s="25"/>
      <c r="I22" s="25"/>
      <c r="J22" s="25">
        <v>0.5</v>
      </c>
      <c r="L22" s="25"/>
      <c r="M22" s="25"/>
      <c r="O22" s="8"/>
      <c r="P22" s="131"/>
      <c r="Q22" s="131"/>
      <c r="R22" s="8"/>
      <c r="S22" s="8"/>
      <c r="T22" s="8"/>
      <c r="U22" s="8"/>
      <c r="V22" s="8"/>
      <c r="W22" s="131"/>
      <c r="X22" s="131"/>
      <c r="Y22" s="8"/>
      <c r="Z22" s="8"/>
      <c r="AA22" s="8"/>
      <c r="AB22" s="8"/>
      <c r="AC22" s="8"/>
      <c r="AD22" s="131"/>
      <c r="AE22" s="131"/>
      <c r="AF22" s="8"/>
      <c r="AG22" s="8"/>
      <c r="AH22" s="8"/>
      <c r="AI22" s="8"/>
      <c r="AJ22" s="8"/>
      <c r="AK22" s="131"/>
      <c r="AL22" s="131"/>
      <c r="AM22" s="8"/>
      <c r="AN22" s="8"/>
      <c r="AO22" s="8"/>
      <c r="AP22" s="8"/>
      <c r="AQ22" s="8"/>
      <c r="AR22" s="131"/>
      <c r="AS22" s="131"/>
      <c r="AT22" s="8"/>
      <c r="AU22" s="8"/>
      <c r="AV22" s="8"/>
      <c r="AW22" s="8"/>
      <c r="AX22" s="8"/>
      <c r="AY22" s="131"/>
      <c r="AZ22" s="131"/>
      <c r="BA22" s="8"/>
      <c r="BB22" s="8"/>
      <c r="BC22" s="8"/>
      <c r="BD22" s="8"/>
      <c r="BE22" s="8"/>
      <c r="BF22" s="131"/>
      <c r="BG22" s="131"/>
      <c r="BH22" s="8"/>
      <c r="BI22" s="8"/>
      <c r="BJ22" s="8"/>
      <c r="BK22" s="8"/>
      <c r="BL22" s="8"/>
      <c r="BM22" s="131"/>
      <c r="BN22" s="131"/>
      <c r="BO22" s="8"/>
      <c r="BP22" s="8"/>
      <c r="BQ22" s="8"/>
      <c r="BR22" s="8"/>
      <c r="BS22" s="8"/>
      <c r="BT22" s="131"/>
      <c r="BU22" s="131"/>
    </row>
    <row r="23" spans="1:73" x14ac:dyDescent="0.2">
      <c r="B23" s="4" t="s">
        <v>8</v>
      </c>
      <c r="C23" s="4" t="s">
        <v>596</v>
      </c>
      <c r="D23" s="124" t="s">
        <v>2630</v>
      </c>
      <c r="E23" s="25" t="s">
        <v>2631</v>
      </c>
      <c r="F23" s="25">
        <v>2</v>
      </c>
      <c r="G23" s="25" t="s">
        <v>2790</v>
      </c>
      <c r="H23" s="25">
        <v>2</v>
      </c>
      <c r="I23" s="25">
        <v>6</v>
      </c>
      <c r="J23" s="25">
        <v>0.5</v>
      </c>
      <c r="L23" s="25"/>
      <c r="M23" s="25"/>
      <c r="O23" s="8"/>
      <c r="P23" s="131"/>
      <c r="Q23" s="131"/>
      <c r="R23" s="8"/>
      <c r="S23" s="8"/>
      <c r="T23" s="8"/>
      <c r="U23" s="8"/>
      <c r="V23" s="8"/>
      <c r="W23" s="131"/>
      <c r="X23" s="131"/>
      <c r="Y23" s="8"/>
      <c r="Z23" s="8"/>
      <c r="AA23" s="8"/>
      <c r="AB23" s="8"/>
      <c r="AC23" s="8"/>
      <c r="AD23" s="131"/>
      <c r="AE23" s="131"/>
      <c r="AF23" s="8"/>
      <c r="AG23" s="8"/>
      <c r="AH23" s="8"/>
      <c r="AI23" s="8"/>
      <c r="AJ23" s="8"/>
      <c r="AK23" s="131"/>
      <c r="AL23" s="131"/>
      <c r="AM23" s="8"/>
      <c r="AN23" s="8"/>
      <c r="AO23" s="8"/>
      <c r="AP23" s="8"/>
      <c r="AQ23" s="8"/>
      <c r="AR23" s="131"/>
      <c r="AS23" s="131"/>
      <c r="AT23" s="8"/>
      <c r="AU23" s="8"/>
      <c r="AV23" s="8"/>
      <c r="AW23" s="8"/>
      <c r="AX23" s="8"/>
      <c r="AY23" s="131"/>
      <c r="AZ23" s="131"/>
      <c r="BA23" s="8"/>
      <c r="BB23" s="8"/>
      <c r="BC23" s="8"/>
      <c r="BD23" s="8"/>
      <c r="BE23" s="8"/>
      <c r="BF23" s="131"/>
      <c r="BG23" s="131"/>
      <c r="BH23" s="8"/>
      <c r="BI23" s="8"/>
      <c r="BJ23" s="8"/>
      <c r="BK23" s="8"/>
      <c r="BL23" s="8"/>
      <c r="BM23" s="131"/>
      <c r="BN23" s="131"/>
      <c r="BO23" s="8"/>
      <c r="BP23" s="8"/>
      <c r="BQ23" s="8"/>
      <c r="BR23" s="8"/>
      <c r="BS23" s="8"/>
      <c r="BT23" s="131"/>
      <c r="BU23" s="131"/>
    </row>
    <row r="24" spans="1:73" x14ac:dyDescent="0.2">
      <c r="B24" s="4" t="s">
        <v>8</v>
      </c>
      <c r="C24" s="4" t="s">
        <v>596</v>
      </c>
      <c r="D24" s="124" t="s">
        <v>2632</v>
      </c>
      <c r="E24" s="25" t="s">
        <v>2633</v>
      </c>
      <c r="F24" s="25">
        <v>2</v>
      </c>
      <c r="G24" s="25" t="s">
        <v>2790</v>
      </c>
      <c r="H24" s="25">
        <v>2</v>
      </c>
      <c r="I24" s="25">
        <v>6</v>
      </c>
      <c r="J24" s="25">
        <v>0.5</v>
      </c>
      <c r="L24" s="129">
        <v>45912</v>
      </c>
      <c r="M24" s="25"/>
      <c r="O24" s="132" t="s">
        <v>806</v>
      </c>
      <c r="P24" s="131"/>
      <c r="Q24" s="131"/>
      <c r="R24" s="8"/>
      <c r="S24" s="8"/>
      <c r="T24" s="8"/>
      <c r="U24" s="8"/>
      <c r="V24" s="8"/>
      <c r="W24" s="131"/>
      <c r="X24" s="131"/>
      <c r="Y24" s="8"/>
      <c r="Z24" s="8"/>
      <c r="AA24" s="8"/>
      <c r="AB24" s="8"/>
      <c r="AC24" s="8"/>
      <c r="AD24" s="131"/>
      <c r="AE24" s="131"/>
      <c r="AF24" s="8"/>
      <c r="AG24" s="8"/>
      <c r="AH24" s="8"/>
      <c r="AI24" s="8"/>
      <c r="AJ24" s="8"/>
      <c r="AK24" s="131"/>
      <c r="AL24" s="131"/>
      <c r="AM24" s="8"/>
      <c r="AN24" s="8"/>
      <c r="AO24" s="8"/>
      <c r="AP24" s="8"/>
      <c r="AQ24" s="8"/>
      <c r="AR24" s="131"/>
      <c r="AS24" s="131"/>
      <c r="AT24" s="8"/>
      <c r="AU24" s="8"/>
      <c r="AV24" s="8"/>
      <c r="AW24" s="8"/>
      <c r="AX24" s="8"/>
      <c r="AY24" s="131"/>
      <c r="AZ24" s="131"/>
      <c r="BA24" s="8"/>
      <c r="BB24" s="8"/>
      <c r="BC24" s="8"/>
      <c r="BD24" s="8"/>
      <c r="BE24" s="8"/>
      <c r="BF24" s="131"/>
      <c r="BG24" s="131"/>
      <c r="BH24" s="8"/>
      <c r="BI24" s="8"/>
      <c r="BJ24" s="8"/>
      <c r="BK24" s="8"/>
      <c r="BL24" s="8"/>
      <c r="BM24" s="131"/>
      <c r="BN24" s="131"/>
      <c r="BO24" s="8"/>
      <c r="BP24" s="8"/>
      <c r="BQ24" s="8"/>
      <c r="BR24" s="8"/>
      <c r="BS24" s="8"/>
      <c r="BT24" s="131"/>
      <c r="BU24" s="131"/>
    </row>
    <row r="25" spans="1:73" x14ac:dyDescent="0.2">
      <c r="C25" s="4" t="s">
        <v>596</v>
      </c>
      <c r="D25" s="124" t="s">
        <v>2634</v>
      </c>
      <c r="E25" s="25"/>
      <c r="F25" s="25"/>
      <c r="G25" s="25"/>
      <c r="H25" s="25"/>
      <c r="I25" s="25"/>
      <c r="J25" s="25">
        <v>0.5</v>
      </c>
      <c r="L25" s="25"/>
      <c r="M25" s="25"/>
      <c r="O25" s="8"/>
      <c r="P25" s="131"/>
      <c r="Q25" s="131"/>
      <c r="R25" s="8"/>
      <c r="S25" s="8"/>
      <c r="T25" s="8"/>
      <c r="U25" s="8"/>
      <c r="V25" s="8"/>
      <c r="W25" s="131"/>
      <c r="X25" s="131"/>
      <c r="Y25" s="8"/>
      <c r="Z25" s="8"/>
      <c r="AA25" s="8"/>
      <c r="AB25" s="8"/>
      <c r="AC25" s="8"/>
      <c r="AD25" s="131"/>
      <c r="AE25" s="131"/>
      <c r="AF25" s="8"/>
      <c r="AG25" s="8"/>
      <c r="AH25" s="8"/>
      <c r="AI25" s="8"/>
      <c r="AJ25" s="8"/>
      <c r="AK25" s="131"/>
      <c r="AL25" s="131"/>
      <c r="AM25" s="8"/>
      <c r="AN25" s="8"/>
      <c r="AO25" s="8"/>
      <c r="AP25" s="8"/>
      <c r="AQ25" s="8"/>
      <c r="AR25" s="131"/>
      <c r="AS25" s="131"/>
      <c r="AT25" s="8"/>
      <c r="AU25" s="8"/>
      <c r="AV25" s="8"/>
      <c r="AW25" s="8"/>
      <c r="AX25" s="8"/>
      <c r="AY25" s="131"/>
      <c r="AZ25" s="131"/>
      <c r="BA25" s="8"/>
      <c r="BB25" s="8"/>
      <c r="BC25" s="8"/>
      <c r="BD25" s="8"/>
      <c r="BE25" s="8"/>
      <c r="BF25" s="131"/>
      <c r="BG25" s="131"/>
      <c r="BH25" s="8"/>
      <c r="BI25" s="8"/>
      <c r="BJ25" s="8"/>
      <c r="BK25" s="8"/>
      <c r="BL25" s="8"/>
      <c r="BM25" s="131"/>
      <c r="BN25" s="131"/>
      <c r="BO25" s="8"/>
      <c r="BP25" s="8"/>
      <c r="BQ25" s="8"/>
      <c r="BR25" s="8"/>
      <c r="BS25" s="8"/>
      <c r="BT25" s="131"/>
      <c r="BU25" s="131"/>
    </row>
    <row r="26" spans="1:73" x14ac:dyDescent="0.2">
      <c r="B26" s="4" t="s">
        <v>8</v>
      </c>
      <c r="C26" s="4" t="s">
        <v>596</v>
      </c>
      <c r="D26" s="124" t="s">
        <v>2635</v>
      </c>
      <c r="E26" s="25" t="s">
        <v>2636</v>
      </c>
      <c r="F26" s="25">
        <v>1</v>
      </c>
      <c r="G26" s="25" t="s">
        <v>2791</v>
      </c>
      <c r="H26" s="25">
        <v>1.5</v>
      </c>
      <c r="I26" s="25">
        <v>4</v>
      </c>
      <c r="J26" s="25">
        <v>0.5</v>
      </c>
      <c r="L26" s="25"/>
      <c r="M26" s="25"/>
      <c r="O26" s="8"/>
      <c r="P26" s="131"/>
      <c r="Q26" s="131"/>
      <c r="R26" s="8"/>
      <c r="S26" s="8"/>
      <c r="T26" s="8"/>
      <c r="U26" s="8"/>
      <c r="V26" s="8"/>
      <c r="W26" s="131"/>
      <c r="X26" s="131"/>
      <c r="Y26" s="8"/>
      <c r="Z26" s="8"/>
      <c r="AA26" s="8"/>
      <c r="AB26" s="8"/>
      <c r="AC26" s="8"/>
      <c r="AD26" s="131"/>
      <c r="AE26" s="131"/>
      <c r="AF26" s="8"/>
      <c r="AG26" s="8"/>
      <c r="AH26" s="8"/>
      <c r="AI26" s="8"/>
      <c r="AJ26" s="8"/>
      <c r="AK26" s="131"/>
      <c r="AL26" s="131"/>
      <c r="AM26" s="8"/>
      <c r="AN26" s="8"/>
      <c r="AO26" s="8"/>
      <c r="AP26" s="8"/>
      <c r="AQ26" s="8"/>
      <c r="AR26" s="131"/>
      <c r="AS26" s="131"/>
      <c r="AT26" s="8"/>
      <c r="AU26" s="8"/>
      <c r="AV26" s="8"/>
      <c r="AW26" s="8"/>
      <c r="AX26" s="8"/>
      <c r="AY26" s="131"/>
      <c r="AZ26" s="131"/>
      <c r="BA26" s="8"/>
      <c r="BB26" s="8"/>
      <c r="BC26" s="8"/>
      <c r="BD26" s="8"/>
      <c r="BE26" s="8"/>
      <c r="BF26" s="131"/>
      <c r="BG26" s="131"/>
      <c r="BH26" s="8"/>
      <c r="BI26" s="8"/>
      <c r="BJ26" s="8"/>
      <c r="BK26" s="8"/>
      <c r="BL26" s="8"/>
      <c r="BM26" s="131"/>
      <c r="BN26" s="131"/>
      <c r="BO26" s="8"/>
      <c r="BP26" s="8"/>
      <c r="BQ26" s="8"/>
      <c r="BR26" s="8"/>
      <c r="BS26" s="8"/>
      <c r="BT26" s="131"/>
      <c r="BU26" s="131"/>
    </row>
    <row r="27" spans="1:73" x14ac:dyDescent="0.2">
      <c r="B27" s="4" t="s">
        <v>8</v>
      </c>
      <c r="C27" s="4" t="s">
        <v>596</v>
      </c>
      <c r="D27" s="124" t="s">
        <v>2637</v>
      </c>
      <c r="E27" s="25" t="s">
        <v>2638</v>
      </c>
      <c r="F27" s="25">
        <v>2</v>
      </c>
      <c r="G27" s="25" t="s">
        <v>2790</v>
      </c>
      <c r="H27" s="25">
        <v>2</v>
      </c>
      <c r="I27" s="25">
        <v>6</v>
      </c>
      <c r="J27" s="25">
        <v>0.5</v>
      </c>
      <c r="L27" s="25"/>
      <c r="M27" s="25"/>
      <c r="O27" s="8"/>
      <c r="P27" s="131"/>
      <c r="Q27" s="131"/>
      <c r="R27" s="8"/>
      <c r="S27" s="8"/>
      <c r="T27" s="8"/>
      <c r="U27" s="8"/>
      <c r="V27" s="8"/>
      <c r="W27" s="131"/>
      <c r="X27" s="131"/>
      <c r="Y27" s="8"/>
      <c r="Z27" s="8"/>
      <c r="AA27" s="8"/>
      <c r="AB27" s="8"/>
      <c r="AC27" s="8"/>
      <c r="AD27" s="131"/>
      <c r="AE27" s="131"/>
      <c r="AF27" s="8"/>
      <c r="AG27" s="8"/>
      <c r="AH27" s="8"/>
      <c r="AI27" s="8"/>
      <c r="AJ27" s="8"/>
      <c r="AK27" s="131"/>
      <c r="AL27" s="131"/>
      <c r="AM27" s="8"/>
      <c r="AN27" s="8"/>
      <c r="AO27" s="8"/>
      <c r="AP27" s="8"/>
      <c r="AQ27" s="8"/>
      <c r="AR27" s="131"/>
      <c r="AS27" s="131"/>
      <c r="AT27" s="8"/>
      <c r="AU27" s="8"/>
      <c r="AV27" s="8"/>
      <c r="AW27" s="8"/>
      <c r="AX27" s="8"/>
      <c r="AY27" s="131"/>
      <c r="AZ27" s="131"/>
      <c r="BA27" s="8"/>
      <c r="BB27" s="8"/>
      <c r="BC27" s="8"/>
      <c r="BD27" s="8"/>
      <c r="BE27" s="8"/>
      <c r="BF27" s="131"/>
      <c r="BG27" s="131"/>
      <c r="BH27" s="8"/>
      <c r="BI27" s="8"/>
      <c r="BJ27" s="8"/>
      <c r="BK27" s="8"/>
      <c r="BL27" s="8"/>
      <c r="BM27" s="131"/>
      <c r="BN27" s="131"/>
      <c r="BO27" s="8"/>
      <c r="BP27" s="8"/>
      <c r="BQ27" s="8"/>
      <c r="BR27" s="8"/>
      <c r="BS27" s="8"/>
      <c r="BT27" s="131"/>
      <c r="BU27" s="131"/>
    </row>
    <row r="28" spans="1:73" x14ac:dyDescent="0.2">
      <c r="C28" s="4" t="s">
        <v>596</v>
      </c>
      <c r="D28" s="124" t="s">
        <v>2639</v>
      </c>
      <c r="E28" s="25"/>
      <c r="F28" s="25"/>
      <c r="G28" s="25"/>
      <c r="H28" s="25"/>
      <c r="I28" s="25"/>
      <c r="J28" s="25">
        <v>0.5</v>
      </c>
      <c r="L28" s="25"/>
      <c r="M28" s="25"/>
      <c r="O28" s="8"/>
      <c r="P28" s="131"/>
      <c r="Q28" s="131"/>
      <c r="R28" s="8"/>
      <c r="S28" s="8"/>
      <c r="T28" s="8"/>
      <c r="U28" s="8"/>
      <c r="V28" s="8"/>
      <c r="W28" s="131"/>
      <c r="X28" s="131"/>
      <c r="Y28" s="8"/>
      <c r="Z28" s="8"/>
      <c r="AA28" s="8"/>
      <c r="AB28" s="8"/>
      <c r="AC28" s="8"/>
      <c r="AD28" s="131"/>
      <c r="AE28" s="131"/>
      <c r="AF28" s="8"/>
      <c r="AG28" s="8"/>
      <c r="AH28" s="8"/>
      <c r="AI28" s="8"/>
      <c r="AJ28" s="8"/>
      <c r="AK28" s="131"/>
      <c r="AL28" s="131"/>
      <c r="AM28" s="8"/>
      <c r="AN28" s="8"/>
      <c r="AO28" s="8"/>
      <c r="AP28" s="8"/>
      <c r="AQ28" s="8"/>
      <c r="AR28" s="131"/>
      <c r="AS28" s="131"/>
      <c r="AT28" s="8"/>
      <c r="AU28" s="8"/>
      <c r="AV28" s="8"/>
      <c r="AW28" s="8"/>
      <c r="AX28" s="8"/>
      <c r="AY28" s="131"/>
      <c r="AZ28" s="131"/>
      <c r="BA28" s="8"/>
      <c r="BB28" s="8"/>
      <c r="BC28" s="8"/>
      <c r="BD28" s="8"/>
      <c r="BE28" s="8"/>
      <c r="BF28" s="131"/>
      <c r="BG28" s="131"/>
      <c r="BH28" s="8"/>
      <c r="BI28" s="8"/>
      <c r="BJ28" s="8"/>
      <c r="BK28" s="8"/>
      <c r="BL28" s="8"/>
      <c r="BM28" s="131"/>
      <c r="BN28" s="131"/>
      <c r="BO28" s="8"/>
      <c r="BP28" s="8"/>
      <c r="BQ28" s="8"/>
      <c r="BR28" s="8"/>
      <c r="BS28" s="8"/>
      <c r="BT28" s="131"/>
      <c r="BU28" s="131"/>
    </row>
    <row r="29" spans="1:73" x14ac:dyDescent="0.2">
      <c r="C29" s="4" t="s">
        <v>596</v>
      </c>
      <c r="D29" s="124" t="s">
        <v>2640</v>
      </c>
      <c r="E29" s="25" t="s">
        <v>2641</v>
      </c>
      <c r="F29" s="25">
        <v>2</v>
      </c>
      <c r="G29" s="25" t="s">
        <v>2790</v>
      </c>
      <c r="H29" s="25">
        <v>2</v>
      </c>
      <c r="I29" s="25">
        <v>6</v>
      </c>
      <c r="J29" s="25">
        <v>0.5</v>
      </c>
      <c r="L29" s="25"/>
      <c r="M29" s="25"/>
      <c r="O29" s="8"/>
      <c r="P29" s="131"/>
      <c r="Q29" s="131"/>
      <c r="R29" s="8"/>
      <c r="S29" s="8"/>
      <c r="T29" s="8"/>
      <c r="U29" s="8"/>
      <c r="V29" s="8"/>
      <c r="W29" s="131"/>
      <c r="X29" s="131"/>
      <c r="Y29" s="8"/>
      <c r="Z29" s="8"/>
      <c r="AA29" s="8"/>
      <c r="AB29" s="8"/>
      <c r="AC29" s="8"/>
      <c r="AD29" s="131"/>
      <c r="AE29" s="131"/>
      <c r="AF29" s="8"/>
      <c r="AG29" s="8"/>
      <c r="AH29" s="8"/>
      <c r="AI29" s="8"/>
      <c r="AJ29" s="8"/>
      <c r="AK29" s="131"/>
      <c r="AL29" s="131"/>
      <c r="AM29" s="8"/>
      <c r="AN29" s="8"/>
      <c r="AO29" s="8"/>
      <c r="AP29" s="8"/>
      <c r="AQ29" s="8"/>
      <c r="AR29" s="131"/>
      <c r="AS29" s="131"/>
      <c r="AT29" s="8"/>
      <c r="AU29" s="8"/>
      <c r="AV29" s="8"/>
      <c r="AW29" s="8"/>
      <c r="AX29" s="8"/>
      <c r="AY29" s="131"/>
      <c r="AZ29" s="131"/>
      <c r="BA29" s="8"/>
      <c r="BB29" s="8"/>
      <c r="BC29" s="8"/>
      <c r="BD29" s="8"/>
      <c r="BE29" s="8"/>
      <c r="BF29" s="131"/>
      <c r="BG29" s="131"/>
      <c r="BH29" s="8"/>
      <c r="BI29" s="8"/>
      <c r="BJ29" s="8"/>
      <c r="BK29" s="8"/>
      <c r="BL29" s="8"/>
      <c r="BM29" s="131"/>
      <c r="BN29" s="131"/>
      <c r="BO29" s="8"/>
      <c r="BP29" s="8"/>
      <c r="BQ29" s="8"/>
      <c r="BR29" s="8"/>
      <c r="BS29" s="8"/>
      <c r="BT29" s="131"/>
      <c r="BU29" s="131"/>
    </row>
    <row r="30" spans="1:73" x14ac:dyDescent="0.2">
      <c r="A30" s="4" t="s">
        <v>2642</v>
      </c>
      <c r="B30" s="4" t="s">
        <v>2643</v>
      </c>
      <c r="C30" s="4" t="s">
        <v>596</v>
      </c>
      <c r="D30" s="124" t="s">
        <v>2644</v>
      </c>
      <c r="E30" s="25" t="s">
        <v>2645</v>
      </c>
      <c r="F30" s="25">
        <v>2</v>
      </c>
      <c r="G30" s="25" t="s">
        <v>2790</v>
      </c>
      <c r="H30" s="25">
        <v>2</v>
      </c>
      <c r="I30" s="25">
        <v>6</v>
      </c>
      <c r="J30" s="25">
        <v>0.5</v>
      </c>
      <c r="L30" s="25"/>
      <c r="M30" s="25"/>
      <c r="O30" s="8"/>
      <c r="P30" s="131"/>
      <c r="Q30" s="131"/>
      <c r="R30" s="8"/>
      <c r="S30" s="8"/>
      <c r="T30" s="8"/>
      <c r="U30" s="8"/>
      <c r="V30" s="8"/>
      <c r="W30" s="131"/>
      <c r="X30" s="131"/>
      <c r="Y30" s="8"/>
      <c r="Z30" s="8"/>
      <c r="AA30" s="8"/>
      <c r="AB30" s="8"/>
      <c r="AC30" s="8"/>
      <c r="AD30" s="131"/>
      <c r="AE30" s="131"/>
      <c r="AF30" s="8"/>
      <c r="AG30" s="8"/>
      <c r="AH30" s="8"/>
      <c r="AI30" s="8"/>
      <c r="AJ30" s="8"/>
      <c r="AK30" s="131"/>
      <c r="AL30" s="131"/>
      <c r="AM30" s="8"/>
      <c r="AN30" s="8"/>
      <c r="AO30" s="8"/>
      <c r="AP30" s="8"/>
      <c r="AQ30" s="8"/>
      <c r="AR30" s="131"/>
      <c r="AS30" s="131"/>
      <c r="AT30" s="8"/>
      <c r="AU30" s="8"/>
      <c r="AV30" s="8"/>
      <c r="AW30" s="8"/>
      <c r="AX30" s="8"/>
      <c r="AY30" s="131"/>
      <c r="AZ30" s="131"/>
      <c r="BA30" s="8"/>
      <c r="BB30" s="8"/>
      <c r="BC30" s="8"/>
      <c r="BD30" s="8"/>
      <c r="BE30" s="8"/>
      <c r="BF30" s="131"/>
      <c r="BG30" s="131"/>
      <c r="BH30" s="8"/>
      <c r="BI30" s="8"/>
      <c r="BJ30" s="8"/>
      <c r="BK30" s="8"/>
      <c r="BL30" s="8"/>
      <c r="BM30" s="131"/>
      <c r="BN30" s="131"/>
      <c r="BO30" s="8"/>
      <c r="BP30" s="8"/>
      <c r="BQ30" s="8"/>
      <c r="BR30" s="8"/>
      <c r="BS30" s="8"/>
      <c r="BT30" s="131"/>
      <c r="BU30" s="131"/>
    </row>
    <row r="31" spans="1:73" x14ac:dyDescent="0.2">
      <c r="C31" s="4" t="s">
        <v>596</v>
      </c>
      <c r="D31" s="124" t="s">
        <v>2646</v>
      </c>
      <c r="E31" s="25"/>
      <c r="F31" s="25"/>
      <c r="G31" s="25"/>
      <c r="H31" s="25"/>
      <c r="I31" s="25"/>
      <c r="J31" s="25">
        <v>0.5</v>
      </c>
      <c r="L31" s="25"/>
      <c r="M31" s="25"/>
      <c r="O31" s="8"/>
      <c r="P31" s="131"/>
      <c r="Q31" s="131"/>
      <c r="R31" s="8"/>
      <c r="S31" s="8"/>
      <c r="T31" s="8"/>
      <c r="U31" s="8"/>
      <c r="V31" s="8"/>
      <c r="W31" s="131"/>
      <c r="X31" s="131"/>
      <c r="Y31" s="8"/>
      <c r="Z31" s="8"/>
      <c r="AA31" s="8"/>
      <c r="AB31" s="8"/>
      <c r="AC31" s="8"/>
      <c r="AD31" s="131"/>
      <c r="AE31" s="131"/>
      <c r="AF31" s="8"/>
      <c r="AG31" s="8"/>
      <c r="AH31" s="8"/>
      <c r="AI31" s="8"/>
      <c r="AJ31" s="8"/>
      <c r="AK31" s="131"/>
      <c r="AL31" s="131"/>
      <c r="AM31" s="8"/>
      <c r="AN31" s="8"/>
      <c r="AO31" s="8"/>
      <c r="AP31" s="8"/>
      <c r="AQ31" s="8"/>
      <c r="AR31" s="131"/>
      <c r="AS31" s="131"/>
      <c r="AT31" s="8"/>
      <c r="AU31" s="8"/>
      <c r="AV31" s="8"/>
      <c r="AW31" s="8"/>
      <c r="AX31" s="8"/>
      <c r="AY31" s="131"/>
      <c r="AZ31" s="131"/>
      <c r="BA31" s="8"/>
      <c r="BB31" s="8"/>
      <c r="BC31" s="8"/>
      <c r="BD31" s="8"/>
      <c r="BE31" s="8"/>
      <c r="BF31" s="131"/>
      <c r="BG31" s="131"/>
      <c r="BH31" s="8"/>
      <c r="BI31" s="8"/>
      <c r="BJ31" s="8"/>
      <c r="BK31" s="8"/>
      <c r="BL31" s="8"/>
      <c r="BM31" s="131"/>
      <c r="BN31" s="131"/>
      <c r="BO31" s="8"/>
      <c r="BP31" s="8"/>
      <c r="BQ31" s="8"/>
      <c r="BR31" s="8"/>
      <c r="BS31" s="8"/>
      <c r="BT31" s="131"/>
      <c r="BU31" s="131"/>
    </row>
    <row r="32" spans="1:73" x14ac:dyDescent="0.2">
      <c r="C32" s="4" t="s">
        <v>596</v>
      </c>
      <c r="D32" s="124" t="s">
        <v>2647</v>
      </c>
      <c r="E32" s="25" t="s">
        <v>2648</v>
      </c>
      <c r="F32" s="25">
        <v>1</v>
      </c>
      <c r="G32" s="25" t="s">
        <v>2791</v>
      </c>
      <c r="H32" s="25">
        <v>1.5</v>
      </c>
      <c r="I32" s="25">
        <v>4</v>
      </c>
      <c r="J32" s="25">
        <v>0.5</v>
      </c>
      <c r="L32" s="25"/>
      <c r="M32" s="25"/>
      <c r="O32" s="8"/>
      <c r="P32" s="131"/>
      <c r="Q32" s="131"/>
      <c r="R32" s="8"/>
      <c r="S32" s="8"/>
      <c r="T32" s="8"/>
      <c r="U32" s="8"/>
      <c r="V32" s="8"/>
      <c r="W32" s="131"/>
      <c r="X32" s="131"/>
      <c r="Y32" s="8"/>
      <c r="Z32" s="8"/>
      <c r="AA32" s="8"/>
      <c r="AB32" s="8"/>
      <c r="AC32" s="8"/>
      <c r="AD32" s="131"/>
      <c r="AE32" s="131"/>
      <c r="AF32" s="8"/>
      <c r="AG32" s="8"/>
      <c r="AH32" s="8"/>
      <c r="AI32" s="8"/>
      <c r="AJ32" s="8"/>
      <c r="AK32" s="131"/>
      <c r="AL32" s="131"/>
      <c r="AM32" s="8"/>
      <c r="AN32" s="8"/>
      <c r="AO32" s="8"/>
      <c r="AP32" s="8"/>
      <c r="AQ32" s="8"/>
      <c r="AR32" s="131"/>
      <c r="AS32" s="131"/>
      <c r="AT32" s="8"/>
      <c r="AU32" s="8"/>
      <c r="AV32" s="8"/>
      <c r="AW32" s="8"/>
      <c r="AX32" s="8"/>
      <c r="AY32" s="131"/>
      <c r="AZ32" s="131"/>
      <c r="BA32" s="8"/>
      <c r="BB32" s="8"/>
      <c r="BC32" s="8"/>
      <c r="BD32" s="8"/>
      <c r="BE32" s="8"/>
      <c r="BF32" s="131"/>
      <c r="BG32" s="131"/>
      <c r="BH32" s="8"/>
      <c r="BI32" s="8"/>
      <c r="BJ32" s="8"/>
      <c r="BK32" s="8"/>
      <c r="BL32" s="8"/>
      <c r="BM32" s="131"/>
      <c r="BN32" s="131"/>
      <c r="BO32" s="8"/>
      <c r="BP32" s="8"/>
      <c r="BQ32" s="8"/>
      <c r="BR32" s="8"/>
      <c r="BS32" s="8"/>
      <c r="BT32" s="131"/>
      <c r="BU32" s="131"/>
    </row>
    <row r="33" spans="2:73" x14ac:dyDescent="0.2">
      <c r="B33" s="4" t="s">
        <v>1497</v>
      </c>
      <c r="C33" s="4" t="s">
        <v>596</v>
      </c>
      <c r="D33" s="124" t="s">
        <v>2649</v>
      </c>
      <c r="E33" s="25" t="s">
        <v>2650</v>
      </c>
      <c r="F33" s="25">
        <v>1</v>
      </c>
      <c r="G33" s="25" t="s">
        <v>2791</v>
      </c>
      <c r="H33" s="25">
        <v>1.5</v>
      </c>
      <c r="I33" s="25">
        <v>4</v>
      </c>
      <c r="J33" s="25">
        <v>0.5</v>
      </c>
      <c r="L33" s="129">
        <v>45957</v>
      </c>
      <c r="M33" s="25"/>
      <c r="O33" s="8"/>
      <c r="P33" s="131"/>
      <c r="Q33" s="131"/>
      <c r="R33" s="8"/>
      <c r="S33" s="8"/>
      <c r="T33" s="8"/>
      <c r="U33" s="8"/>
      <c r="V33" s="8"/>
      <c r="W33" s="131"/>
      <c r="X33" s="131"/>
      <c r="Y33" s="8"/>
      <c r="Z33" s="8"/>
      <c r="AA33" s="8"/>
      <c r="AB33" s="8"/>
      <c r="AC33" s="8"/>
      <c r="AD33" s="131"/>
      <c r="AE33" s="131"/>
      <c r="AF33" s="8"/>
      <c r="AG33" s="8"/>
      <c r="AH33" s="8"/>
      <c r="AI33" s="8"/>
      <c r="AJ33" s="8"/>
      <c r="AK33" s="131"/>
      <c r="AL33" s="131"/>
      <c r="AM33" s="8"/>
      <c r="AN33" s="8"/>
      <c r="AO33" s="8"/>
      <c r="AP33" s="8"/>
      <c r="AQ33" s="8"/>
      <c r="AR33" s="131"/>
      <c r="AS33" s="131"/>
      <c r="AT33" s="8"/>
      <c r="AU33" s="8"/>
      <c r="AV33" s="8"/>
      <c r="AW33" s="8"/>
      <c r="AX33" s="8"/>
      <c r="AY33" s="131"/>
      <c r="AZ33" s="131"/>
      <c r="BA33" s="8"/>
      <c r="BB33" s="8"/>
      <c r="BC33" s="8"/>
      <c r="BD33" s="8"/>
      <c r="BE33" s="8"/>
      <c r="BF33" s="131"/>
      <c r="BG33" s="131"/>
      <c r="BH33" s="132" t="s">
        <v>806</v>
      </c>
      <c r="BI33" s="8"/>
      <c r="BJ33" s="8"/>
      <c r="BK33" s="8"/>
      <c r="BL33" s="8"/>
      <c r="BM33" s="131"/>
      <c r="BN33" s="131"/>
      <c r="BO33" s="8"/>
      <c r="BP33" s="8"/>
      <c r="BQ33" s="8"/>
      <c r="BR33" s="8"/>
      <c r="BS33" s="8"/>
      <c r="BT33" s="131"/>
      <c r="BU33" s="131"/>
    </row>
    <row r="34" spans="2:73" x14ac:dyDescent="0.2">
      <c r="B34" s="4" t="s">
        <v>8</v>
      </c>
      <c r="C34" s="4" t="s">
        <v>596</v>
      </c>
      <c r="D34" s="124" t="s">
        <v>2651</v>
      </c>
      <c r="E34" s="25"/>
      <c r="F34" s="25"/>
      <c r="G34" s="25"/>
      <c r="H34" s="25"/>
      <c r="I34" s="25"/>
      <c r="J34" s="25">
        <v>0.5</v>
      </c>
      <c r="L34" s="25"/>
      <c r="M34" s="25"/>
      <c r="O34" s="8"/>
      <c r="P34" s="131"/>
      <c r="Q34" s="131"/>
      <c r="R34" s="8"/>
      <c r="S34" s="8"/>
      <c r="T34" s="8"/>
      <c r="U34" s="8"/>
      <c r="V34" s="8"/>
      <c r="W34" s="131"/>
      <c r="X34" s="131"/>
      <c r="Y34" s="8"/>
      <c r="Z34" s="8"/>
      <c r="AA34" s="8"/>
      <c r="AB34" s="8"/>
      <c r="AC34" s="8"/>
      <c r="AD34" s="131"/>
      <c r="AE34" s="131"/>
      <c r="AF34" s="8"/>
      <c r="AG34" s="8"/>
      <c r="AH34" s="8"/>
      <c r="AI34" s="8"/>
      <c r="AJ34" s="8"/>
      <c r="AK34" s="131"/>
      <c r="AL34" s="131"/>
      <c r="AM34" s="8"/>
      <c r="AN34" s="8"/>
      <c r="AO34" s="8"/>
      <c r="AP34" s="8"/>
      <c r="AQ34" s="8"/>
      <c r="AR34" s="131"/>
      <c r="AS34" s="131"/>
      <c r="AT34" s="8"/>
      <c r="AU34" s="8"/>
      <c r="AV34" s="8"/>
      <c r="AW34" s="8"/>
      <c r="AX34" s="8"/>
      <c r="AY34" s="131"/>
      <c r="AZ34" s="131"/>
      <c r="BA34" s="8"/>
      <c r="BB34" s="8"/>
      <c r="BC34" s="8"/>
      <c r="BD34" s="8"/>
      <c r="BE34" s="8"/>
      <c r="BF34" s="131"/>
      <c r="BG34" s="131"/>
      <c r="BH34" s="8"/>
      <c r="BI34" s="8"/>
      <c r="BJ34" s="8"/>
      <c r="BK34" s="8"/>
      <c r="BL34" s="8"/>
      <c r="BM34" s="131"/>
      <c r="BN34" s="131"/>
      <c r="BO34" s="8"/>
      <c r="BP34" s="8"/>
      <c r="BQ34" s="8"/>
      <c r="BR34" s="8"/>
      <c r="BS34" s="8"/>
      <c r="BT34" s="131"/>
      <c r="BU34" s="131"/>
    </row>
    <row r="35" spans="2:73" x14ac:dyDescent="0.2">
      <c r="C35" s="4" t="s">
        <v>596</v>
      </c>
      <c r="D35" s="124" t="s">
        <v>2652</v>
      </c>
      <c r="E35" s="25"/>
      <c r="F35" s="25"/>
      <c r="G35" s="25"/>
      <c r="H35" s="25"/>
      <c r="I35" s="25"/>
      <c r="J35" s="25">
        <v>0.5</v>
      </c>
      <c r="L35" s="25"/>
      <c r="M35" s="25"/>
      <c r="O35" s="8"/>
      <c r="P35" s="131"/>
      <c r="Q35" s="131"/>
      <c r="R35" s="8"/>
      <c r="S35" s="8"/>
      <c r="T35" s="8"/>
      <c r="U35" s="8"/>
      <c r="V35" s="8"/>
      <c r="W35" s="131"/>
      <c r="X35" s="131"/>
      <c r="Y35" s="8"/>
      <c r="Z35" s="8"/>
      <c r="AA35" s="8"/>
      <c r="AB35" s="8"/>
      <c r="AC35" s="8"/>
      <c r="AD35" s="131"/>
      <c r="AE35" s="131"/>
      <c r="AF35" s="8"/>
      <c r="AG35" s="8"/>
      <c r="AH35" s="8"/>
      <c r="AI35" s="8"/>
      <c r="AJ35" s="8"/>
      <c r="AK35" s="131"/>
      <c r="AL35" s="131"/>
      <c r="AM35" s="8"/>
      <c r="AN35" s="8"/>
      <c r="AO35" s="8"/>
      <c r="AP35" s="8"/>
      <c r="AQ35" s="8"/>
      <c r="AR35" s="131"/>
      <c r="AS35" s="131"/>
      <c r="AT35" s="8"/>
      <c r="AU35" s="8"/>
      <c r="AV35" s="8"/>
      <c r="AW35" s="8"/>
      <c r="AX35" s="8"/>
      <c r="AY35" s="131"/>
      <c r="AZ35" s="131"/>
      <c r="BA35" s="8"/>
      <c r="BB35" s="8"/>
      <c r="BC35" s="8"/>
      <c r="BD35" s="8"/>
      <c r="BE35" s="8"/>
      <c r="BF35" s="131"/>
      <c r="BG35" s="131"/>
      <c r="BH35" s="8"/>
      <c r="BI35" s="8"/>
      <c r="BJ35" s="8"/>
      <c r="BK35" s="8"/>
      <c r="BL35" s="8"/>
      <c r="BM35" s="131"/>
      <c r="BN35" s="131"/>
      <c r="BO35" s="8"/>
      <c r="BP35" s="8"/>
      <c r="BQ35" s="8"/>
      <c r="BR35" s="8"/>
      <c r="BS35" s="8"/>
      <c r="BT35" s="131"/>
      <c r="BU35" s="131"/>
    </row>
    <row r="36" spans="2:73" x14ac:dyDescent="0.2">
      <c r="C36" s="4" t="s">
        <v>596</v>
      </c>
      <c r="D36" s="124" t="s">
        <v>2653</v>
      </c>
      <c r="E36" s="25"/>
      <c r="F36" s="25"/>
      <c r="G36" s="25"/>
      <c r="H36" s="25"/>
      <c r="I36" s="25"/>
      <c r="J36" s="25">
        <v>0.5</v>
      </c>
      <c r="L36" s="25"/>
      <c r="M36" s="25"/>
      <c r="O36" s="8"/>
      <c r="P36" s="131"/>
      <c r="Q36" s="131"/>
      <c r="R36" s="8"/>
      <c r="S36" s="8"/>
      <c r="T36" s="8"/>
      <c r="U36" s="8"/>
      <c r="V36" s="8"/>
      <c r="W36" s="131"/>
      <c r="X36" s="131"/>
      <c r="Y36" s="8"/>
      <c r="Z36" s="8"/>
      <c r="AA36" s="8"/>
      <c r="AB36" s="8"/>
      <c r="AC36" s="8"/>
      <c r="AD36" s="131"/>
      <c r="AE36" s="131"/>
      <c r="AF36" s="8"/>
      <c r="AG36" s="8"/>
      <c r="AH36" s="8"/>
      <c r="AI36" s="8"/>
      <c r="AJ36" s="8"/>
      <c r="AK36" s="131"/>
      <c r="AL36" s="131"/>
      <c r="AM36" s="8"/>
      <c r="AN36" s="8"/>
      <c r="AO36" s="8"/>
      <c r="AP36" s="8"/>
      <c r="AQ36" s="8"/>
      <c r="AR36" s="131"/>
      <c r="AS36" s="131"/>
      <c r="AT36" s="8"/>
      <c r="AU36" s="8"/>
      <c r="AV36" s="8"/>
      <c r="AW36" s="8"/>
      <c r="AX36" s="8"/>
      <c r="AY36" s="131"/>
      <c r="AZ36" s="131"/>
      <c r="BA36" s="8"/>
      <c r="BB36" s="8"/>
      <c r="BC36" s="8"/>
      <c r="BD36" s="8"/>
      <c r="BE36" s="8"/>
      <c r="BF36" s="131"/>
      <c r="BG36" s="131"/>
      <c r="BH36" s="8"/>
      <c r="BI36" s="8"/>
      <c r="BJ36" s="8"/>
      <c r="BK36" s="8"/>
      <c r="BL36" s="8"/>
      <c r="BM36" s="131"/>
      <c r="BN36" s="131"/>
      <c r="BO36" s="8"/>
      <c r="BP36" s="8"/>
      <c r="BQ36" s="8"/>
      <c r="BR36" s="8"/>
      <c r="BS36" s="8"/>
      <c r="BT36" s="131"/>
      <c r="BU36" s="131"/>
    </row>
    <row r="37" spans="2:73" x14ac:dyDescent="0.2">
      <c r="C37" s="4" t="s">
        <v>596</v>
      </c>
      <c r="D37" s="124" t="s">
        <v>2654</v>
      </c>
      <c r="E37" s="25"/>
      <c r="F37" s="25"/>
      <c r="G37" s="25"/>
      <c r="H37" s="25"/>
      <c r="I37" s="25"/>
      <c r="J37" s="25">
        <v>0.5</v>
      </c>
      <c r="L37" s="25"/>
      <c r="M37" s="25"/>
      <c r="O37" s="8"/>
      <c r="P37" s="131"/>
      <c r="Q37" s="131"/>
      <c r="R37" s="8"/>
      <c r="S37" s="8"/>
      <c r="T37" s="8"/>
      <c r="U37" s="8"/>
      <c r="V37" s="8"/>
      <c r="W37" s="131"/>
      <c r="X37" s="131"/>
      <c r="Y37" s="8"/>
      <c r="Z37" s="8"/>
      <c r="AA37" s="8"/>
      <c r="AB37" s="8"/>
      <c r="AC37" s="8"/>
      <c r="AD37" s="131"/>
      <c r="AE37" s="131"/>
      <c r="AF37" s="8"/>
      <c r="AG37" s="8"/>
      <c r="AH37" s="8"/>
      <c r="AI37" s="8"/>
      <c r="AJ37" s="8"/>
      <c r="AK37" s="131"/>
      <c r="AL37" s="131"/>
      <c r="AM37" s="8"/>
      <c r="AN37" s="8"/>
      <c r="AO37" s="8"/>
      <c r="AP37" s="8"/>
      <c r="AQ37" s="8"/>
      <c r="AR37" s="131"/>
      <c r="AS37" s="131"/>
      <c r="AT37" s="8"/>
      <c r="AU37" s="8"/>
      <c r="AV37" s="8"/>
      <c r="AW37" s="8"/>
      <c r="AX37" s="8"/>
      <c r="AY37" s="131"/>
      <c r="AZ37" s="131"/>
      <c r="BA37" s="8"/>
      <c r="BB37" s="8"/>
      <c r="BC37" s="8"/>
      <c r="BD37" s="8"/>
      <c r="BE37" s="8"/>
      <c r="BF37" s="131"/>
      <c r="BG37" s="131"/>
      <c r="BH37" s="8"/>
      <c r="BI37" s="8"/>
      <c r="BJ37" s="8"/>
      <c r="BK37" s="8"/>
      <c r="BL37" s="8"/>
      <c r="BM37" s="131"/>
      <c r="BN37" s="131"/>
      <c r="BO37" s="8"/>
      <c r="BP37" s="8"/>
      <c r="BQ37" s="8"/>
      <c r="BR37" s="8"/>
      <c r="BS37" s="8"/>
      <c r="BT37" s="131"/>
      <c r="BU37" s="131"/>
    </row>
    <row r="38" spans="2:73" x14ac:dyDescent="0.2">
      <c r="C38" s="4" t="s">
        <v>596</v>
      </c>
      <c r="D38" s="124" t="s">
        <v>2655</v>
      </c>
      <c r="E38" s="25"/>
      <c r="F38" s="25"/>
      <c r="G38" s="25"/>
      <c r="H38" s="25"/>
      <c r="I38" s="25"/>
      <c r="J38" s="25">
        <v>0.5</v>
      </c>
      <c r="L38" s="25"/>
      <c r="M38" s="25"/>
      <c r="O38" s="8"/>
      <c r="P38" s="131"/>
      <c r="Q38" s="131"/>
      <c r="R38" s="8"/>
      <c r="S38" s="8"/>
      <c r="T38" s="8"/>
      <c r="U38" s="8"/>
      <c r="V38" s="8"/>
      <c r="W38" s="131"/>
      <c r="X38" s="131"/>
      <c r="Y38" s="8"/>
      <c r="Z38" s="8"/>
      <c r="AA38" s="8"/>
      <c r="AB38" s="8"/>
      <c r="AC38" s="8"/>
      <c r="AD38" s="131"/>
      <c r="AE38" s="131"/>
      <c r="AF38" s="8"/>
      <c r="AG38" s="8"/>
      <c r="AH38" s="8"/>
      <c r="AI38" s="8"/>
      <c r="AJ38" s="8"/>
      <c r="AK38" s="131"/>
      <c r="AL38" s="131"/>
      <c r="AM38" s="8"/>
      <c r="AN38" s="8"/>
      <c r="AO38" s="8"/>
      <c r="AP38" s="8"/>
      <c r="AQ38" s="8"/>
      <c r="AR38" s="131"/>
      <c r="AS38" s="131"/>
      <c r="AT38" s="8"/>
      <c r="AU38" s="8"/>
      <c r="AV38" s="8"/>
      <c r="AW38" s="8"/>
      <c r="AX38" s="8"/>
      <c r="AY38" s="131"/>
      <c r="AZ38" s="131"/>
      <c r="BA38" s="8"/>
      <c r="BB38" s="8"/>
      <c r="BC38" s="8"/>
      <c r="BD38" s="8"/>
      <c r="BE38" s="8"/>
      <c r="BF38" s="131"/>
      <c r="BG38" s="131"/>
      <c r="BH38" s="8"/>
      <c r="BI38" s="8"/>
      <c r="BJ38" s="8"/>
      <c r="BK38" s="8"/>
      <c r="BL38" s="8"/>
      <c r="BM38" s="131"/>
      <c r="BN38" s="131"/>
      <c r="BO38" s="8"/>
      <c r="BP38" s="8"/>
      <c r="BQ38" s="8"/>
      <c r="BR38" s="8"/>
      <c r="BS38" s="8"/>
      <c r="BT38" s="131"/>
      <c r="BU38" s="131"/>
    </row>
    <row r="39" spans="2:73" x14ac:dyDescent="0.2">
      <c r="C39" s="4" t="s">
        <v>596</v>
      </c>
      <c r="D39" s="124" t="s">
        <v>2656</v>
      </c>
      <c r="E39" s="25"/>
      <c r="F39" s="25"/>
      <c r="G39" s="25"/>
      <c r="H39" s="25"/>
      <c r="I39" s="25"/>
      <c r="J39" s="25">
        <v>0.5</v>
      </c>
      <c r="L39" s="25"/>
      <c r="M39" s="25"/>
      <c r="O39" s="8"/>
      <c r="P39" s="131"/>
      <c r="Q39" s="131"/>
      <c r="R39" s="8"/>
      <c r="S39" s="8"/>
      <c r="T39" s="8"/>
      <c r="U39" s="8"/>
      <c r="V39" s="8"/>
      <c r="W39" s="131"/>
      <c r="X39" s="131"/>
      <c r="Y39" s="8"/>
      <c r="Z39" s="8"/>
      <c r="AA39" s="8"/>
      <c r="AB39" s="8"/>
      <c r="AC39" s="8"/>
      <c r="AD39" s="131"/>
      <c r="AE39" s="131"/>
      <c r="AF39" s="8"/>
      <c r="AG39" s="8"/>
      <c r="AH39" s="8"/>
      <c r="AI39" s="8"/>
      <c r="AJ39" s="8"/>
      <c r="AK39" s="131"/>
      <c r="AL39" s="131"/>
      <c r="AM39" s="8"/>
      <c r="AN39" s="8"/>
      <c r="AO39" s="8"/>
      <c r="AP39" s="8"/>
      <c r="AQ39" s="8"/>
      <c r="AR39" s="131"/>
      <c r="AS39" s="131"/>
      <c r="AT39" s="8"/>
      <c r="AU39" s="8"/>
      <c r="AV39" s="8"/>
      <c r="AW39" s="8"/>
      <c r="AX39" s="8"/>
      <c r="AY39" s="131"/>
      <c r="AZ39" s="131"/>
      <c r="BA39" s="8"/>
      <c r="BB39" s="8"/>
      <c r="BC39" s="8"/>
      <c r="BD39" s="8"/>
      <c r="BE39" s="8"/>
      <c r="BF39" s="131"/>
      <c r="BG39" s="131"/>
      <c r="BH39" s="8"/>
      <c r="BI39" s="8"/>
      <c r="BJ39" s="8"/>
      <c r="BK39" s="8"/>
      <c r="BL39" s="8"/>
      <c r="BM39" s="131"/>
      <c r="BN39" s="131"/>
      <c r="BO39" s="8"/>
      <c r="BP39" s="8"/>
      <c r="BQ39" s="8"/>
      <c r="BR39" s="8"/>
      <c r="BS39" s="8"/>
      <c r="BT39" s="131"/>
      <c r="BU39" s="131"/>
    </row>
    <row r="40" spans="2:73" x14ac:dyDescent="0.2">
      <c r="D40" s="124"/>
      <c r="E40" s="25"/>
      <c r="F40" s="25"/>
      <c r="G40" s="25"/>
      <c r="H40" s="25"/>
      <c r="I40" s="25"/>
      <c r="J40" s="25">
        <v>0.5</v>
      </c>
      <c r="L40" s="25"/>
      <c r="M40" s="25"/>
      <c r="O40" s="8"/>
      <c r="P40" s="131"/>
      <c r="Q40" s="131"/>
      <c r="R40" s="8"/>
      <c r="S40" s="8"/>
      <c r="T40" s="8"/>
      <c r="U40" s="8"/>
      <c r="V40" s="8"/>
      <c r="W40" s="131"/>
      <c r="X40" s="131"/>
      <c r="Y40" s="8"/>
      <c r="Z40" s="8"/>
      <c r="AA40" s="8"/>
      <c r="AB40" s="8"/>
      <c r="AC40" s="8"/>
      <c r="AD40" s="131"/>
      <c r="AE40" s="131"/>
      <c r="AF40" s="8"/>
      <c r="AG40" s="8"/>
      <c r="AH40" s="8"/>
      <c r="AI40" s="8"/>
      <c r="AJ40" s="8"/>
      <c r="AK40" s="131"/>
      <c r="AL40" s="131"/>
      <c r="AM40" s="8"/>
      <c r="AN40" s="8"/>
      <c r="AO40" s="8"/>
      <c r="AP40" s="8"/>
      <c r="AQ40" s="8"/>
      <c r="AR40" s="131"/>
      <c r="AS40" s="131"/>
      <c r="AT40" s="8"/>
      <c r="AU40" s="8"/>
      <c r="AV40" s="8"/>
      <c r="AW40" s="8"/>
      <c r="AX40" s="8"/>
      <c r="AY40" s="131"/>
      <c r="AZ40" s="131"/>
      <c r="BA40" s="8"/>
      <c r="BB40" s="8"/>
      <c r="BC40" s="8"/>
      <c r="BD40" s="8"/>
      <c r="BE40" s="8"/>
      <c r="BF40" s="131"/>
      <c r="BG40" s="131"/>
      <c r="BH40" s="8"/>
      <c r="BI40" s="8"/>
      <c r="BJ40" s="8"/>
      <c r="BK40" s="8"/>
      <c r="BL40" s="8"/>
      <c r="BM40" s="131"/>
      <c r="BN40" s="131"/>
      <c r="BO40" s="8"/>
      <c r="BP40" s="8"/>
      <c r="BQ40" s="8"/>
      <c r="BR40" s="8"/>
      <c r="BS40" s="8"/>
      <c r="BT40" s="131"/>
      <c r="BU40" s="131"/>
    </row>
    <row r="41" spans="2:73" x14ac:dyDescent="0.2">
      <c r="B41" s="4" t="s">
        <v>2657</v>
      </c>
      <c r="C41" s="4" t="s">
        <v>596</v>
      </c>
      <c r="D41" s="124" t="s">
        <v>2658</v>
      </c>
      <c r="E41" s="25" t="s">
        <v>2659</v>
      </c>
      <c r="F41" s="25"/>
      <c r="G41" s="25"/>
      <c r="H41" s="25"/>
      <c r="I41" s="25"/>
      <c r="J41" s="25"/>
      <c r="L41" s="25"/>
      <c r="M41" s="25"/>
      <c r="O41" s="8"/>
      <c r="P41" s="131"/>
      <c r="Q41" s="131"/>
      <c r="R41" s="8"/>
      <c r="S41" s="8"/>
      <c r="T41" s="8"/>
      <c r="U41" s="8"/>
      <c r="V41" s="8"/>
      <c r="W41" s="131"/>
      <c r="X41" s="131"/>
      <c r="Y41" s="8"/>
      <c r="Z41" s="8"/>
      <c r="AA41" s="8"/>
      <c r="AB41" s="8"/>
      <c r="AC41" s="8"/>
      <c r="AD41" s="131"/>
      <c r="AE41" s="131"/>
      <c r="AF41" s="8"/>
      <c r="AG41" s="8"/>
      <c r="AH41" s="8"/>
      <c r="AI41" s="8"/>
      <c r="AJ41" s="8"/>
      <c r="AK41" s="131"/>
      <c r="AL41" s="131"/>
      <c r="AM41" s="8"/>
      <c r="AN41" s="8"/>
      <c r="AO41" s="8"/>
      <c r="AP41" s="8"/>
      <c r="AQ41" s="8"/>
      <c r="AR41" s="131"/>
      <c r="AS41" s="131"/>
      <c r="AT41" s="8"/>
      <c r="AU41" s="8"/>
      <c r="AV41" s="8"/>
      <c r="AW41" s="8"/>
      <c r="AX41" s="8"/>
      <c r="AY41" s="131"/>
      <c r="AZ41" s="131"/>
      <c r="BA41" s="8"/>
      <c r="BB41" s="8"/>
      <c r="BC41" s="8"/>
      <c r="BD41" s="8"/>
      <c r="BE41" s="8"/>
      <c r="BF41" s="131"/>
      <c r="BG41" s="131"/>
      <c r="BH41" s="8"/>
      <c r="BI41" s="8"/>
      <c r="BJ41" s="8"/>
      <c r="BK41" s="8"/>
      <c r="BL41" s="8"/>
      <c r="BM41" s="131"/>
      <c r="BN41" s="131"/>
      <c r="BO41" s="8"/>
      <c r="BP41" s="8"/>
      <c r="BQ41" s="8"/>
      <c r="BR41" s="8"/>
      <c r="BS41" s="8"/>
      <c r="BT41" s="131"/>
      <c r="BU41" s="131"/>
    </row>
    <row r="42" spans="2:73" x14ac:dyDescent="0.2">
      <c r="C42" s="4" t="s">
        <v>596</v>
      </c>
      <c r="D42" s="124" t="s">
        <v>2660</v>
      </c>
      <c r="E42" s="25" t="s">
        <v>2661</v>
      </c>
      <c r="F42" s="25"/>
      <c r="G42" s="25"/>
      <c r="H42" s="25"/>
      <c r="I42" s="25"/>
      <c r="J42" s="25"/>
      <c r="L42" s="25"/>
      <c r="M42" s="25"/>
      <c r="O42" s="8"/>
      <c r="P42" s="131"/>
      <c r="Q42" s="131"/>
      <c r="R42" s="8"/>
      <c r="S42" s="8"/>
      <c r="T42" s="8"/>
      <c r="U42" s="8"/>
      <c r="V42" s="8"/>
      <c r="W42" s="131"/>
      <c r="X42" s="131"/>
      <c r="Y42" s="8"/>
      <c r="Z42" s="8"/>
      <c r="AA42" s="8"/>
      <c r="AB42" s="8"/>
      <c r="AC42" s="8"/>
      <c r="AD42" s="131"/>
      <c r="AE42" s="131"/>
      <c r="AF42" s="8"/>
      <c r="AG42" s="8"/>
      <c r="AH42" s="8"/>
      <c r="AI42" s="8"/>
      <c r="AJ42" s="8"/>
      <c r="AK42" s="131"/>
      <c r="AL42" s="131"/>
      <c r="AM42" s="8"/>
      <c r="AN42" s="8"/>
      <c r="AO42" s="8"/>
      <c r="AP42" s="8"/>
      <c r="AQ42" s="8"/>
      <c r="AR42" s="131"/>
      <c r="AS42" s="131"/>
      <c r="AT42" s="8"/>
      <c r="AU42" s="8"/>
      <c r="AV42" s="8"/>
      <c r="AW42" s="8"/>
      <c r="AX42" s="8"/>
      <c r="AY42" s="131"/>
      <c r="AZ42" s="131"/>
      <c r="BA42" s="8"/>
      <c r="BB42" s="8"/>
      <c r="BC42" s="8"/>
      <c r="BD42" s="8"/>
      <c r="BE42" s="8"/>
      <c r="BF42" s="131"/>
      <c r="BG42" s="131"/>
      <c r="BH42" s="8"/>
      <c r="BI42" s="8"/>
      <c r="BJ42" s="8"/>
      <c r="BK42" s="8"/>
      <c r="BL42" s="8"/>
      <c r="BM42" s="131"/>
      <c r="BN42" s="131"/>
      <c r="BO42" s="8"/>
      <c r="BP42" s="8"/>
      <c r="BQ42" s="8"/>
      <c r="BR42" s="8"/>
      <c r="BS42" s="8"/>
      <c r="BT42" s="131"/>
      <c r="BU42" s="131"/>
    </row>
    <row r="43" spans="2:73" x14ac:dyDescent="0.2">
      <c r="D43" s="124" t="s">
        <v>1497</v>
      </c>
      <c r="E43" s="25" t="s">
        <v>2662</v>
      </c>
      <c r="F43" s="25"/>
      <c r="G43" s="25"/>
      <c r="H43" s="25"/>
      <c r="I43" s="25"/>
      <c r="J43" s="25"/>
      <c r="L43" s="25"/>
      <c r="M43" s="25"/>
      <c r="O43" s="8"/>
      <c r="P43" s="131"/>
      <c r="Q43" s="131"/>
      <c r="R43" s="8"/>
      <c r="S43" s="8"/>
      <c r="T43" s="8"/>
      <c r="U43" s="8"/>
      <c r="V43" s="8"/>
      <c r="W43" s="131"/>
      <c r="X43" s="131"/>
      <c r="Y43" s="8"/>
      <c r="Z43" s="8"/>
      <c r="AA43" s="8"/>
      <c r="AB43" s="8"/>
      <c r="AC43" s="8"/>
      <c r="AD43" s="131"/>
      <c r="AE43" s="131"/>
      <c r="AF43" s="8"/>
      <c r="AG43" s="8"/>
      <c r="AH43" s="8"/>
      <c r="AI43" s="8"/>
      <c r="AJ43" s="8"/>
      <c r="AK43" s="131"/>
      <c r="AL43" s="131"/>
      <c r="AM43" s="8"/>
      <c r="AN43" s="8"/>
      <c r="AO43" s="8"/>
      <c r="AP43" s="8"/>
      <c r="AQ43" s="8"/>
      <c r="AR43" s="131"/>
      <c r="AS43" s="131"/>
      <c r="AT43" s="8"/>
      <c r="AU43" s="8"/>
      <c r="AV43" s="8"/>
      <c r="AW43" s="8"/>
      <c r="AX43" s="8"/>
      <c r="AY43" s="131"/>
      <c r="AZ43" s="131"/>
      <c r="BA43" s="8"/>
      <c r="BB43" s="8"/>
      <c r="BC43" s="8"/>
      <c r="BD43" s="8"/>
      <c r="BE43" s="8"/>
      <c r="BF43" s="131"/>
      <c r="BG43" s="131"/>
      <c r="BH43" s="8"/>
      <c r="BI43" s="8"/>
      <c r="BJ43" s="8"/>
      <c r="BK43" s="8"/>
      <c r="BL43" s="8"/>
      <c r="BM43" s="131"/>
      <c r="BN43" s="131"/>
      <c r="BO43" s="8"/>
      <c r="BP43" s="8"/>
      <c r="BQ43" s="8"/>
      <c r="BR43" s="8"/>
      <c r="BS43" s="8"/>
      <c r="BT43" s="131"/>
      <c r="BU43" s="131"/>
    </row>
    <row r="47" spans="2:73" hidden="1" outlineLevel="1" x14ac:dyDescent="0.2"/>
    <row r="48" spans="2:73" hidden="1" outlineLevel="1" x14ac:dyDescent="0.2"/>
    <row r="49" spans="2:9" hidden="1" outlineLevel="1" x14ac:dyDescent="0.2"/>
    <row r="50" spans="2:9" hidden="1" outlineLevel="1" x14ac:dyDescent="0.2"/>
    <row r="51" spans="2:9" customFormat="1" hidden="1" outlineLevel="1" x14ac:dyDescent="0.2">
      <c r="B51" s="7" t="s">
        <v>2668</v>
      </c>
      <c r="C51" s="7" t="s">
        <v>2669</v>
      </c>
      <c r="D51" s="7" t="s">
        <v>2670</v>
      </c>
      <c r="G51" t="s">
        <v>2671</v>
      </c>
      <c r="H51">
        <v>43</v>
      </c>
      <c r="I51" t="s">
        <v>2672</v>
      </c>
    </row>
    <row r="52" spans="2:9" customFormat="1" hidden="1" outlineLevel="1" x14ac:dyDescent="0.2">
      <c r="B52" s="7" t="s">
        <v>2673</v>
      </c>
      <c r="C52" s="7" t="s">
        <v>2674</v>
      </c>
    </row>
    <row r="53" spans="2:9" customFormat="1" hidden="1" outlineLevel="1" x14ac:dyDescent="0.2"/>
    <row r="54" spans="2:9" customFormat="1" hidden="1" outlineLevel="1" x14ac:dyDescent="0.2">
      <c r="B54" t="s">
        <v>2675</v>
      </c>
    </row>
    <row r="55" spans="2:9" customFormat="1" hidden="1" outlineLevel="1" x14ac:dyDescent="0.2">
      <c r="B55" t="s">
        <v>2676</v>
      </c>
      <c r="C55" t="s">
        <v>2677</v>
      </c>
    </row>
    <row r="56" spans="2:9" customFormat="1" hidden="1" outlineLevel="1" x14ac:dyDescent="0.2">
      <c r="B56" t="s">
        <v>2678</v>
      </c>
      <c r="C56" t="s">
        <v>2679</v>
      </c>
    </row>
    <row r="57" spans="2:9" customFormat="1" hidden="1" outlineLevel="1" x14ac:dyDescent="0.2"/>
    <row r="58" spans="2:9" customFormat="1" hidden="1" outlineLevel="1" x14ac:dyDescent="0.2">
      <c r="B58" t="s">
        <v>2680</v>
      </c>
    </row>
    <row r="59" spans="2:9" customFormat="1" hidden="1" outlineLevel="1" x14ac:dyDescent="0.2"/>
    <row r="60" spans="2:9" customFormat="1" hidden="1" outlineLevel="1" x14ac:dyDescent="0.2">
      <c r="B60" t="s">
        <v>2681</v>
      </c>
      <c r="C60" t="s">
        <v>2682</v>
      </c>
    </row>
    <row r="61" spans="2:9" customFormat="1" hidden="1" outlineLevel="1" x14ac:dyDescent="0.2"/>
    <row r="62" spans="2:9" customFormat="1" hidden="1" outlineLevel="1" x14ac:dyDescent="0.2">
      <c r="B62" t="s">
        <v>2683</v>
      </c>
    </row>
    <row r="63" spans="2:9" customFormat="1" hidden="1" outlineLevel="1" x14ac:dyDescent="0.2"/>
    <row r="64" spans="2:9" customFormat="1" hidden="1" outlineLevel="1" x14ac:dyDescent="0.2">
      <c r="C64" s="7" t="s">
        <v>2684</v>
      </c>
      <c r="D64" s="7" t="s">
        <v>2601</v>
      </c>
    </row>
    <row r="65" spans="2:5" customFormat="1" hidden="1" outlineLevel="1" x14ac:dyDescent="0.2">
      <c r="B65" t="s">
        <v>2685</v>
      </c>
      <c r="C65" s="7" t="s">
        <v>2686</v>
      </c>
      <c r="D65" s="7" t="s">
        <v>2687</v>
      </c>
    </row>
    <row r="66" spans="2:5" customFormat="1" hidden="1" outlineLevel="1" x14ac:dyDescent="0.2">
      <c r="B66" t="s">
        <v>2688</v>
      </c>
      <c r="C66" s="7" t="s">
        <v>2686</v>
      </c>
      <c r="D66" s="7" t="s">
        <v>2689</v>
      </c>
    </row>
    <row r="67" spans="2:5" customFormat="1" hidden="1" outlineLevel="1" x14ac:dyDescent="0.2">
      <c r="B67" t="s">
        <v>2690</v>
      </c>
      <c r="C67" s="7" t="s">
        <v>2691</v>
      </c>
      <c r="D67" s="7" t="s">
        <v>2692</v>
      </c>
    </row>
    <row r="68" spans="2:5" customFormat="1" hidden="1" outlineLevel="1" x14ac:dyDescent="0.2"/>
    <row r="69" spans="2:5" customFormat="1" hidden="1" outlineLevel="1" x14ac:dyDescent="0.2">
      <c r="B69" t="s">
        <v>2693</v>
      </c>
      <c r="C69" s="7" t="s">
        <v>2694</v>
      </c>
    </row>
    <row r="70" spans="2:5" customFormat="1" hidden="1" outlineLevel="1" x14ac:dyDescent="0.2"/>
    <row r="71" spans="2:5" customFormat="1" hidden="1" outlineLevel="1" x14ac:dyDescent="0.2"/>
    <row r="72" spans="2:5" customFormat="1" hidden="1" outlineLevel="1" x14ac:dyDescent="0.2">
      <c r="B72" s="7" t="s">
        <v>2695</v>
      </c>
    </row>
    <row r="73" spans="2:5" customFormat="1" hidden="1" outlineLevel="1" x14ac:dyDescent="0.2">
      <c r="B73" s="7"/>
    </row>
    <row r="74" spans="2:5" customFormat="1" hidden="1" outlineLevel="1" x14ac:dyDescent="0.2">
      <c r="B74" t="s">
        <v>2696</v>
      </c>
      <c r="C74" t="s">
        <v>2697</v>
      </c>
    </row>
    <row r="75" spans="2:5" customFormat="1" hidden="1" outlineLevel="1" x14ac:dyDescent="0.2"/>
    <row r="76" spans="2:5" customFormat="1" hidden="1" outlineLevel="1" x14ac:dyDescent="0.2">
      <c r="B76" t="s">
        <v>2698</v>
      </c>
      <c r="C76" t="s">
        <v>2699</v>
      </c>
      <c r="D76" s="7" t="s">
        <v>2700</v>
      </c>
      <c r="E76" t="s">
        <v>2701</v>
      </c>
    </row>
    <row r="77" spans="2:5" customFormat="1" hidden="1" outlineLevel="1" x14ac:dyDescent="0.2"/>
    <row r="78" spans="2:5" customFormat="1" hidden="1" outlineLevel="1" x14ac:dyDescent="0.2">
      <c r="B78" t="s">
        <v>2702</v>
      </c>
      <c r="C78" t="s">
        <v>2703</v>
      </c>
      <c r="D78" s="7" t="s">
        <v>2704</v>
      </c>
      <c r="E78" t="s">
        <v>2705</v>
      </c>
    </row>
    <row r="79" spans="2:5" customFormat="1" hidden="1" outlineLevel="1" x14ac:dyDescent="0.2"/>
    <row r="80" spans="2:5" customFormat="1" hidden="1" outlineLevel="1" x14ac:dyDescent="0.2">
      <c r="B80" s="7" t="s">
        <v>775</v>
      </c>
    </row>
    <row r="81" spans="2:4" customFormat="1" hidden="1" outlineLevel="1" x14ac:dyDescent="0.2">
      <c r="D81" t="s">
        <v>2706</v>
      </c>
    </row>
    <row r="82" spans="2:4" customFormat="1" hidden="1" outlineLevel="1" x14ac:dyDescent="0.2">
      <c r="B82" s="7" t="s">
        <v>2707</v>
      </c>
      <c r="C82" t="s">
        <v>2708</v>
      </c>
      <c r="D82" t="s">
        <v>2709</v>
      </c>
    </row>
    <row r="83" spans="2:4" customFormat="1" hidden="1" outlineLevel="1" x14ac:dyDescent="0.2">
      <c r="B83" s="7" t="s">
        <v>2710</v>
      </c>
      <c r="D83" t="s">
        <v>2711</v>
      </c>
    </row>
    <row r="84" spans="2:4" customFormat="1" hidden="1" outlineLevel="1" x14ac:dyDescent="0.2">
      <c r="B84" t="s">
        <v>2712</v>
      </c>
      <c r="C84" t="s">
        <v>2713</v>
      </c>
      <c r="D84" t="s">
        <v>2714</v>
      </c>
    </row>
    <row r="85" spans="2:4" customFormat="1" hidden="1" outlineLevel="1" x14ac:dyDescent="0.2">
      <c r="C85" t="s">
        <v>2715</v>
      </c>
      <c r="D85" t="s">
        <v>2716</v>
      </c>
    </row>
    <row r="86" spans="2:4" customFormat="1" hidden="1" outlineLevel="1" x14ac:dyDescent="0.2">
      <c r="B86" t="s">
        <v>2717</v>
      </c>
      <c r="D86" t="s">
        <v>2718</v>
      </c>
    </row>
    <row r="87" spans="2:4" customFormat="1" hidden="1" outlineLevel="1" x14ac:dyDescent="0.2">
      <c r="B87" t="s">
        <v>2719</v>
      </c>
      <c r="C87" t="s">
        <v>2720</v>
      </c>
      <c r="D87" t="s">
        <v>2721</v>
      </c>
    </row>
    <row r="88" spans="2:4" customFormat="1" hidden="1" outlineLevel="1" x14ac:dyDescent="0.2">
      <c r="D88" t="s">
        <v>2722</v>
      </c>
    </row>
    <row r="89" spans="2:4" customFormat="1" hidden="1" outlineLevel="1" x14ac:dyDescent="0.2"/>
    <row r="90" spans="2:4" customFormat="1" hidden="1" outlineLevel="1" x14ac:dyDescent="0.2">
      <c r="C90" s="9" t="s">
        <v>2723</v>
      </c>
    </row>
    <row r="91" spans="2:4" customFormat="1" hidden="1" outlineLevel="1" x14ac:dyDescent="0.2"/>
    <row r="92" spans="2:4" customFormat="1" hidden="1" outlineLevel="1" x14ac:dyDescent="0.2"/>
    <row r="93" spans="2:4" customFormat="1" hidden="1" outlineLevel="1" x14ac:dyDescent="0.2">
      <c r="B93" s="7" t="s">
        <v>2724</v>
      </c>
    </row>
    <row r="94" spans="2:4" customFormat="1" hidden="1" outlineLevel="1" x14ac:dyDescent="0.2"/>
    <row r="95" spans="2:4" customFormat="1" hidden="1" outlineLevel="1" x14ac:dyDescent="0.2"/>
    <row r="96" spans="2:4" customFormat="1" hidden="1" outlineLevel="1" x14ac:dyDescent="0.2"/>
    <row r="97" spans="2:2" customFormat="1" hidden="1" outlineLevel="1" x14ac:dyDescent="0.2"/>
    <row r="98" spans="2:2" customFormat="1" hidden="1" outlineLevel="1" x14ac:dyDescent="0.2"/>
    <row r="99" spans="2:2" customFormat="1" hidden="1" outlineLevel="1" x14ac:dyDescent="0.2"/>
    <row r="100" spans="2:2" customFormat="1" hidden="1" outlineLevel="1" x14ac:dyDescent="0.2"/>
    <row r="101" spans="2:2" customFormat="1" hidden="1" outlineLevel="1" x14ac:dyDescent="0.2">
      <c r="B101" s="7" t="s">
        <v>945</v>
      </c>
    </row>
    <row r="102" spans="2:2" customFormat="1" hidden="1" outlineLevel="1" x14ac:dyDescent="0.2"/>
    <row r="103" spans="2:2" customFormat="1" hidden="1" outlineLevel="1" x14ac:dyDescent="0.2"/>
    <row r="104" spans="2:2" customFormat="1" hidden="1" outlineLevel="1" x14ac:dyDescent="0.2">
      <c r="B104" t="s">
        <v>2725</v>
      </c>
    </row>
    <row r="105" spans="2:2" customFormat="1" hidden="1" outlineLevel="1" x14ac:dyDescent="0.2">
      <c r="B105" t="s">
        <v>2726</v>
      </c>
    </row>
    <row r="106" spans="2:2" customFormat="1" hidden="1" outlineLevel="1" x14ac:dyDescent="0.2"/>
    <row r="107" spans="2:2" customFormat="1" hidden="1" outlineLevel="1" x14ac:dyDescent="0.2"/>
    <row r="108" spans="2:2" customFormat="1" hidden="1" outlineLevel="1" x14ac:dyDescent="0.2"/>
    <row r="109" spans="2:2" customFormat="1" hidden="1" outlineLevel="1" x14ac:dyDescent="0.2"/>
    <row r="110" spans="2:2" customFormat="1" hidden="1" outlineLevel="1" x14ac:dyDescent="0.2">
      <c r="B110" t="s">
        <v>2727</v>
      </c>
    </row>
    <row r="111" spans="2:2" customFormat="1" hidden="1" outlineLevel="1" x14ac:dyDescent="0.2">
      <c r="B111" t="s">
        <v>2668</v>
      </c>
    </row>
    <row r="112" spans="2:2" customFormat="1" hidden="1" outlineLevel="1" x14ac:dyDescent="0.2">
      <c r="B112" t="s">
        <v>2728</v>
      </c>
    </row>
    <row r="113" spans="2:2" customFormat="1" hidden="1" outlineLevel="1" x14ac:dyDescent="0.2">
      <c r="B113" t="s">
        <v>2729</v>
      </c>
    </row>
    <row r="114" spans="2:2" customFormat="1" hidden="1" outlineLevel="1" x14ac:dyDescent="0.2">
      <c r="B114" t="s">
        <v>2730</v>
      </c>
    </row>
    <row r="115" spans="2:2" customFormat="1" hidden="1" outlineLevel="1" x14ac:dyDescent="0.2">
      <c r="B115" t="s">
        <v>2731</v>
      </c>
    </row>
    <row r="116" spans="2:2" customFormat="1" hidden="1" outlineLevel="1" x14ac:dyDescent="0.2">
      <c r="B116" t="s">
        <v>7</v>
      </c>
    </row>
    <row r="117" spans="2:2" customFormat="1" hidden="1" outlineLevel="1" x14ac:dyDescent="0.2">
      <c r="B117" t="s">
        <v>2732</v>
      </c>
    </row>
    <row r="118" spans="2:2" customFormat="1" hidden="1" outlineLevel="1" x14ac:dyDescent="0.2"/>
    <row r="119" spans="2:2" customFormat="1" hidden="1" outlineLevel="1" x14ac:dyDescent="0.2"/>
    <row r="120" spans="2:2" customFormat="1" hidden="1" outlineLevel="1" x14ac:dyDescent="0.2"/>
    <row r="121" spans="2:2" customFormat="1" hidden="1" outlineLevel="1" x14ac:dyDescent="0.2">
      <c r="B121" t="s">
        <v>2733</v>
      </c>
    </row>
    <row r="122" spans="2:2" customFormat="1" hidden="1" outlineLevel="1" x14ac:dyDescent="0.2">
      <c r="B122" t="s">
        <v>2734</v>
      </c>
    </row>
    <row r="123" spans="2:2" customFormat="1" hidden="1" outlineLevel="1" x14ac:dyDescent="0.2"/>
    <row r="124" spans="2:2" customFormat="1" collapsed="1" x14ac:dyDescent="0.2"/>
    <row r="125" spans="2:2" customFormat="1" x14ac:dyDescent="0.2"/>
    <row r="126" spans="2:2" customFormat="1" x14ac:dyDescent="0.2"/>
    <row r="127" spans="2:2" customFormat="1" x14ac:dyDescent="0.2"/>
    <row r="128" spans="2:2" customFormat="1" x14ac:dyDescent="0.2"/>
  </sheetData>
  <autoFilter ref="A6:M43" xr:uid="{E8717C6E-78FA-EB49-835F-E209266A5724}"/>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EC2B9-1B19-AF42-98FD-69262431A958}">
  <dimension ref="B5:V110"/>
  <sheetViews>
    <sheetView showGridLines="0" topLeftCell="D1" workbookViewId="0">
      <selection activeCell="N11" sqref="N11"/>
    </sheetView>
  </sheetViews>
  <sheetFormatPr baseColWidth="10" defaultRowHeight="16" x14ac:dyDescent="0.2"/>
  <cols>
    <col min="1" max="1" width="10.83203125" style="4"/>
    <col min="2" max="2" width="28" style="4" bestFit="1" customWidth="1"/>
    <col min="3" max="3" width="28" style="4" customWidth="1"/>
    <col min="4" max="4" width="112.83203125" style="4" customWidth="1"/>
    <col min="5" max="5" width="23.5" style="4" customWidth="1"/>
    <col min="6" max="6" width="15.1640625" style="33" bestFit="1" customWidth="1"/>
    <col min="7" max="7" width="22.5" style="33" bestFit="1" customWidth="1"/>
    <col min="8" max="8" width="16.33203125" style="30" customWidth="1"/>
    <col min="9" max="9" width="31.33203125" style="30" customWidth="1"/>
    <col min="10" max="10" width="47" style="5" bestFit="1" customWidth="1"/>
    <col min="11" max="11" width="14.5" style="4" bestFit="1" customWidth="1"/>
    <col min="12" max="12" width="7.6640625" style="4" hidden="1" customWidth="1"/>
    <col min="13" max="13" width="21.5" style="4" hidden="1" customWidth="1"/>
    <col min="14" max="16384" width="10.83203125" style="4"/>
  </cols>
  <sheetData>
    <row r="5" spans="2:22" ht="27" customHeight="1" x14ac:dyDescent="0.2">
      <c r="B5" s="26" t="s">
        <v>992</v>
      </c>
      <c r="C5" s="26" t="s">
        <v>1157</v>
      </c>
      <c r="D5" s="26" t="s">
        <v>993</v>
      </c>
      <c r="E5" s="26" t="s">
        <v>994</v>
      </c>
      <c r="F5" s="27" t="s">
        <v>995</v>
      </c>
      <c r="G5" s="27" t="s">
        <v>996</v>
      </c>
      <c r="H5" s="28" t="s">
        <v>997</v>
      </c>
      <c r="I5" s="28" t="s">
        <v>998</v>
      </c>
      <c r="J5" s="28" t="s">
        <v>999</v>
      </c>
      <c r="K5" s="28" t="s">
        <v>1000</v>
      </c>
      <c r="L5" s="26" t="s">
        <v>1001</v>
      </c>
      <c r="M5" s="26" t="s">
        <v>1002</v>
      </c>
    </row>
    <row r="6" spans="2:22" ht="33" customHeight="1" x14ac:dyDescent="0.2">
      <c r="B6" s="15" t="s">
        <v>828</v>
      </c>
      <c r="C6" s="50"/>
      <c r="D6" s="25" t="s">
        <v>1003</v>
      </c>
      <c r="E6" s="24" t="s">
        <v>530</v>
      </c>
      <c r="F6" s="29">
        <f>12729.18</f>
        <v>12729.18</v>
      </c>
      <c r="G6" s="29">
        <v>1000</v>
      </c>
      <c r="H6" s="30">
        <f>(F6-G6)/55</f>
        <v>213.25781818181818</v>
      </c>
      <c r="I6" s="31">
        <f>SUMIF('Planif 2025'!$F:$F,'Registre des Devis'!B6,'Planif 2025'!$Z:$Z)</f>
        <v>0</v>
      </c>
      <c r="J6" s="32" t="s">
        <v>1004</v>
      </c>
      <c r="K6" s="4" t="s">
        <v>1005</v>
      </c>
      <c r="L6" s="25"/>
      <c r="M6" s="25"/>
      <c r="V6" s="4" t="s">
        <v>1006</v>
      </c>
    </row>
    <row r="7" spans="2:22" ht="23" customHeight="1" x14ac:dyDescent="0.2">
      <c r="B7" s="15" t="s">
        <v>1007</v>
      </c>
      <c r="C7" s="50"/>
      <c r="D7" s="25" t="s">
        <v>1008</v>
      </c>
      <c r="E7" s="15" t="s">
        <v>1009</v>
      </c>
      <c r="F7" s="29">
        <v>9527.27027027027</v>
      </c>
      <c r="G7" s="29"/>
      <c r="H7" s="31"/>
      <c r="I7" s="31">
        <f>SUMIF('Planif 2025'!$F:$F,'Registre des Devis'!B7,'Planif 2025'!$Z:$Z)</f>
        <v>0</v>
      </c>
      <c r="J7" s="5" t="s">
        <v>1010</v>
      </c>
      <c r="L7" s="25"/>
      <c r="M7" s="25"/>
    </row>
    <row r="8" spans="2:22" ht="23" customHeight="1" x14ac:dyDescent="0.2">
      <c r="B8" s="15" t="s">
        <v>865</v>
      </c>
      <c r="C8" s="50"/>
      <c r="D8" s="25" t="s">
        <v>1011</v>
      </c>
      <c r="E8" s="24" t="s">
        <v>680</v>
      </c>
      <c r="F8" s="33">
        <v>7200</v>
      </c>
      <c r="G8" s="29">
        <v>1000</v>
      </c>
      <c r="H8" s="30">
        <f>(F8-G8)/55</f>
        <v>112.72727272727273</v>
      </c>
      <c r="I8" s="31">
        <f>SUMIF('Planif 2025'!$F:$F,'Registre des Devis'!B8,'Planif 2025'!$Z:$Z)</f>
        <v>133.5</v>
      </c>
      <c r="J8" s="32" t="s">
        <v>1012</v>
      </c>
      <c r="K8" s="4" t="s">
        <v>1005</v>
      </c>
      <c r="L8" s="25"/>
      <c r="M8" s="25"/>
    </row>
    <row r="9" spans="2:22" ht="23" customHeight="1" x14ac:dyDescent="0.2">
      <c r="D9" s="25" t="s">
        <v>1013</v>
      </c>
      <c r="E9" s="24" t="s">
        <v>126</v>
      </c>
      <c r="F9" s="29">
        <v>8060</v>
      </c>
      <c r="H9" s="31"/>
      <c r="I9" s="31">
        <f>SUMIF('Planif 2025'!$F:$F,'Registre des Devis'!B9,'Planif 2025'!$Z:$Z)</f>
        <v>0</v>
      </c>
      <c r="L9" s="25"/>
      <c r="M9" s="25"/>
    </row>
    <row r="10" spans="2:22" ht="23" customHeight="1" x14ac:dyDescent="0.2">
      <c r="B10" s="51" t="s">
        <v>1166</v>
      </c>
      <c r="C10" s="51" t="s">
        <v>1162</v>
      </c>
      <c r="D10" s="25" t="s">
        <v>1014</v>
      </c>
      <c r="E10" s="24" t="s">
        <v>858</v>
      </c>
      <c r="F10" s="29">
        <v>5001.58</v>
      </c>
      <c r="G10" s="29">
        <v>350</v>
      </c>
      <c r="H10" s="31">
        <f>+(F10-G10)/55</f>
        <v>84.574181818181813</v>
      </c>
      <c r="I10" s="31">
        <f>SUMIF('Planif 2025'!$F:$F,'Registre des Devis'!B10,'Planif 2025'!$Z:$Z)</f>
        <v>60</v>
      </c>
      <c r="L10" s="25"/>
      <c r="M10" s="25"/>
    </row>
    <row r="11" spans="2:22" ht="23" customHeight="1" x14ac:dyDescent="0.2">
      <c r="B11" s="51" t="s">
        <v>1167</v>
      </c>
      <c r="C11" s="51" t="s">
        <v>1163</v>
      </c>
      <c r="D11" s="25" t="s">
        <v>1164</v>
      </c>
      <c r="E11" s="24" t="s">
        <v>858</v>
      </c>
      <c r="F11" s="29">
        <v>663.48</v>
      </c>
      <c r="G11" s="29"/>
      <c r="H11" s="31">
        <v>12</v>
      </c>
      <c r="I11" s="31"/>
      <c r="L11" s="25"/>
      <c r="M11" s="25"/>
    </row>
    <row r="12" spans="2:22" ht="17" x14ac:dyDescent="0.2">
      <c r="D12" s="25" t="s">
        <v>1015</v>
      </c>
      <c r="E12" s="24" t="s">
        <v>857</v>
      </c>
      <c r="F12" s="29">
        <f t="shared" ref="F12:F14" si="0">55*H12</f>
        <v>220</v>
      </c>
      <c r="G12" s="29"/>
      <c r="H12" s="31">
        <v>4</v>
      </c>
      <c r="I12" s="31">
        <f>SUMIF('Planif 2025'!$F:$F,'Registre des Devis'!B12,'Planif 2025'!$Z:$Z)</f>
        <v>0</v>
      </c>
      <c r="L12" s="25"/>
      <c r="M12" s="25"/>
    </row>
    <row r="13" spans="2:22" ht="17" x14ac:dyDescent="0.2">
      <c r="D13" s="25" t="s">
        <v>1016</v>
      </c>
      <c r="E13" s="24" t="s">
        <v>857</v>
      </c>
      <c r="F13" s="29">
        <f t="shared" si="0"/>
        <v>110</v>
      </c>
      <c r="G13" s="29"/>
      <c r="H13" s="31">
        <v>2</v>
      </c>
      <c r="I13" s="31">
        <f>SUMIF('Planif 2025'!$F:$F,'Registre des Devis'!B13,'Planif 2025'!$Z:$Z)</f>
        <v>0</v>
      </c>
      <c r="J13" s="5" t="s">
        <v>1017</v>
      </c>
      <c r="L13" s="25"/>
      <c r="M13" s="25"/>
    </row>
    <row r="14" spans="2:22" ht="17" x14ac:dyDescent="0.2">
      <c r="D14" s="25" t="s">
        <v>853</v>
      </c>
      <c r="E14" s="24" t="s">
        <v>857</v>
      </c>
      <c r="F14" s="29">
        <f t="shared" si="0"/>
        <v>82.5</v>
      </c>
      <c r="G14" s="29"/>
      <c r="H14" s="31">
        <v>1.5</v>
      </c>
      <c r="I14" s="31">
        <f>SUMIF('Planif 2025'!$F:$F,'Registre des Devis'!B14,'Planif 2025'!$Z:$Z)</f>
        <v>0</v>
      </c>
      <c r="L14" s="25"/>
      <c r="M14" s="25"/>
    </row>
    <row r="15" spans="2:22" ht="17" x14ac:dyDescent="0.2">
      <c r="B15" s="24" t="s">
        <v>827</v>
      </c>
      <c r="C15" s="24"/>
      <c r="D15" s="25" t="s">
        <v>1018</v>
      </c>
      <c r="E15" s="24" t="s">
        <v>530</v>
      </c>
      <c r="F15" s="29">
        <v>4200</v>
      </c>
      <c r="G15" s="29"/>
      <c r="H15" s="31">
        <v>120</v>
      </c>
      <c r="I15" s="31">
        <f>SUMIF('Planif 2025'!$F:$F,'Registre des Devis'!B15,'Planif 2025'!$Z:$Z)</f>
        <v>172</v>
      </c>
      <c r="L15" s="25"/>
      <c r="M15" s="25"/>
    </row>
    <row r="16" spans="2:22" ht="17" x14ac:dyDescent="0.2">
      <c r="B16" s="24" t="s">
        <v>915</v>
      </c>
      <c r="C16" s="24"/>
      <c r="D16" s="25" t="s">
        <v>1019</v>
      </c>
      <c r="E16" s="24" t="s">
        <v>530</v>
      </c>
      <c r="F16" s="29">
        <f>1081/1.08</f>
        <v>1000.9259259259259</v>
      </c>
      <c r="G16" s="29">
        <v>350</v>
      </c>
      <c r="H16" s="31">
        <f>+(F16-G16)/55</f>
        <v>11.835016835016834</v>
      </c>
      <c r="I16" s="31">
        <f>SUMIF('Planif 2025'!$F:$F,'Registre des Devis'!B16,'Planif 2025'!$Z:$Z)</f>
        <v>0</v>
      </c>
      <c r="J16" s="32" t="s">
        <v>1020</v>
      </c>
      <c r="K16" s="4" t="s">
        <v>1005</v>
      </c>
      <c r="L16" s="25" t="s">
        <v>1021</v>
      </c>
      <c r="M16" s="25"/>
    </row>
    <row r="17" spans="2:13" ht="23" customHeight="1" x14ac:dyDescent="0.2">
      <c r="B17" s="24" t="s">
        <v>911</v>
      </c>
      <c r="C17" s="24"/>
      <c r="D17" s="25" t="s">
        <v>1022</v>
      </c>
      <c r="E17" s="24" t="s">
        <v>598</v>
      </c>
      <c r="F17" s="29">
        <v>18148</v>
      </c>
      <c r="G17" s="29">
        <v>1500</v>
      </c>
      <c r="H17" s="31">
        <f>(F17-G17)/50</f>
        <v>332.96</v>
      </c>
      <c r="I17" s="31">
        <f>SUMIF('Planif 2025'!$F:$F,'Registre des Devis'!B17,'Planif 2025'!$Z:$Z)</f>
        <v>9</v>
      </c>
      <c r="J17" s="32" t="s">
        <v>1023</v>
      </c>
      <c r="K17" s="4" t="s">
        <v>1005</v>
      </c>
      <c r="L17" s="25"/>
      <c r="M17" s="25"/>
    </row>
    <row r="18" spans="2:13" ht="17" x14ac:dyDescent="0.2">
      <c r="B18" s="24" t="s">
        <v>1024</v>
      </c>
      <c r="C18" s="24"/>
      <c r="D18" s="25" t="s">
        <v>1025</v>
      </c>
      <c r="E18" s="24" t="s">
        <v>795</v>
      </c>
      <c r="F18" s="29">
        <v>700</v>
      </c>
      <c r="G18" s="29"/>
      <c r="H18" s="31">
        <f>+F18/50</f>
        <v>14</v>
      </c>
      <c r="I18" s="31">
        <f>SUMIF('Planif 2025'!$F:$F,'Registre des Devis'!B18,'Planif 2025'!$Z:$Z)</f>
        <v>0</v>
      </c>
      <c r="L18" s="25" t="s">
        <v>1021</v>
      </c>
      <c r="M18" s="25"/>
    </row>
    <row r="19" spans="2:13" ht="17" x14ac:dyDescent="0.2">
      <c r="B19" s="24" t="s">
        <v>1026</v>
      </c>
      <c r="C19" s="24"/>
      <c r="D19" s="25" t="s">
        <v>1027</v>
      </c>
      <c r="E19" s="24" t="s">
        <v>856</v>
      </c>
      <c r="F19" s="29">
        <v>135</v>
      </c>
      <c r="G19" s="29"/>
      <c r="H19" s="31">
        <v>3</v>
      </c>
      <c r="I19" s="31">
        <f>SUMIF('Planif 2025'!$F:$F,'Registre des Devis'!B19,'Planif 2025'!$Z:$Z)</f>
        <v>0</v>
      </c>
      <c r="L19" s="25" t="s">
        <v>1021</v>
      </c>
      <c r="M19" s="25"/>
    </row>
    <row r="20" spans="2:13" ht="17" x14ac:dyDescent="0.2">
      <c r="B20" s="24" t="s">
        <v>830</v>
      </c>
      <c r="C20" s="24"/>
      <c r="D20" s="25" t="s">
        <v>1028</v>
      </c>
      <c r="E20" s="24" t="s">
        <v>126</v>
      </c>
      <c r="F20" s="29">
        <v>8060</v>
      </c>
      <c r="G20" s="29">
        <v>950</v>
      </c>
      <c r="H20" s="31">
        <f>+(F20-G20)/55</f>
        <v>129.27272727272728</v>
      </c>
      <c r="I20" s="31">
        <f>SUMIF('Planif 2025'!$F:$F,'Registre des Devis'!B20,'Planif 2025'!$Z:$Z)</f>
        <v>72</v>
      </c>
      <c r="L20" s="25"/>
      <c r="M20" s="25"/>
    </row>
    <row r="21" spans="2:13" ht="34" customHeight="1" x14ac:dyDescent="0.2">
      <c r="B21" s="168" t="s">
        <v>861</v>
      </c>
      <c r="C21" s="47"/>
      <c r="D21" s="34" t="s">
        <v>1029</v>
      </c>
      <c r="E21" s="35" t="s">
        <v>856</v>
      </c>
      <c r="F21" s="36">
        <v>22469.9</v>
      </c>
      <c r="G21" s="170">
        <f>2*380+320+225</f>
        <v>1305</v>
      </c>
      <c r="H21" s="172">
        <f>+(F21+F22-G21)/45</f>
        <v>704.18888888888887</v>
      </c>
      <c r="I21" s="172">
        <f>SUMIF('Planif 2025'!$F:$F,'Registre des Devis'!B21,'Planif 2025'!$Z:$Z)</f>
        <v>728</v>
      </c>
      <c r="J21" s="32"/>
      <c r="L21" s="25"/>
      <c r="M21" s="25"/>
    </row>
    <row r="22" spans="2:13" ht="34" x14ac:dyDescent="0.2">
      <c r="B22" s="169"/>
      <c r="C22" s="49"/>
      <c r="D22" s="34" t="s">
        <v>1030</v>
      </c>
      <c r="E22" s="35" t="s">
        <v>856</v>
      </c>
      <c r="F22" s="36">
        <v>10523.6</v>
      </c>
      <c r="G22" s="171"/>
      <c r="H22" s="173"/>
      <c r="I22" s="173">
        <f>SUMIF('Planif 2025'!$F:$F,'Registre des Devis'!B22,'Planif 2025'!$Z:$Z)</f>
        <v>0</v>
      </c>
      <c r="L22" s="25"/>
      <c r="M22" s="25"/>
    </row>
    <row r="23" spans="2:13" ht="51" customHeight="1" x14ac:dyDescent="0.2">
      <c r="B23" s="168" t="s">
        <v>860</v>
      </c>
      <c r="C23" s="47"/>
      <c r="D23" s="37" t="s">
        <v>1031</v>
      </c>
      <c r="E23" s="38" t="s">
        <v>1032</v>
      </c>
      <c r="F23" s="39">
        <v>20866.7</v>
      </c>
      <c r="G23" s="174"/>
      <c r="H23" s="176">
        <f>(F23+F24)/50</f>
        <v>476.37400000000002</v>
      </c>
      <c r="I23" s="176">
        <f>SUMIF('Planif 2025'!$F:$F,'Registre des Devis'!B23,'Planif 2025'!$Z:$Z)</f>
        <v>0</v>
      </c>
      <c r="L23" s="25"/>
      <c r="M23" s="25"/>
    </row>
    <row r="24" spans="2:13" ht="34" customHeight="1" x14ac:dyDescent="0.2">
      <c r="B24" s="169"/>
      <c r="C24" s="49"/>
      <c r="D24" s="37" t="s">
        <v>556</v>
      </c>
      <c r="E24" s="38" t="s">
        <v>1032</v>
      </c>
      <c r="F24" s="39">
        <v>2952</v>
      </c>
      <c r="G24" s="175"/>
      <c r="H24" s="177"/>
      <c r="I24" s="177">
        <f>SUMIF('Planif 2025'!$F:$F,'Registre des Devis'!B24,'Planif 2025'!$Z:$Z)</f>
        <v>0</v>
      </c>
      <c r="L24" s="25"/>
      <c r="M24" s="25"/>
    </row>
    <row r="25" spans="2:13" ht="34" customHeight="1" x14ac:dyDescent="0.2">
      <c r="B25" s="15" t="s">
        <v>1033</v>
      </c>
      <c r="C25" s="50"/>
      <c r="D25" s="37" t="s">
        <v>1034</v>
      </c>
      <c r="E25" s="38" t="s">
        <v>1032</v>
      </c>
      <c r="F25" s="39">
        <v>1620</v>
      </c>
      <c r="G25" s="40"/>
      <c r="H25" s="41">
        <f>+F25/45</f>
        <v>36</v>
      </c>
      <c r="I25" s="42">
        <f>SUMIF('Planif 2025'!$F:$F,'Registre des Devis'!B25,'Planif 2025'!$Z:$Z)</f>
        <v>0</v>
      </c>
      <c r="L25" s="25"/>
      <c r="M25" s="25"/>
    </row>
    <row r="26" spans="2:13" ht="34" customHeight="1" x14ac:dyDescent="0.2">
      <c r="B26" s="15" t="s">
        <v>829</v>
      </c>
      <c r="C26" s="50"/>
      <c r="D26" s="37" t="s">
        <v>1035</v>
      </c>
      <c r="E26" s="38" t="s">
        <v>1032</v>
      </c>
      <c r="F26" s="39">
        <v>6873</v>
      </c>
      <c r="G26" s="40">
        <v>1000</v>
      </c>
      <c r="H26" s="41">
        <f>+(F26-G26)/55</f>
        <v>106.78181818181818</v>
      </c>
      <c r="I26" s="42">
        <f>SUMIF('Planif 2025'!$F:$F,'Registre des Devis'!B26,'Planif 2025'!$Z:$Z)</f>
        <v>0</v>
      </c>
      <c r="J26" s="32" t="s">
        <v>1036</v>
      </c>
      <c r="K26" s="4" t="s">
        <v>1005</v>
      </c>
      <c r="L26" s="25"/>
      <c r="M26" s="25"/>
    </row>
    <row r="27" spans="2:13" ht="17" x14ac:dyDescent="0.2">
      <c r="B27" s="24" t="s">
        <v>1037</v>
      </c>
      <c r="C27" s="24"/>
      <c r="D27" s="25" t="s">
        <v>1038</v>
      </c>
      <c r="E27" s="24" t="s">
        <v>624</v>
      </c>
      <c r="F27" s="29">
        <v>350</v>
      </c>
      <c r="G27" s="29"/>
      <c r="H27" s="31">
        <f>+F27/50</f>
        <v>7</v>
      </c>
      <c r="I27" s="31">
        <f>SUMIF('Planif 2025'!$F:$F,'Registre des Devis'!B27,'Planif 2025'!$Z:$Z)</f>
        <v>3</v>
      </c>
      <c r="L27" s="25" t="s">
        <v>1021</v>
      </c>
      <c r="M27" s="25" t="s">
        <v>1021</v>
      </c>
    </row>
    <row r="28" spans="2:13" ht="17" x14ac:dyDescent="0.2">
      <c r="B28" s="24" t="s">
        <v>1039</v>
      </c>
      <c r="C28" s="24"/>
      <c r="D28" s="25" t="s">
        <v>1040</v>
      </c>
      <c r="E28" s="24" t="s">
        <v>1041</v>
      </c>
      <c r="F28" s="29">
        <v>388.5</v>
      </c>
      <c r="G28" s="29"/>
      <c r="H28" s="31">
        <v>9</v>
      </c>
      <c r="I28" s="31">
        <f>SUMIF('Planif 2025'!$F:$F,'Registre des Devis'!B28,'Planif 2025'!$Z:$Z)</f>
        <v>0</v>
      </c>
      <c r="L28" s="25"/>
      <c r="M28" s="25"/>
    </row>
    <row r="29" spans="2:13" ht="17" x14ac:dyDescent="0.2">
      <c r="B29" s="24" t="s">
        <v>1042</v>
      </c>
      <c r="C29" s="24"/>
      <c r="D29" s="25" t="s">
        <v>1043</v>
      </c>
      <c r="E29" s="24" t="s">
        <v>528</v>
      </c>
      <c r="F29" s="29">
        <v>320</v>
      </c>
      <c r="G29" s="29"/>
      <c r="H29" s="31">
        <f>+F29/50</f>
        <v>6.4</v>
      </c>
      <c r="I29" s="31">
        <f>SUMIF('Planif 2025'!$F:$F,'Registre des Devis'!B29,'Planif 2025'!$Z:$Z)</f>
        <v>0</v>
      </c>
      <c r="L29" s="25"/>
      <c r="M29" s="25"/>
    </row>
    <row r="30" spans="2:13" ht="51" customHeight="1" x14ac:dyDescent="0.2">
      <c r="B30" s="168" t="s">
        <v>863</v>
      </c>
      <c r="C30" s="47"/>
      <c r="D30" s="43" t="s">
        <v>1044</v>
      </c>
      <c r="E30" s="44" t="s">
        <v>795</v>
      </c>
      <c r="F30" s="45">
        <v>6364.8</v>
      </c>
      <c r="G30" s="45"/>
      <c r="H30" s="179">
        <f>+(F30+F31+F32)/55</f>
        <v>183.75454545454545</v>
      </c>
      <c r="I30" s="179">
        <f>SUMIF('Planif 2025'!$F:$F,'Registre des Devis'!B30,'Planif 2025'!$Z:$Z)</f>
        <v>142.75</v>
      </c>
      <c r="L30" s="25"/>
      <c r="M30" s="25"/>
    </row>
    <row r="31" spans="2:13" ht="17" x14ac:dyDescent="0.2">
      <c r="B31" s="178"/>
      <c r="C31" s="48"/>
      <c r="D31" s="43" t="s">
        <v>1045</v>
      </c>
      <c r="E31" s="44" t="s">
        <v>795</v>
      </c>
      <c r="F31" s="45">
        <v>1981.7</v>
      </c>
      <c r="G31" s="45"/>
      <c r="H31" s="180"/>
      <c r="I31" s="180"/>
      <c r="L31" s="25"/>
      <c r="M31" s="25"/>
    </row>
    <row r="32" spans="2:13" ht="17" x14ac:dyDescent="0.2">
      <c r="B32" s="169"/>
      <c r="C32" s="49"/>
      <c r="D32" s="43" t="s">
        <v>1046</v>
      </c>
      <c r="E32" s="44" t="s">
        <v>795</v>
      </c>
      <c r="F32" s="45">
        <v>1760</v>
      </c>
      <c r="G32" s="45"/>
      <c r="H32" s="181"/>
      <c r="I32" s="181"/>
      <c r="L32" s="25"/>
      <c r="M32" s="25"/>
    </row>
    <row r="33" spans="2:13" ht="34" x14ac:dyDescent="0.2">
      <c r="B33" s="24" t="s">
        <v>862</v>
      </c>
      <c r="C33" s="24"/>
      <c r="D33" s="46" t="s">
        <v>1047</v>
      </c>
      <c r="E33" s="24" t="s">
        <v>530</v>
      </c>
      <c r="F33" s="29">
        <v>87.5</v>
      </c>
      <c r="G33" s="29"/>
      <c r="H33" s="31">
        <v>2.5</v>
      </c>
      <c r="I33" s="31">
        <f>SUMIF('Planif 2025'!$F:$F,'Registre des Devis'!B33,'Planif 2025'!$Z:$Z)</f>
        <v>2.5</v>
      </c>
      <c r="L33" s="25"/>
      <c r="M33" s="25"/>
    </row>
    <row r="34" spans="2:13" ht="17" x14ac:dyDescent="0.2">
      <c r="B34" s="24" t="s">
        <v>1048</v>
      </c>
      <c r="C34" s="24"/>
      <c r="D34" s="25" t="s">
        <v>1049</v>
      </c>
      <c r="E34" s="24" t="s">
        <v>1050</v>
      </c>
      <c r="F34" s="29">
        <v>770</v>
      </c>
      <c r="G34" s="29"/>
      <c r="H34" s="31">
        <f>+F34/50</f>
        <v>15.4</v>
      </c>
      <c r="I34" s="31">
        <f>SUMIF('Planif 2025'!$F:$F,'Registre des Devis'!B34,'Planif 2025'!$Z:$Z)</f>
        <v>0</v>
      </c>
      <c r="L34" s="25"/>
      <c r="M34" s="25"/>
    </row>
    <row r="35" spans="2:13" ht="17" x14ac:dyDescent="0.2">
      <c r="B35" s="24" t="s">
        <v>635</v>
      </c>
      <c r="C35" s="24"/>
      <c r="D35" s="25" t="s">
        <v>1051</v>
      </c>
      <c r="E35" s="24" t="s">
        <v>1052</v>
      </c>
      <c r="F35" s="29">
        <v>165</v>
      </c>
      <c r="G35" s="29"/>
      <c r="H35" s="31">
        <f>+F35/55</f>
        <v>3</v>
      </c>
      <c r="I35" s="31">
        <f>SUMIF('Planif 2025'!$F:$F,'Registre des Devis'!B35,'Planif 2025'!$Z:$Z)</f>
        <v>5.5</v>
      </c>
      <c r="L35" s="25" t="s">
        <v>1053</v>
      </c>
      <c r="M35" s="25" t="s">
        <v>1053</v>
      </c>
    </row>
    <row r="36" spans="2:13" ht="17" x14ac:dyDescent="0.2">
      <c r="B36" s="24" t="s">
        <v>633</v>
      </c>
      <c r="C36" s="24"/>
      <c r="D36" s="25" t="s">
        <v>1054</v>
      </c>
      <c r="E36" s="24" t="s">
        <v>1052</v>
      </c>
      <c r="F36" s="29">
        <v>80</v>
      </c>
      <c r="G36" s="29"/>
      <c r="H36" s="31">
        <v>1.5</v>
      </c>
      <c r="I36" s="31">
        <f>SUMIF('Planif 2025'!$F:$F,'Registre des Devis'!B36,'Planif 2025'!$Z:$Z)</f>
        <v>6.5</v>
      </c>
      <c r="L36" s="25" t="s">
        <v>1053</v>
      </c>
      <c r="M36" s="25" t="s">
        <v>1053</v>
      </c>
    </row>
    <row r="37" spans="2:13" ht="17" x14ac:dyDescent="0.2">
      <c r="B37" s="24" t="s">
        <v>1055</v>
      </c>
      <c r="C37" s="24"/>
      <c r="D37" s="25" t="s">
        <v>1056</v>
      </c>
      <c r="E37" s="24" t="s">
        <v>1052</v>
      </c>
      <c r="F37" s="29">
        <v>2850</v>
      </c>
      <c r="G37" s="29"/>
      <c r="H37" s="31">
        <f>+F37/50</f>
        <v>57</v>
      </c>
      <c r="I37" s="31">
        <f>SUMIF('Planif 2025'!$F:$F,'Registre des Devis'!B37,'Planif 2025'!$Z:$Z)</f>
        <v>0</v>
      </c>
      <c r="L37" s="25" t="s">
        <v>1057</v>
      </c>
      <c r="M37" s="25"/>
    </row>
    <row r="38" spans="2:13" ht="17" x14ac:dyDescent="0.2">
      <c r="B38" s="24" t="s">
        <v>1058</v>
      </c>
      <c r="C38" s="24"/>
      <c r="D38" s="25" t="s">
        <v>1059</v>
      </c>
      <c r="E38" s="24" t="s">
        <v>1052</v>
      </c>
      <c r="F38" s="29">
        <v>440</v>
      </c>
      <c r="G38" s="29"/>
      <c r="H38" s="31">
        <f>+F38/50</f>
        <v>8.8000000000000007</v>
      </c>
      <c r="I38" s="31">
        <f>SUMIF('Planif 2025'!$F:$F,'Registre des Devis'!B38,'Planif 2025'!$Z:$Z)</f>
        <v>0</v>
      </c>
      <c r="L38" s="25" t="s">
        <v>1057</v>
      </c>
      <c r="M38" s="25"/>
    </row>
    <row r="39" spans="2:13" ht="34" x14ac:dyDescent="0.2">
      <c r="B39" s="24" t="s">
        <v>1060</v>
      </c>
      <c r="C39" s="24"/>
      <c r="D39" s="46" t="s">
        <v>1061</v>
      </c>
      <c r="E39" s="24" t="s">
        <v>126</v>
      </c>
      <c r="F39" s="29">
        <v>80</v>
      </c>
      <c r="G39" s="29"/>
      <c r="H39" s="31">
        <v>1.5</v>
      </c>
      <c r="I39" s="31">
        <f>SUMIF('Planif 2025'!$F:$F,'Registre des Devis'!B39,'Planif 2025'!$Z:$Z)</f>
        <v>7</v>
      </c>
      <c r="L39" s="25" t="s">
        <v>1053</v>
      </c>
      <c r="M39" s="25"/>
    </row>
    <row r="40" spans="2:13" ht="17" x14ac:dyDescent="0.2">
      <c r="B40" s="24" t="s">
        <v>1062</v>
      </c>
      <c r="C40" s="24"/>
      <c r="D40" s="25" t="s">
        <v>1063</v>
      </c>
      <c r="E40" s="24" t="s">
        <v>530</v>
      </c>
      <c r="F40" s="29">
        <v>1400</v>
      </c>
      <c r="G40" s="29"/>
      <c r="H40" s="31">
        <v>40</v>
      </c>
      <c r="I40" s="31">
        <f>SUMIF('Planif 2025'!$F:$F,'Registre des Devis'!B40,'Planif 2025'!$Z:$Z)</f>
        <v>0</v>
      </c>
      <c r="L40" s="25" t="s">
        <v>1053</v>
      </c>
      <c r="M40" s="25"/>
    </row>
    <row r="41" spans="2:13" ht="51" x14ac:dyDescent="0.2">
      <c r="B41" s="24" t="s">
        <v>1064</v>
      </c>
      <c r="C41" s="24"/>
      <c r="D41" s="46" t="s">
        <v>1065</v>
      </c>
      <c r="E41" s="24" t="s">
        <v>568</v>
      </c>
      <c r="F41" s="29">
        <v>1287</v>
      </c>
      <c r="G41" s="29"/>
      <c r="H41" s="31">
        <f>+F41/50</f>
        <v>25.74</v>
      </c>
      <c r="I41" s="31">
        <f>SUMIF('Planif 2025'!$F:$F,'Registre des Devis'!B41,'Planif 2025'!$Z:$Z)</f>
        <v>0</v>
      </c>
      <c r="L41" s="25"/>
      <c r="M41" s="25"/>
    </row>
    <row r="42" spans="2:13" ht="51" x14ac:dyDescent="0.2">
      <c r="B42" s="24" t="s">
        <v>1066</v>
      </c>
      <c r="C42" s="24"/>
      <c r="D42" s="46" t="s">
        <v>1067</v>
      </c>
      <c r="E42" s="24" t="s">
        <v>1068</v>
      </c>
      <c r="F42" s="29">
        <v>234</v>
      </c>
      <c r="G42" s="29"/>
      <c r="H42" s="31">
        <f>+F42/39</f>
        <v>6</v>
      </c>
      <c r="I42" s="31">
        <f>SUMIF('Planif 2025'!$F:$F,'Registre des Devis'!B42,'Planif 2025'!$Z:$Z)</f>
        <v>0</v>
      </c>
      <c r="L42" s="25"/>
      <c r="M42" s="25"/>
    </row>
    <row r="43" spans="2:13" ht="17" x14ac:dyDescent="0.2">
      <c r="B43" s="24" t="s">
        <v>1069</v>
      </c>
      <c r="C43" s="24"/>
      <c r="D43" s="25" t="s">
        <v>1070</v>
      </c>
      <c r="E43" s="24" t="s">
        <v>1071</v>
      </c>
      <c r="F43" s="29">
        <v>117</v>
      </c>
      <c r="G43" s="29"/>
      <c r="H43" s="31">
        <f>+F43/3</f>
        <v>39</v>
      </c>
      <c r="I43" s="31">
        <f>SUMIF('Planif 2025'!$F:$F,'Registre des Devis'!B43,'Planif 2025'!$Z:$Z)</f>
        <v>0</v>
      </c>
      <c r="L43" s="25" t="s">
        <v>1053</v>
      </c>
      <c r="M43" s="25" t="s">
        <v>1053</v>
      </c>
    </row>
    <row r="44" spans="2:13" ht="17" x14ac:dyDescent="0.2">
      <c r="B44" s="24" t="s">
        <v>637</v>
      </c>
      <c r="C44" s="24"/>
      <c r="D44" s="25" t="s">
        <v>1072</v>
      </c>
      <c r="E44" s="24" t="s">
        <v>1071</v>
      </c>
      <c r="F44" s="29">
        <v>195</v>
      </c>
      <c r="G44" s="29"/>
      <c r="H44" s="31">
        <v>3</v>
      </c>
      <c r="I44" s="31">
        <f>SUMIF('Planif 2025'!$F:$F,'Registre des Devis'!B44,'Planif 2025'!$Z:$Z)</f>
        <v>3</v>
      </c>
      <c r="L44" s="25" t="s">
        <v>1021</v>
      </c>
      <c r="M44" s="25" t="s">
        <v>1021</v>
      </c>
    </row>
    <row r="45" spans="2:13" ht="17" x14ac:dyDescent="0.2">
      <c r="B45" s="24" t="s">
        <v>1073</v>
      </c>
      <c r="C45" s="24"/>
      <c r="D45" s="25" t="s">
        <v>1074</v>
      </c>
      <c r="E45" s="24" t="s">
        <v>529</v>
      </c>
      <c r="F45" s="29">
        <v>70</v>
      </c>
      <c r="G45" s="29"/>
      <c r="H45" s="31">
        <v>2</v>
      </c>
      <c r="I45" s="31">
        <f>SUMIF('Planif 2025'!$F:$F,'Registre des Devis'!B45,'Planif 2025'!$Z:$Z)</f>
        <v>0</v>
      </c>
      <c r="L45" s="25" t="s">
        <v>1021</v>
      </c>
      <c r="M45" s="25" t="s">
        <v>1021</v>
      </c>
    </row>
    <row r="46" spans="2:13" ht="17" x14ac:dyDescent="0.2">
      <c r="B46" s="24" t="s">
        <v>878</v>
      </c>
      <c r="C46" s="24"/>
      <c r="D46" s="25" t="s">
        <v>876</v>
      </c>
      <c r="E46" s="24" t="s">
        <v>1075</v>
      </c>
      <c r="F46" s="29">
        <v>10017.08</v>
      </c>
      <c r="G46" s="29"/>
      <c r="H46" s="31">
        <f>+F46/50</f>
        <v>200.3416</v>
      </c>
      <c r="I46" s="31">
        <f>SUMIF('Planif 2025'!$F:$F,'Registre des Devis'!B46,'Planif 2025'!$Z:$Z)</f>
        <v>85.5</v>
      </c>
      <c r="J46" s="32" t="s">
        <v>1076</v>
      </c>
      <c r="K46" s="4" t="s">
        <v>1005</v>
      </c>
      <c r="L46" s="25"/>
      <c r="M46" s="25"/>
    </row>
    <row r="47" spans="2:13" ht="17" x14ac:dyDescent="0.2">
      <c r="B47" s="24" t="s">
        <v>643</v>
      </c>
      <c r="C47" s="24"/>
      <c r="D47" s="25" t="s">
        <v>1077</v>
      </c>
      <c r="E47" s="24" t="s">
        <v>1078</v>
      </c>
      <c r="F47" s="29">
        <v>360</v>
      </c>
      <c r="G47" s="29"/>
      <c r="H47" s="31">
        <f>+F47/50</f>
        <v>7.2</v>
      </c>
      <c r="I47" s="31">
        <f>SUMIF('Planif 2025'!$F:$F,'Registre des Devis'!B47,'Planif 2025'!$Z:$Z)</f>
        <v>6</v>
      </c>
      <c r="L47" s="25" t="s">
        <v>1021</v>
      </c>
      <c r="M47" s="25" t="s">
        <v>1021</v>
      </c>
    </row>
    <row r="48" spans="2:13" ht="68" x14ac:dyDescent="0.2">
      <c r="B48" s="24" t="s">
        <v>644</v>
      </c>
      <c r="C48" s="50"/>
      <c r="D48" s="5" t="s">
        <v>1079</v>
      </c>
      <c r="E48" s="24" t="s">
        <v>1078</v>
      </c>
      <c r="F48" s="29">
        <v>1080</v>
      </c>
      <c r="G48" s="29"/>
      <c r="H48" s="31">
        <f>+F48/50</f>
        <v>21.6</v>
      </c>
      <c r="I48" s="31">
        <f>SUMIF('Planif 2025'!$F:$F,'Registre des Devis'!B48,'Planif 2025'!$Z:$Z)</f>
        <v>0</v>
      </c>
      <c r="L48" s="25" t="s">
        <v>1021</v>
      </c>
      <c r="M48" s="25" t="s">
        <v>1021</v>
      </c>
    </row>
    <row r="49" spans="2:14" ht="17" x14ac:dyDescent="0.2">
      <c r="B49" s="24" t="s">
        <v>1080</v>
      </c>
      <c r="C49" s="24"/>
      <c r="D49" s="25" t="s">
        <v>1081</v>
      </c>
      <c r="E49" s="24" t="s">
        <v>1078</v>
      </c>
      <c r="F49" s="29">
        <v>540</v>
      </c>
      <c r="G49" s="29"/>
      <c r="H49" s="31">
        <f>+F49/50</f>
        <v>10.8</v>
      </c>
      <c r="I49" s="31">
        <f>SUMIF('Planif 2025'!$F:$F,'Registre des Devis'!B49,'Planif 2025'!$Z:$Z)</f>
        <v>0</v>
      </c>
      <c r="L49" s="25" t="s">
        <v>1021</v>
      </c>
      <c r="M49" s="25" t="s">
        <v>1021</v>
      </c>
    </row>
    <row r="50" spans="2:14" ht="51" x14ac:dyDescent="0.2">
      <c r="B50" s="24" t="s">
        <v>864</v>
      </c>
      <c r="C50" s="24"/>
      <c r="D50" s="46" t="s">
        <v>1082</v>
      </c>
      <c r="E50" s="24" t="s">
        <v>1052</v>
      </c>
      <c r="F50" s="29">
        <f>+I50*55</f>
        <v>3451.25</v>
      </c>
      <c r="G50" s="29"/>
      <c r="H50" s="31">
        <f>+F50/55</f>
        <v>62.75</v>
      </c>
      <c r="I50" s="31">
        <f>SUMIF('Planif 2025'!$F:$F,'Registre des Devis'!B50,'Planif 2025'!$Z:$Z)</f>
        <v>62.75</v>
      </c>
      <c r="J50" s="5" t="s">
        <v>1083</v>
      </c>
      <c r="K50" s="4" t="s">
        <v>1084</v>
      </c>
      <c r="L50" s="25" t="s">
        <v>1021</v>
      </c>
      <c r="M50" s="25"/>
      <c r="N50" s="4" t="s">
        <v>1085</v>
      </c>
    </row>
    <row r="51" spans="2:14" ht="17" x14ac:dyDescent="0.2">
      <c r="B51" s="24" t="s">
        <v>1086</v>
      </c>
      <c r="C51" s="24"/>
      <c r="D51" s="25" t="s">
        <v>1056</v>
      </c>
      <c r="E51" s="24" t="s">
        <v>530</v>
      </c>
      <c r="F51" s="29">
        <v>7150</v>
      </c>
      <c r="G51" s="29"/>
      <c r="H51" s="31">
        <f>+F51/50</f>
        <v>143</v>
      </c>
      <c r="I51" s="31">
        <f>SUMIF('Planif 2025'!$F:$F,'Registre des Devis'!B51,'Planif 2025'!$Z:$Z)</f>
        <v>0</v>
      </c>
      <c r="J51" s="5" t="s">
        <v>1146</v>
      </c>
      <c r="L51" s="25" t="s">
        <v>1087</v>
      </c>
      <c r="M51" s="25"/>
    </row>
    <row r="52" spans="2:14" ht="17" x14ac:dyDescent="0.2">
      <c r="B52" s="24" t="s">
        <v>1088</v>
      </c>
      <c r="C52" s="24"/>
      <c r="D52" s="25" t="s">
        <v>1089</v>
      </c>
      <c r="E52" s="24" t="s">
        <v>1041</v>
      </c>
      <c r="F52" s="29">
        <v>1480</v>
      </c>
      <c r="G52" s="29"/>
      <c r="H52" s="31">
        <v>40</v>
      </c>
      <c r="I52" s="31">
        <f>SUMIF('Planif 2025'!$F:$F,'Registre des Devis'!B52,'Planif 2025'!$Z:$Z)</f>
        <v>0</v>
      </c>
      <c r="J52" s="5" t="s">
        <v>1090</v>
      </c>
      <c r="L52" s="25"/>
      <c r="M52" s="25"/>
    </row>
    <row r="53" spans="2:14" ht="17" x14ac:dyDescent="0.2">
      <c r="B53" s="24" t="s">
        <v>1091</v>
      </c>
      <c r="C53" s="24"/>
      <c r="D53" s="25" t="s">
        <v>1092</v>
      </c>
      <c r="E53" s="24" t="s">
        <v>894</v>
      </c>
      <c r="F53" s="29">
        <v>273</v>
      </c>
      <c r="G53" s="29"/>
      <c r="H53" s="31">
        <v>6</v>
      </c>
      <c r="I53" s="31">
        <f>SUMIF('Planif 2025'!$F:$F,'Registre des Devis'!B53,'Planif 2025'!$Z:$Z)</f>
        <v>0</v>
      </c>
      <c r="L53" s="25"/>
      <c r="M53" s="25"/>
    </row>
    <row r="54" spans="2:14" ht="17" x14ac:dyDescent="0.2">
      <c r="B54" s="24" t="s">
        <v>910</v>
      </c>
      <c r="C54" s="24"/>
      <c r="D54" s="25" t="s">
        <v>1093</v>
      </c>
      <c r="E54" s="24" t="s">
        <v>680</v>
      </c>
      <c r="F54" s="29">
        <v>4900</v>
      </c>
      <c r="G54" s="29"/>
      <c r="H54" s="31">
        <f>+F54/50</f>
        <v>98</v>
      </c>
      <c r="I54" s="31">
        <f>SUMIF('Planif 2025'!$F:$F,'Registre des Devis'!B54,'Planif 2025'!$Z:$Z)</f>
        <v>0</v>
      </c>
      <c r="J54" s="32" t="s">
        <v>1094</v>
      </c>
      <c r="K54" s="4" t="s">
        <v>1005</v>
      </c>
      <c r="L54" s="25"/>
      <c r="M54" s="25"/>
    </row>
    <row r="55" spans="2:14" ht="17" x14ac:dyDescent="0.2">
      <c r="B55" s="24" t="s">
        <v>1095</v>
      </c>
      <c r="C55" s="24"/>
      <c r="D55" s="25" t="s">
        <v>1096</v>
      </c>
      <c r="E55" s="24" t="s">
        <v>1097</v>
      </c>
      <c r="F55" s="29">
        <v>880</v>
      </c>
      <c r="G55" s="29"/>
      <c r="H55" s="31">
        <f>+F55/50</f>
        <v>17.600000000000001</v>
      </c>
      <c r="I55" s="31">
        <f>SUMIF('Planif 2025'!$F:$F,'Registre des Devis'!B55,'Planif 2025'!$Z:$Z)</f>
        <v>0</v>
      </c>
      <c r="J55" s="5" t="s">
        <v>1098</v>
      </c>
      <c r="L55" s="25" t="s">
        <v>1087</v>
      </c>
      <c r="M55" s="25"/>
    </row>
    <row r="56" spans="2:14" ht="17" x14ac:dyDescent="0.2">
      <c r="B56" s="24" t="s">
        <v>1099</v>
      </c>
      <c r="C56" s="24"/>
      <c r="D56" s="25" t="s">
        <v>1100</v>
      </c>
      <c r="E56" s="24" t="s">
        <v>795</v>
      </c>
      <c r="F56" s="29">
        <v>1344</v>
      </c>
      <c r="G56" s="29"/>
      <c r="H56" s="31">
        <f>+F56/48</f>
        <v>28</v>
      </c>
      <c r="I56" s="31">
        <f>SUMIF('Planif 2025'!$F:$F,'Registre des Devis'!B56,'Planif 2025'!$Z:$Z)</f>
        <v>0</v>
      </c>
      <c r="L56" s="25"/>
      <c r="M56" s="25"/>
    </row>
    <row r="57" spans="2:14" ht="34" customHeight="1" x14ac:dyDescent="0.2">
      <c r="B57" s="168" t="s">
        <v>866</v>
      </c>
      <c r="C57" s="47"/>
      <c r="D57" s="25" t="s">
        <v>1101</v>
      </c>
      <c r="E57" s="24" t="s">
        <v>530</v>
      </c>
      <c r="F57" s="29">
        <v>1102</v>
      </c>
      <c r="G57" s="29"/>
      <c r="H57" s="182">
        <f>+(F57+F58)/45</f>
        <v>30.711111111111112</v>
      </c>
      <c r="I57" s="31">
        <f>SUMIF('Planif 2025'!$F:$F,'Registre des Devis'!B57,'Planif 2025'!$Z:$Z)</f>
        <v>0</v>
      </c>
      <c r="L57" s="25"/>
      <c r="M57" s="25"/>
    </row>
    <row r="58" spans="2:14" ht="17" x14ac:dyDescent="0.2">
      <c r="B58" s="169"/>
      <c r="C58" s="49"/>
      <c r="D58" s="25" t="s">
        <v>1102</v>
      </c>
      <c r="E58" s="24" t="s">
        <v>530</v>
      </c>
      <c r="F58" s="29">
        <v>280</v>
      </c>
      <c r="G58" s="29"/>
      <c r="H58" s="183"/>
      <c r="I58" s="31">
        <f>SUMIF('Planif 2025'!$F:$F,'Registre des Devis'!B58,'Planif 2025'!$Z:$Z)</f>
        <v>0</v>
      </c>
      <c r="L58" s="25"/>
      <c r="M58" s="25"/>
    </row>
    <row r="59" spans="2:14" ht="17" x14ac:dyDescent="0.2">
      <c r="B59" s="24" t="s">
        <v>912</v>
      </c>
      <c r="C59" s="24"/>
      <c r="D59" s="25" t="s">
        <v>1103</v>
      </c>
      <c r="E59" s="24" t="s">
        <v>795</v>
      </c>
      <c r="F59" s="29">
        <v>1400</v>
      </c>
      <c r="G59" s="29"/>
      <c r="H59" s="31">
        <v>18</v>
      </c>
      <c r="I59" s="31">
        <f>SUMIF('Planif 2025'!$F:$F,'Registre des Devis'!B59,'Planif 2025'!$Z:$Z)</f>
        <v>0</v>
      </c>
      <c r="J59" s="32" t="s">
        <v>1104</v>
      </c>
      <c r="K59" s="4" t="s">
        <v>1005</v>
      </c>
      <c r="L59" s="25"/>
      <c r="M59" s="25"/>
    </row>
    <row r="60" spans="2:14" ht="34" x14ac:dyDescent="0.2">
      <c r="B60" s="24" t="s">
        <v>879</v>
      </c>
      <c r="C60" s="24"/>
      <c r="D60" s="46" t="s">
        <v>1105</v>
      </c>
      <c r="E60" s="24" t="s">
        <v>1106</v>
      </c>
      <c r="F60" s="29">
        <v>280</v>
      </c>
      <c r="G60" s="29"/>
      <c r="H60" s="31">
        <v>8</v>
      </c>
      <c r="I60" s="31">
        <f>SUMIF('Planif 2025'!$F:$F,'Registre des Devis'!B60,'Planif 2025'!$Z:$Z)</f>
        <v>8</v>
      </c>
      <c r="L60" s="25"/>
      <c r="M60" s="25"/>
    </row>
    <row r="61" spans="2:14" ht="17" x14ac:dyDescent="0.2">
      <c r="B61" s="24" t="s">
        <v>916</v>
      </c>
      <c r="C61" s="24"/>
      <c r="D61" s="25" t="s">
        <v>906</v>
      </c>
      <c r="E61" s="24" t="s">
        <v>1107</v>
      </c>
      <c r="F61" s="29">
        <v>2150</v>
      </c>
      <c r="G61" s="29">
        <v>350</v>
      </c>
      <c r="H61" s="31">
        <f>(F61-G61)/50</f>
        <v>36</v>
      </c>
      <c r="I61" s="31">
        <f>SUMIF('Planif 2025'!$F:$F,'Registre des Devis'!B61,'Planif 2025'!$Z:$Z)</f>
        <v>24.5</v>
      </c>
      <c r="J61" s="32" t="s">
        <v>1108</v>
      </c>
      <c r="K61" s="4" t="s">
        <v>1005</v>
      </c>
      <c r="L61" s="25"/>
      <c r="M61" s="25"/>
    </row>
    <row r="62" spans="2:14" ht="17" x14ac:dyDescent="0.2">
      <c r="B62" s="24" t="s">
        <v>868</v>
      </c>
      <c r="C62" s="24"/>
      <c r="D62" s="25" t="s">
        <v>1109</v>
      </c>
      <c r="E62" s="24" t="s">
        <v>859</v>
      </c>
      <c r="F62" s="29">
        <f>I62*54.5</f>
        <v>5932.3250000000007</v>
      </c>
      <c r="G62" s="29"/>
      <c r="H62" s="31">
        <f>F62/54.5</f>
        <v>108.85000000000001</v>
      </c>
      <c r="I62" s="31">
        <f>SUMIF('Planif 2025'!$F:$F,'Registre des Devis'!B62,'Planif 2025'!$Z:$Z)</f>
        <v>108.85000000000001</v>
      </c>
      <c r="J62" s="5" t="s">
        <v>1110</v>
      </c>
      <c r="L62" s="25"/>
      <c r="M62" s="25"/>
    </row>
    <row r="63" spans="2:14" ht="34" x14ac:dyDescent="0.2">
      <c r="B63" s="24" t="s">
        <v>1111</v>
      </c>
      <c r="C63" s="24"/>
      <c r="D63" s="46" t="s">
        <v>1112</v>
      </c>
      <c r="E63" s="24" t="s">
        <v>530</v>
      </c>
      <c r="F63" s="29">
        <v>4200</v>
      </c>
      <c r="G63" s="29"/>
      <c r="H63" s="31">
        <f>+F63/35</f>
        <v>120</v>
      </c>
      <c r="I63" s="31">
        <f>SUMIF('Planif 2025'!$F:$F,'Registre des Devis'!B63,'Planif 2025'!$Z:$Z)</f>
        <v>0</v>
      </c>
      <c r="J63" s="32" t="s">
        <v>1113</v>
      </c>
      <c r="L63" s="25"/>
      <c r="M63" s="25"/>
    </row>
    <row r="64" spans="2:14" ht="17" x14ac:dyDescent="0.2">
      <c r="B64" s="24" t="s">
        <v>1114</v>
      </c>
      <c r="C64" s="24"/>
      <c r="D64" s="25" t="s">
        <v>1115</v>
      </c>
      <c r="E64" s="24" t="s">
        <v>530</v>
      </c>
      <c r="F64" s="29">
        <v>157.5</v>
      </c>
      <c r="G64" s="29"/>
      <c r="H64" s="31">
        <v>4.5</v>
      </c>
      <c r="I64" s="31">
        <f>SUMIF('Planif 2025'!$F:$F,'Registre des Devis'!B64,'Planif 2025'!$Z:$Z)</f>
        <v>0</v>
      </c>
      <c r="L64" s="25"/>
      <c r="M64" s="25"/>
    </row>
    <row r="65" spans="2:13" ht="17" x14ac:dyDescent="0.2">
      <c r="B65" s="24" t="s">
        <v>1116</v>
      </c>
      <c r="C65" s="24"/>
      <c r="D65" s="25" t="s">
        <v>1117</v>
      </c>
      <c r="E65" s="24" t="s">
        <v>795</v>
      </c>
      <c r="F65" s="29">
        <v>672</v>
      </c>
      <c r="G65" s="29"/>
      <c r="H65" s="31">
        <f>+F65/50</f>
        <v>13.44</v>
      </c>
      <c r="I65" s="31">
        <f>SUMIF('Planif 2025'!$F:$F,'Registre des Devis'!B65,'Planif 2025'!$Z:$Z)</f>
        <v>0</v>
      </c>
      <c r="L65" s="25"/>
      <c r="M65" s="25"/>
    </row>
    <row r="66" spans="2:13" ht="17" x14ac:dyDescent="0.2">
      <c r="B66" s="24" t="s">
        <v>1118</v>
      </c>
      <c r="C66" s="24"/>
      <c r="D66" s="25" t="s">
        <v>1119</v>
      </c>
      <c r="E66" s="24" t="s">
        <v>1068</v>
      </c>
      <c r="F66" s="29">
        <v>165</v>
      </c>
      <c r="G66" s="29"/>
      <c r="H66" s="31">
        <f>+F66/50</f>
        <v>3.3</v>
      </c>
      <c r="I66" s="31">
        <f>SUMIF('Planif 2025'!$F:$F,'Registre des Devis'!B66,'Planif 2025'!$Z:$Z)</f>
        <v>0</v>
      </c>
      <c r="L66" s="25"/>
      <c r="M66" s="25"/>
    </row>
    <row r="67" spans="2:13" ht="17" x14ac:dyDescent="0.2">
      <c r="B67" s="24" t="s">
        <v>1120</v>
      </c>
      <c r="C67" s="24"/>
      <c r="D67" s="25" t="s">
        <v>1121</v>
      </c>
      <c r="E67" s="24" t="s">
        <v>1122</v>
      </c>
      <c r="F67" s="29">
        <v>228.66</v>
      </c>
      <c r="G67" s="29"/>
      <c r="H67" s="31">
        <f>+F67/50</f>
        <v>4.5731999999999999</v>
      </c>
      <c r="I67" s="31">
        <f>SUMIF('Planif 2025'!$F:$F,'Registre des Devis'!B67,'Planif 2025'!$Z:$Z)</f>
        <v>6</v>
      </c>
      <c r="L67" s="25"/>
      <c r="M67" s="25"/>
    </row>
    <row r="68" spans="2:13" ht="17" x14ac:dyDescent="0.2">
      <c r="B68" s="24" t="s">
        <v>1123</v>
      </c>
      <c r="C68" s="24"/>
      <c r="D68" s="25" t="s">
        <v>1124</v>
      </c>
      <c r="E68" s="24" t="s">
        <v>1125</v>
      </c>
      <c r="F68" s="29">
        <v>381.1</v>
      </c>
      <c r="G68" s="29"/>
      <c r="H68" s="31">
        <f>+F68/50</f>
        <v>7.6220000000000008</v>
      </c>
      <c r="I68" s="31">
        <f>SUMIF('Planif 2025'!$F:$F,'Registre des Devis'!B68,'Planif 2025'!$Z:$Z)</f>
        <v>9</v>
      </c>
      <c r="L68" s="25"/>
      <c r="M68" s="25"/>
    </row>
    <row r="69" spans="2:13" ht="17" x14ac:dyDescent="0.2">
      <c r="B69" s="24" t="s">
        <v>893</v>
      </c>
      <c r="C69" s="24"/>
      <c r="D69" s="25" t="s">
        <v>1126</v>
      </c>
      <c r="E69" s="24" t="s">
        <v>680</v>
      </c>
      <c r="F69" s="29">
        <v>4868.79</v>
      </c>
      <c r="G69" s="29"/>
      <c r="H69" s="31">
        <f>+(F69-G69)/55</f>
        <v>88.523454545454541</v>
      </c>
      <c r="I69" s="31">
        <f>SUMIF('Planif 2025'!$F:$F,'Registre des Devis'!B69,'Planif 2025'!$Z:$Z)</f>
        <v>21.5</v>
      </c>
      <c r="J69" s="32" t="s">
        <v>1127</v>
      </c>
      <c r="K69" s="4" t="s">
        <v>1005</v>
      </c>
      <c r="L69" s="25"/>
      <c r="M69" s="25"/>
    </row>
    <row r="70" spans="2:13" ht="51" customHeight="1" x14ac:dyDescent="0.2">
      <c r="B70" s="168" t="s">
        <v>1128</v>
      </c>
      <c r="C70" s="47"/>
      <c r="D70" s="43" t="s">
        <v>1044</v>
      </c>
      <c r="E70" s="44" t="s">
        <v>795</v>
      </c>
      <c r="F70" s="45">
        <v>6364</v>
      </c>
      <c r="G70" s="45"/>
      <c r="H70" s="179">
        <f>+(F70+F71+F72)/55</f>
        <v>183.74036363636361</v>
      </c>
      <c r="I70" s="179">
        <f>SUMIF('Planif 2025'!$F:$F,'Registre des Devis'!B70,'Planif 2025'!$Z:$Z)</f>
        <v>0</v>
      </c>
      <c r="J70" s="32" t="s">
        <v>1129</v>
      </c>
      <c r="K70" s="4" t="s">
        <v>1005</v>
      </c>
      <c r="L70" s="25" t="s">
        <v>1130</v>
      </c>
      <c r="M70" s="25"/>
    </row>
    <row r="71" spans="2:13" ht="17" x14ac:dyDescent="0.2">
      <c r="B71" s="178"/>
      <c r="C71" s="48"/>
      <c r="D71" s="43" t="s">
        <v>1131</v>
      </c>
      <c r="E71" s="44" t="s">
        <v>795</v>
      </c>
      <c r="F71" s="45">
        <v>1981.72</v>
      </c>
      <c r="G71" s="45"/>
      <c r="H71" s="180"/>
      <c r="I71" s="180"/>
      <c r="J71" s="32" t="s">
        <v>1129</v>
      </c>
      <c r="K71" s="4" t="s">
        <v>1005</v>
      </c>
      <c r="L71" s="25" t="s">
        <v>1130</v>
      </c>
      <c r="M71" s="25"/>
    </row>
    <row r="72" spans="2:13" ht="17" x14ac:dyDescent="0.2">
      <c r="B72" s="169"/>
      <c r="C72" s="49"/>
      <c r="D72" s="43" t="s">
        <v>1046</v>
      </c>
      <c r="E72" s="44" t="s">
        <v>795</v>
      </c>
      <c r="F72" s="45">
        <v>1760</v>
      </c>
      <c r="G72" s="45"/>
      <c r="H72" s="181"/>
      <c r="I72" s="181"/>
      <c r="J72" s="32" t="s">
        <v>1129</v>
      </c>
      <c r="K72" s="4" t="s">
        <v>1005</v>
      </c>
      <c r="L72" s="25" t="s">
        <v>1130</v>
      </c>
      <c r="M72" s="25"/>
    </row>
    <row r="73" spans="2:13" ht="17" x14ac:dyDescent="0.2">
      <c r="B73" s="24"/>
      <c r="C73" s="24"/>
      <c r="D73" s="25" t="s">
        <v>1132</v>
      </c>
      <c r="E73" s="24" t="s">
        <v>795</v>
      </c>
      <c r="F73" s="29">
        <v>152</v>
      </c>
      <c r="G73" s="29"/>
      <c r="H73" s="31">
        <v>4</v>
      </c>
      <c r="I73" s="31">
        <f>SUMIF('Planif 2025'!$F:$F,'Registre des Devis'!B73,'Planif 2025'!$Z:$Z)</f>
        <v>0</v>
      </c>
      <c r="L73" s="25" t="s">
        <v>1130</v>
      </c>
      <c r="M73" s="25"/>
    </row>
    <row r="74" spans="2:13" ht="17" x14ac:dyDescent="0.2">
      <c r="B74" s="24" t="s">
        <v>1133</v>
      </c>
      <c r="C74" s="24"/>
      <c r="D74" s="25" t="s">
        <v>1134</v>
      </c>
      <c r="E74" s="24" t="s">
        <v>795</v>
      </c>
      <c r="F74" s="29">
        <v>152</v>
      </c>
      <c r="G74" s="29"/>
      <c r="H74" s="31">
        <v>4</v>
      </c>
      <c r="I74" s="31">
        <f>SUMIF('Planif 2025'!$F:$F,'Registre des Devis'!B74,'Planif 2025'!$Z:$Z)</f>
        <v>0</v>
      </c>
      <c r="L74" s="25" t="s">
        <v>1130</v>
      </c>
      <c r="M74" s="25"/>
    </row>
    <row r="75" spans="2:13" ht="17" x14ac:dyDescent="0.2">
      <c r="B75" s="24" t="s">
        <v>1135</v>
      </c>
      <c r="C75" s="24"/>
      <c r="D75" s="25" t="s">
        <v>1136</v>
      </c>
      <c r="E75" s="24" t="s">
        <v>795</v>
      </c>
      <c r="F75" s="29">
        <v>152</v>
      </c>
      <c r="G75" s="29"/>
      <c r="H75" s="31">
        <v>4</v>
      </c>
      <c r="I75" s="31">
        <f>SUMIF('Planif 2025'!$F:$F,'Registre des Devis'!B75,'Planif 2025'!$Z:$Z)</f>
        <v>4</v>
      </c>
      <c r="J75" s="5" t="s">
        <v>1137</v>
      </c>
      <c r="L75" s="25"/>
      <c r="M75" s="25"/>
    </row>
    <row r="76" spans="2:13" ht="17" x14ac:dyDescent="0.2">
      <c r="B76" s="24" t="s">
        <v>1138</v>
      </c>
      <c r="C76" s="24"/>
      <c r="D76" s="25" t="s">
        <v>1139</v>
      </c>
      <c r="E76" s="24" t="s">
        <v>795</v>
      </c>
      <c r="F76" s="29">
        <v>152</v>
      </c>
      <c r="G76" s="29"/>
      <c r="H76" s="31">
        <v>4</v>
      </c>
      <c r="I76" s="31">
        <f>SUMIF('Planif 2025'!$F:$F,'Registre des Devis'!B76,'Planif 2025'!$Z:$Z)</f>
        <v>4</v>
      </c>
      <c r="J76" s="5" t="s">
        <v>1137</v>
      </c>
      <c r="L76" s="25"/>
      <c r="M76" s="25"/>
    </row>
    <row r="77" spans="2:13" ht="17" x14ac:dyDescent="0.2">
      <c r="B77" s="24"/>
      <c r="C77" s="24"/>
      <c r="D77" s="25" t="s">
        <v>1140</v>
      </c>
      <c r="E77" s="24" t="s">
        <v>795</v>
      </c>
      <c r="F77" s="29">
        <v>152</v>
      </c>
      <c r="G77" s="29"/>
      <c r="H77" s="31">
        <v>4</v>
      </c>
      <c r="I77" s="31">
        <f>SUMIF('Planif 2025'!$F:$F,'Registre des Devis'!B77,'Planif 2025'!$Z:$Z)</f>
        <v>0</v>
      </c>
      <c r="J77" s="5" t="s">
        <v>1137</v>
      </c>
      <c r="L77" s="25"/>
      <c r="M77" s="25"/>
    </row>
    <row r="78" spans="2:13" ht="17" x14ac:dyDescent="0.2">
      <c r="B78" s="24" t="s">
        <v>891</v>
      </c>
      <c r="C78" s="24"/>
      <c r="D78" s="25" t="s">
        <v>1141</v>
      </c>
      <c r="E78" s="24" t="s">
        <v>689</v>
      </c>
      <c r="F78" s="29">
        <v>2552.12</v>
      </c>
      <c r="G78" s="29"/>
      <c r="H78" s="31">
        <f>+F78/55</f>
        <v>46.402181818181816</v>
      </c>
      <c r="I78" s="31">
        <f>SUMIF('Planif 2025'!$F:$F,'Registre des Devis'!B78,'Planif 2025'!$Z:$Z)</f>
        <v>46</v>
      </c>
      <c r="J78" s="32" t="s">
        <v>1142</v>
      </c>
      <c r="K78" s="4" t="s">
        <v>1005</v>
      </c>
      <c r="L78" s="25"/>
      <c r="M78" s="25"/>
    </row>
    <row r="79" spans="2:13" ht="17" x14ac:dyDescent="0.2">
      <c r="B79" s="24" t="s">
        <v>892</v>
      </c>
      <c r="C79" s="24"/>
      <c r="D79" s="25" t="s">
        <v>1143</v>
      </c>
      <c r="E79" s="24" t="s">
        <v>795</v>
      </c>
      <c r="F79" s="29">
        <v>544.95000000000005</v>
      </c>
      <c r="G79" s="29"/>
      <c r="H79" s="31">
        <v>12</v>
      </c>
      <c r="I79" s="31">
        <f>SUMIF('Planif 2025'!$F:$F,'Registre des Devis'!B79,'Planif 2025'!$Z:$Z)</f>
        <v>13</v>
      </c>
      <c r="L79" s="25"/>
      <c r="M79" s="25"/>
    </row>
    <row r="80" spans="2:13" ht="17" x14ac:dyDescent="0.2">
      <c r="B80" s="24" t="s">
        <v>1144</v>
      </c>
      <c r="C80" s="24"/>
      <c r="D80" s="25" t="s">
        <v>1145</v>
      </c>
      <c r="E80" s="24" t="s">
        <v>530</v>
      </c>
      <c r="F80" s="29">
        <f>42*9*4</f>
        <v>1512</v>
      </c>
      <c r="G80" s="29"/>
      <c r="H80" s="31">
        <f>9*4</f>
        <v>36</v>
      </c>
      <c r="I80" s="31">
        <f>SUMIF('Planif 2025'!$F:$F,'Registre des Devis'!B80,'Planif 2025'!$Z:$Z)</f>
        <v>0</v>
      </c>
      <c r="J80" s="32" t="s">
        <v>1146</v>
      </c>
      <c r="L80" s="25"/>
      <c r="M80" s="25"/>
    </row>
    <row r="81" spans="2:13" ht="34" x14ac:dyDescent="0.2">
      <c r="B81" s="24" t="s">
        <v>869</v>
      </c>
      <c r="C81" s="24"/>
      <c r="D81" s="25" t="s">
        <v>1147</v>
      </c>
      <c r="E81" s="24" t="s">
        <v>680</v>
      </c>
      <c r="F81" s="29">
        <v>406.25</v>
      </c>
      <c r="G81" s="29"/>
      <c r="H81" s="31">
        <v>6</v>
      </c>
      <c r="I81" s="31">
        <f>SUMIF('Planif 2025'!$F:$F,'Registre des Devis'!B81,'Planif 2025'!$Z:$Z)</f>
        <v>5</v>
      </c>
      <c r="J81" s="5" t="s">
        <v>1148</v>
      </c>
      <c r="L81" s="25"/>
      <c r="M81" s="25"/>
    </row>
    <row r="82" spans="2:13" ht="17" x14ac:dyDescent="0.2">
      <c r="B82" s="24" t="s">
        <v>1149</v>
      </c>
      <c r="C82" s="24"/>
      <c r="D82" s="25" t="s">
        <v>1150</v>
      </c>
      <c r="E82" s="24" t="s">
        <v>795</v>
      </c>
      <c r="F82" s="29">
        <v>2432</v>
      </c>
      <c r="G82" s="29"/>
      <c r="H82" s="31">
        <f>F82/38</f>
        <v>64</v>
      </c>
      <c r="I82" s="31">
        <f>SUMIF('Planif 2025'!$F:$F,'Registre des Devis'!B82,'Planif 2025'!$Z:$Z)</f>
        <v>0</v>
      </c>
      <c r="L82" s="25"/>
      <c r="M82" s="25"/>
    </row>
    <row r="83" spans="2:13" ht="17" x14ac:dyDescent="0.2">
      <c r="B83" s="24" t="s">
        <v>1151</v>
      </c>
      <c r="C83" s="24"/>
      <c r="D83" s="25" t="s">
        <v>1152</v>
      </c>
      <c r="E83" s="24" t="s">
        <v>530</v>
      </c>
      <c r="F83" s="29">
        <v>70</v>
      </c>
      <c r="G83" s="29"/>
      <c r="H83" s="31">
        <v>2</v>
      </c>
      <c r="I83" s="31">
        <f>SUMIF('Planif 2025'!$F:$F,'Registre des Devis'!B83,'Planif 2025'!$Z:$Z)</f>
        <v>0</v>
      </c>
      <c r="L83" s="25"/>
      <c r="M83" s="25"/>
    </row>
    <row r="84" spans="2:13" ht="17" x14ac:dyDescent="0.2">
      <c r="B84" s="24" t="s">
        <v>913</v>
      </c>
      <c r="C84" s="24"/>
      <c r="D84" s="25" t="s">
        <v>1153</v>
      </c>
      <c r="E84" s="24" t="s">
        <v>530</v>
      </c>
      <c r="F84" s="29">
        <f>76*42</f>
        <v>3192</v>
      </c>
      <c r="G84" s="29"/>
      <c r="H84" s="31">
        <v>76</v>
      </c>
      <c r="I84" s="31">
        <f>SUMIF('Planif 2025'!$F:$F,'Registre des Devis'!B84,'Planif 2025'!$Z:$Z)</f>
        <v>79</v>
      </c>
      <c r="L84" s="25"/>
      <c r="M84" s="25"/>
    </row>
    <row r="85" spans="2:13" ht="17" x14ac:dyDescent="0.2">
      <c r="B85" s="24" t="s">
        <v>917</v>
      </c>
      <c r="C85" s="24"/>
      <c r="D85" s="25" t="s">
        <v>1154</v>
      </c>
      <c r="E85" s="24" t="s">
        <v>530</v>
      </c>
      <c r="F85" s="29">
        <f>42*8</f>
        <v>336</v>
      </c>
      <c r="G85" s="29"/>
      <c r="H85" s="31">
        <v>8</v>
      </c>
      <c r="I85" s="31">
        <f>SUMIF('Planif 2025'!$F:$F,'Registre des Devis'!B85,'Planif 2025'!$Z:$Z)</f>
        <v>8</v>
      </c>
      <c r="L85" s="25"/>
      <c r="M85" s="25"/>
    </row>
    <row r="86" spans="2:13" ht="17" x14ac:dyDescent="0.2">
      <c r="B86" s="24" t="s">
        <v>918</v>
      </c>
      <c r="C86" s="24"/>
      <c r="D86" s="25" t="s">
        <v>909</v>
      </c>
      <c r="E86" s="24" t="s">
        <v>530</v>
      </c>
      <c r="F86" s="29">
        <f>28*42</f>
        <v>1176</v>
      </c>
      <c r="G86" s="29"/>
      <c r="H86" s="31">
        <f>4*7</f>
        <v>28</v>
      </c>
      <c r="I86" s="31">
        <f>SUMIF('Planif 2025'!$F:$F,'Registre des Devis'!B86,'Planif 2025'!$Z:$Z)</f>
        <v>98.5</v>
      </c>
      <c r="L86" s="25"/>
      <c r="M86" s="25"/>
    </row>
    <row r="87" spans="2:13" x14ac:dyDescent="0.2">
      <c r="B87" s="24"/>
      <c r="C87" s="24"/>
      <c r="D87" s="25"/>
      <c r="E87" s="24"/>
      <c r="F87" s="29"/>
      <c r="G87" s="29"/>
      <c r="H87" s="31"/>
      <c r="I87" s="31"/>
      <c r="L87" s="25"/>
      <c r="M87" s="25"/>
    </row>
    <row r="88" spans="2:13" x14ac:dyDescent="0.2">
      <c r="B88" s="24"/>
      <c r="C88" s="24"/>
      <c r="D88" s="25"/>
      <c r="E88" s="24"/>
      <c r="F88" s="29"/>
      <c r="G88" s="29"/>
      <c r="H88" s="31"/>
      <c r="I88" s="31"/>
      <c r="L88" s="25"/>
      <c r="M88" s="25"/>
    </row>
    <row r="89" spans="2:13" x14ac:dyDescent="0.2">
      <c r="B89" s="24"/>
      <c r="C89" s="24"/>
      <c r="D89" s="25"/>
      <c r="E89" s="24"/>
      <c r="F89" s="29"/>
      <c r="G89" s="29"/>
      <c r="H89" s="31"/>
      <c r="I89" s="31"/>
      <c r="L89" s="25"/>
      <c r="M89" s="25"/>
    </row>
    <row r="90" spans="2:13" x14ac:dyDescent="0.2">
      <c r="B90" s="24"/>
      <c r="C90" s="24"/>
      <c r="D90" s="25"/>
      <c r="E90" s="24"/>
      <c r="F90" s="29"/>
      <c r="G90" s="29"/>
      <c r="H90" s="31"/>
      <c r="I90" s="31"/>
      <c r="L90" s="25"/>
      <c r="M90" s="25"/>
    </row>
    <row r="91" spans="2:13" x14ac:dyDescent="0.2">
      <c r="B91" s="24"/>
      <c r="C91" s="24"/>
      <c r="D91" s="25"/>
      <c r="E91" s="24"/>
      <c r="F91" s="29"/>
      <c r="G91" s="29"/>
      <c r="H91" s="31"/>
      <c r="I91" s="31"/>
      <c r="L91" s="25"/>
      <c r="M91" s="25"/>
    </row>
    <row r="92" spans="2:13" x14ac:dyDescent="0.2">
      <c r="B92" s="24"/>
      <c r="C92" s="24"/>
      <c r="D92" s="25"/>
      <c r="E92" s="24"/>
      <c r="F92" s="29"/>
      <c r="G92" s="29"/>
      <c r="H92" s="31"/>
      <c r="I92" s="31"/>
      <c r="L92" s="25"/>
      <c r="M92" s="25"/>
    </row>
    <row r="93" spans="2:13" x14ac:dyDescent="0.2">
      <c r="B93" s="24"/>
      <c r="C93" s="24"/>
      <c r="D93" s="25"/>
      <c r="E93" s="24"/>
      <c r="F93" s="29"/>
      <c r="G93" s="29"/>
      <c r="H93" s="31"/>
      <c r="I93" s="31"/>
      <c r="L93" s="25"/>
      <c r="M93" s="25"/>
    </row>
    <row r="94" spans="2:13" x14ac:dyDescent="0.2">
      <c r="B94" s="24"/>
      <c r="C94" s="24"/>
      <c r="D94" s="25"/>
      <c r="E94" s="24"/>
      <c r="F94" s="29"/>
      <c r="G94" s="29"/>
      <c r="H94" s="31"/>
      <c r="I94" s="31"/>
      <c r="L94" s="25"/>
      <c r="M94" s="25"/>
    </row>
    <row r="95" spans="2:13" x14ac:dyDescent="0.2">
      <c r="B95" s="24"/>
      <c r="C95" s="24"/>
      <c r="D95" s="25"/>
      <c r="E95" s="24"/>
      <c r="F95" s="29"/>
      <c r="G95" s="29"/>
      <c r="H95" s="31"/>
      <c r="I95" s="31"/>
      <c r="L95" s="25"/>
      <c r="M95" s="25"/>
    </row>
    <row r="96" spans="2:13" x14ac:dyDescent="0.2">
      <c r="B96" s="24"/>
      <c r="C96" s="24"/>
      <c r="D96" s="25"/>
      <c r="E96" s="24"/>
      <c r="F96" s="29"/>
      <c r="G96" s="29"/>
      <c r="H96" s="31"/>
      <c r="I96" s="31"/>
      <c r="L96" s="25"/>
      <c r="M96" s="25"/>
    </row>
    <row r="97" spans="2:13" x14ac:dyDescent="0.2">
      <c r="B97" s="24"/>
      <c r="C97" s="24"/>
      <c r="D97" s="25"/>
      <c r="E97" s="24"/>
      <c r="F97" s="29"/>
      <c r="G97" s="29"/>
      <c r="H97" s="31"/>
      <c r="I97" s="31"/>
      <c r="L97" s="25"/>
      <c r="M97" s="25"/>
    </row>
    <row r="98" spans="2:13" x14ac:dyDescent="0.2">
      <c r="B98" s="24"/>
      <c r="C98" s="24"/>
      <c r="D98" s="25"/>
      <c r="E98" s="24"/>
      <c r="F98" s="29"/>
      <c r="G98" s="29"/>
      <c r="H98" s="31"/>
      <c r="I98" s="31"/>
      <c r="L98" s="25"/>
      <c r="M98" s="25"/>
    </row>
    <row r="99" spans="2:13" ht="17" x14ac:dyDescent="0.2">
      <c r="B99" s="24"/>
      <c r="C99" s="24"/>
      <c r="D99" s="25" t="s">
        <v>1155</v>
      </c>
      <c r="E99" s="44" t="s">
        <v>795</v>
      </c>
      <c r="F99" s="29"/>
      <c r="G99" s="29"/>
      <c r="H99" s="31"/>
      <c r="I99" s="31"/>
      <c r="J99" s="32" t="s">
        <v>1156</v>
      </c>
      <c r="K99" s="4" t="s">
        <v>1005</v>
      </c>
      <c r="L99" s="25"/>
      <c r="M99" s="25"/>
    </row>
    <row r="100" spans="2:13" x14ac:dyDescent="0.2">
      <c r="B100" s="24"/>
      <c r="C100" s="24"/>
      <c r="D100" s="25"/>
      <c r="E100" s="24"/>
      <c r="F100" s="29"/>
      <c r="G100" s="29"/>
      <c r="H100" s="31"/>
      <c r="I100" s="31"/>
      <c r="L100" s="25"/>
      <c r="M100" s="25"/>
    </row>
    <row r="101" spans="2:13" x14ac:dyDescent="0.2">
      <c r="B101" s="24"/>
      <c r="C101" s="24"/>
      <c r="D101" s="25"/>
      <c r="E101" s="24"/>
      <c r="F101" s="29"/>
      <c r="G101" s="29"/>
      <c r="H101" s="31"/>
      <c r="I101" s="31"/>
      <c r="L101" s="25"/>
      <c r="M101" s="25"/>
    </row>
    <row r="102" spans="2:13" x14ac:dyDescent="0.2">
      <c r="B102" s="24"/>
      <c r="C102" s="24"/>
      <c r="D102" s="25"/>
      <c r="E102" s="24"/>
      <c r="F102" s="29"/>
      <c r="G102" s="29"/>
      <c r="H102" s="31"/>
      <c r="I102" s="31"/>
      <c r="L102" s="25"/>
      <c r="M102" s="25"/>
    </row>
    <row r="103" spans="2:13" x14ac:dyDescent="0.2">
      <c r="B103" s="24"/>
      <c r="C103" s="24"/>
      <c r="D103" s="25"/>
      <c r="E103" s="24"/>
      <c r="F103" s="29"/>
      <c r="G103" s="29"/>
      <c r="H103" s="31"/>
      <c r="I103" s="31"/>
      <c r="L103" s="25"/>
      <c r="M103" s="25"/>
    </row>
    <row r="104" spans="2:13" x14ac:dyDescent="0.2">
      <c r="B104" s="24"/>
      <c r="C104" s="24"/>
      <c r="D104" s="25"/>
      <c r="E104" s="24"/>
      <c r="F104" s="29"/>
      <c r="G104" s="29"/>
      <c r="H104" s="31"/>
      <c r="I104" s="31"/>
      <c r="L104" s="25"/>
      <c r="M104" s="25"/>
    </row>
    <row r="105" spans="2:13" x14ac:dyDescent="0.2">
      <c r="B105" s="24"/>
      <c r="C105" s="24"/>
      <c r="D105" s="25"/>
      <c r="E105" s="24"/>
      <c r="F105" s="29"/>
      <c r="G105" s="29"/>
      <c r="H105" s="31"/>
      <c r="I105" s="31"/>
      <c r="L105" s="25"/>
      <c r="M105" s="25"/>
    </row>
    <row r="106" spans="2:13" x14ac:dyDescent="0.2">
      <c r="B106" s="24"/>
      <c r="C106" s="24"/>
      <c r="D106" s="25"/>
      <c r="E106" s="24"/>
      <c r="F106" s="29"/>
      <c r="G106" s="29"/>
      <c r="H106" s="31"/>
      <c r="I106" s="31"/>
      <c r="L106" s="25"/>
      <c r="M106" s="25"/>
    </row>
    <row r="107" spans="2:13" x14ac:dyDescent="0.2">
      <c r="B107" s="24"/>
      <c r="C107" s="24"/>
      <c r="D107" s="25"/>
      <c r="E107" s="24"/>
      <c r="F107" s="29"/>
      <c r="G107" s="29"/>
      <c r="H107" s="31"/>
      <c r="I107" s="31"/>
      <c r="L107" s="25"/>
      <c r="M107" s="25"/>
    </row>
    <row r="108" spans="2:13" x14ac:dyDescent="0.2">
      <c r="B108" s="24"/>
      <c r="C108" s="24"/>
      <c r="D108" s="25"/>
      <c r="E108" s="24"/>
      <c r="F108" s="29"/>
      <c r="G108" s="29"/>
      <c r="H108" s="31"/>
      <c r="I108" s="31"/>
      <c r="L108" s="25"/>
      <c r="M108" s="25"/>
    </row>
    <row r="109" spans="2:13" x14ac:dyDescent="0.2">
      <c r="B109" s="24"/>
      <c r="C109" s="24"/>
      <c r="D109" s="25"/>
      <c r="E109" s="24"/>
      <c r="F109" s="29"/>
      <c r="G109" s="29"/>
      <c r="H109" s="31"/>
      <c r="I109" s="31"/>
      <c r="L109" s="25"/>
      <c r="M109" s="25"/>
    </row>
    <row r="110" spans="2:13" ht="17" x14ac:dyDescent="0.2">
      <c r="B110" s="51" t="s">
        <v>1165</v>
      </c>
      <c r="C110" s="51" t="s">
        <v>1158</v>
      </c>
      <c r="E110" s="24" t="s">
        <v>680</v>
      </c>
      <c r="F110" s="33">
        <v>226.18</v>
      </c>
    </row>
  </sheetData>
  <autoFilter ref="A5:V110" xr:uid="{38EEC2B9-1B19-AF42-98FD-69262431A958}"/>
  <mergeCells count="16">
    <mergeCell ref="B70:B72"/>
    <mergeCell ref="H70:H72"/>
    <mergeCell ref="I70:I72"/>
    <mergeCell ref="B30:B32"/>
    <mergeCell ref="H30:H32"/>
    <mergeCell ref="I30:I32"/>
    <mergeCell ref="B57:B58"/>
    <mergeCell ref="H57:H58"/>
    <mergeCell ref="B21:B22"/>
    <mergeCell ref="G21:G22"/>
    <mergeCell ref="H21:H22"/>
    <mergeCell ref="I21:I22"/>
    <mergeCell ref="B23:B24"/>
    <mergeCell ref="G23:G24"/>
    <mergeCell ref="H23:H24"/>
    <mergeCell ref="I23:I24"/>
  </mergeCells>
  <conditionalFormatting sqref="B6:C8 E6:E110 B73:C109">
    <cfRule type="cellIs" dxfId="11" priority="5" operator="greaterThan">
      <formula>0</formula>
    </cfRule>
    <cfRule type="cellIs" dxfId="10" priority="6" operator="equal">
      <formula>0</formula>
    </cfRule>
  </conditionalFormatting>
  <conditionalFormatting sqref="B10:C11">
    <cfRule type="cellIs" dxfId="9" priority="7" operator="greaterThan">
      <formula>0</formula>
    </cfRule>
    <cfRule type="cellIs" dxfId="8" priority="8" operator="equal">
      <formula>0</formula>
    </cfRule>
  </conditionalFormatting>
  <conditionalFormatting sqref="B15:C21">
    <cfRule type="cellIs" dxfId="7" priority="3" operator="greaterThan">
      <formula>0</formula>
    </cfRule>
    <cfRule type="cellIs" dxfId="6" priority="4" operator="equal">
      <formula>0</formula>
    </cfRule>
  </conditionalFormatting>
  <conditionalFormatting sqref="B23:C23">
    <cfRule type="cellIs" dxfId="5" priority="11" operator="greaterThan">
      <formula>0</formula>
    </cfRule>
    <cfRule type="cellIs" dxfId="4" priority="12" operator="equal">
      <formula>0</formula>
    </cfRule>
  </conditionalFormatting>
  <conditionalFormatting sqref="B25:C30">
    <cfRule type="cellIs" dxfId="3" priority="9" operator="greaterThan">
      <formula>0</formula>
    </cfRule>
    <cfRule type="cellIs" dxfId="2" priority="10" operator="equal">
      <formula>0</formula>
    </cfRule>
  </conditionalFormatting>
  <conditionalFormatting sqref="B33:C57 B59:C70">
    <cfRule type="cellIs" dxfId="1" priority="13" operator="greaterThan">
      <formula>0</formula>
    </cfRule>
    <cfRule type="cellIs" dxfId="0" priority="14" operator="equal">
      <formula>0</formula>
    </cfRule>
  </conditionalFormatting>
  <pageMargins left="0.7" right="0.7" top="0.75" bottom="0.75" header="0.3" footer="0.3"/>
  <pageSetup paperSize="9" orientation="portrait" horizontalDpi="0" verticalDpi="0"/>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A3D0-2DC4-1A4D-BF15-1F62AD1B3293}">
  <sheetPr filterMode="1"/>
  <dimension ref="A1:AN200"/>
  <sheetViews>
    <sheetView workbookViewId="0">
      <pane ySplit="1" topLeftCell="A169" activePane="bottomLeft" state="frozen"/>
      <selection pane="bottomLeft" activeCell="D214" sqref="D214"/>
    </sheetView>
  </sheetViews>
  <sheetFormatPr baseColWidth="10" defaultColWidth="8.83203125" defaultRowHeight="16" x14ac:dyDescent="0.2"/>
  <cols>
    <col min="1" max="1" width="11.83203125" customWidth="1"/>
    <col min="2" max="2" width="50.83203125" customWidth="1"/>
    <col min="3" max="3" width="18.5" customWidth="1"/>
    <col min="4" max="4" width="9.83203125" customWidth="1"/>
    <col min="5" max="5" width="47.33203125" customWidth="1"/>
    <col min="6" max="6" width="34.5" customWidth="1"/>
    <col min="7" max="7" width="37.6640625" customWidth="1"/>
    <col min="9" max="9" width="29.5" customWidth="1"/>
    <col min="10" max="11" width="17.1640625" customWidth="1"/>
    <col min="12" max="12" width="40.33203125" customWidth="1"/>
    <col min="13" max="13" width="4.83203125" customWidth="1"/>
    <col min="14" max="14" width="21" customWidth="1"/>
    <col min="15" max="15" width="12.83203125" customWidth="1"/>
    <col min="16" max="16" width="33.1640625" customWidth="1"/>
    <col min="17" max="17" width="36.6640625" customWidth="1"/>
    <col min="18" max="18" width="26.5" customWidth="1"/>
    <col min="19" max="19" width="33.1640625" customWidth="1"/>
    <col min="20" max="20" width="28.6640625" customWidth="1"/>
    <col min="21" max="21" width="25.83203125" customWidth="1"/>
    <col min="22" max="22" width="36.83203125" customWidth="1"/>
    <col min="23" max="23" width="8.33203125" customWidth="1"/>
    <col min="24" max="24" width="18.6640625" customWidth="1"/>
    <col min="25" max="25" width="12" customWidth="1"/>
    <col min="26" max="26" width="12.33203125" customWidth="1"/>
    <col min="27" max="27" width="11.83203125" customWidth="1"/>
    <col min="28" max="28" width="4.83203125" customWidth="1"/>
    <col min="29" max="29" width="182.5" customWidth="1"/>
    <col min="30" max="30" width="66.1640625" customWidth="1"/>
    <col min="31" max="31" width="8" customWidth="1"/>
    <col min="32" max="32" width="6.83203125" customWidth="1"/>
    <col min="33" max="33" width="8" customWidth="1"/>
    <col min="34" max="34" width="7.5" customWidth="1"/>
    <col min="35" max="35" width="11.83203125" customWidth="1"/>
    <col min="36" max="37" width="4.83203125" customWidth="1"/>
    <col min="38" max="38" width="8" customWidth="1"/>
    <col min="39" max="45" width="11.83203125" customWidth="1"/>
  </cols>
  <sheetData>
    <row r="1" spans="1:40" x14ac:dyDescent="0.2">
      <c r="A1" s="52" t="s">
        <v>1168</v>
      </c>
      <c r="B1" s="52" t="s">
        <v>1522</v>
      </c>
      <c r="C1" s="52" t="s">
        <v>810</v>
      </c>
      <c r="D1" s="52" t="s">
        <v>212</v>
      </c>
      <c r="E1" s="52" t="s">
        <v>1523</v>
      </c>
      <c r="F1" s="52" t="s">
        <v>1524</v>
      </c>
      <c r="G1" s="52" t="s">
        <v>1525</v>
      </c>
      <c r="H1" s="52" t="s">
        <v>1526</v>
      </c>
      <c r="I1" s="52" t="s">
        <v>1169</v>
      </c>
      <c r="J1" s="52" t="s">
        <v>1527</v>
      </c>
      <c r="K1" s="52" t="s">
        <v>1528</v>
      </c>
      <c r="L1" s="52" t="s">
        <v>1529</v>
      </c>
      <c r="M1" s="52" t="s">
        <v>1530</v>
      </c>
      <c r="N1" s="52" t="s">
        <v>1531</v>
      </c>
      <c r="O1" s="52" t="s">
        <v>1532</v>
      </c>
      <c r="P1" s="52" t="s">
        <v>1170</v>
      </c>
      <c r="Q1" s="52" t="s">
        <v>1533</v>
      </c>
      <c r="R1" s="52" t="s">
        <v>1534</v>
      </c>
      <c r="S1" s="52" t="s">
        <v>1535</v>
      </c>
      <c r="T1" s="52" t="s">
        <v>1536</v>
      </c>
      <c r="U1" s="52" t="s">
        <v>1537</v>
      </c>
      <c r="V1" s="52" t="s">
        <v>1538</v>
      </c>
      <c r="W1" s="52" t="s">
        <v>1539</v>
      </c>
      <c r="X1" s="52" t="s">
        <v>1540</v>
      </c>
      <c r="Y1" s="52" t="s">
        <v>1541</v>
      </c>
      <c r="Z1" s="52" t="s">
        <v>1542</v>
      </c>
      <c r="AA1" s="52" t="s">
        <v>1543</v>
      </c>
      <c r="AB1" s="52" t="s">
        <v>1544</v>
      </c>
      <c r="AC1" s="52" t="s">
        <v>1545</v>
      </c>
      <c r="AD1" s="52" t="s">
        <v>1546</v>
      </c>
      <c r="AE1" s="52" t="s">
        <v>1547</v>
      </c>
      <c r="AF1" s="52" t="s">
        <v>1548</v>
      </c>
      <c r="AG1" s="52" t="s">
        <v>1549</v>
      </c>
      <c r="AH1" s="52" t="s">
        <v>1550</v>
      </c>
      <c r="AI1" s="52" t="s">
        <v>1551</v>
      </c>
      <c r="AJ1" s="52" t="s">
        <v>1552</v>
      </c>
      <c r="AK1" s="52" t="s">
        <v>1553</v>
      </c>
      <c r="AL1" s="52" t="s">
        <v>1554</v>
      </c>
      <c r="AM1" s="52" t="s">
        <v>1555</v>
      </c>
      <c r="AN1" s="52" t="s">
        <v>1556</v>
      </c>
    </row>
    <row r="2" spans="1:40" hidden="1" x14ac:dyDescent="0.2">
      <c r="A2" t="s">
        <v>1557</v>
      </c>
      <c r="B2" t="s">
        <v>1558</v>
      </c>
      <c r="D2" t="s">
        <v>1559</v>
      </c>
      <c r="E2" t="s">
        <v>1560</v>
      </c>
      <c r="F2" t="s">
        <v>1181</v>
      </c>
      <c r="G2" t="s">
        <v>1181</v>
      </c>
      <c r="H2" t="s">
        <v>1181</v>
      </c>
      <c r="I2" t="s">
        <v>1181</v>
      </c>
      <c r="J2" t="s">
        <v>1181</v>
      </c>
      <c r="K2" t="s">
        <v>1181</v>
      </c>
      <c r="L2" t="s">
        <v>1561</v>
      </c>
      <c r="M2" t="s">
        <v>1181</v>
      </c>
      <c r="N2" t="s">
        <v>1181</v>
      </c>
      <c r="O2" t="s">
        <v>65</v>
      </c>
      <c r="S2" t="s">
        <v>1562</v>
      </c>
      <c r="W2" t="s">
        <v>1210</v>
      </c>
      <c r="X2" t="s">
        <v>1181</v>
      </c>
      <c r="AB2" t="s">
        <v>1181</v>
      </c>
      <c r="AC2" t="s">
        <v>1181</v>
      </c>
      <c r="AD2" t="s">
        <v>1181</v>
      </c>
      <c r="AE2" t="s">
        <v>1563</v>
      </c>
      <c r="AG2" t="s">
        <v>1563</v>
      </c>
      <c r="AH2" t="s">
        <v>1563</v>
      </c>
      <c r="AI2" s="53"/>
      <c r="AJ2" t="s">
        <v>1181</v>
      </c>
      <c r="AK2" t="s">
        <v>1181</v>
      </c>
      <c r="AL2" t="s">
        <v>1564</v>
      </c>
      <c r="AM2" s="53"/>
      <c r="AN2" s="53"/>
    </row>
    <row r="3" spans="1:40" hidden="1" x14ac:dyDescent="0.2">
      <c r="A3" t="s">
        <v>1565</v>
      </c>
      <c r="B3" t="s">
        <v>1566</v>
      </c>
      <c r="D3" t="s">
        <v>444</v>
      </c>
      <c r="E3" t="s">
        <v>1567</v>
      </c>
      <c r="F3" t="s">
        <v>1568</v>
      </c>
      <c r="G3" t="s">
        <v>1181</v>
      </c>
      <c r="H3" t="s">
        <v>1569</v>
      </c>
      <c r="I3" t="s">
        <v>1174</v>
      </c>
      <c r="J3" t="s">
        <v>1181</v>
      </c>
      <c r="K3" t="s">
        <v>1181</v>
      </c>
      <c r="L3" t="s">
        <v>1181</v>
      </c>
      <c r="M3" t="s">
        <v>1181</v>
      </c>
      <c r="N3" t="s">
        <v>1570</v>
      </c>
      <c r="O3" t="s">
        <v>65</v>
      </c>
      <c r="P3" t="s">
        <v>1176</v>
      </c>
      <c r="Q3" t="s">
        <v>1325</v>
      </c>
      <c r="T3" t="s">
        <v>1571</v>
      </c>
      <c r="U3" t="s">
        <v>1572</v>
      </c>
      <c r="V3" t="s">
        <v>1573</v>
      </c>
      <c r="W3" t="s">
        <v>1175</v>
      </c>
      <c r="X3" t="s">
        <v>1181</v>
      </c>
      <c r="Y3" t="s">
        <v>1574</v>
      </c>
      <c r="Z3" t="s">
        <v>1565</v>
      </c>
      <c r="AB3" t="s">
        <v>1181</v>
      </c>
      <c r="AC3" t="s">
        <v>1575</v>
      </c>
      <c r="AD3" t="s">
        <v>1576</v>
      </c>
      <c r="AE3" t="s">
        <v>1563</v>
      </c>
      <c r="AF3">
        <v>1</v>
      </c>
      <c r="AG3" t="s">
        <v>1563</v>
      </c>
      <c r="AH3" t="s">
        <v>1563</v>
      </c>
      <c r="AI3" s="53"/>
      <c r="AJ3" t="s">
        <v>1181</v>
      </c>
      <c r="AK3" t="s">
        <v>1181</v>
      </c>
      <c r="AL3" t="s">
        <v>1564</v>
      </c>
      <c r="AM3" s="53"/>
      <c r="AN3" s="53"/>
    </row>
    <row r="4" spans="1:40" hidden="1" x14ac:dyDescent="0.2">
      <c r="A4" t="s">
        <v>1577</v>
      </c>
      <c r="B4" t="s">
        <v>1578</v>
      </c>
      <c r="D4" t="s">
        <v>408</v>
      </c>
      <c r="E4" t="s">
        <v>1579</v>
      </c>
      <c r="F4" t="s">
        <v>1580</v>
      </c>
      <c r="G4" t="s">
        <v>1181</v>
      </c>
      <c r="H4" t="s">
        <v>1581</v>
      </c>
      <c r="I4" t="s">
        <v>1582</v>
      </c>
      <c r="J4" t="s">
        <v>1181</v>
      </c>
      <c r="K4" t="s">
        <v>1181</v>
      </c>
      <c r="L4" t="s">
        <v>1583</v>
      </c>
      <c r="M4" t="s">
        <v>1181</v>
      </c>
      <c r="N4" t="s">
        <v>1584</v>
      </c>
      <c r="O4" t="s">
        <v>65</v>
      </c>
      <c r="P4" t="s">
        <v>1176</v>
      </c>
      <c r="Q4" t="s">
        <v>1176</v>
      </c>
      <c r="S4" t="s">
        <v>1585</v>
      </c>
      <c r="T4" t="s">
        <v>1586</v>
      </c>
      <c r="U4" t="s">
        <v>1587</v>
      </c>
      <c r="V4" t="s">
        <v>1573</v>
      </c>
      <c r="W4" t="s">
        <v>1175</v>
      </c>
      <c r="X4" t="s">
        <v>1181</v>
      </c>
      <c r="Y4" t="s">
        <v>1574</v>
      </c>
      <c r="Z4" t="s">
        <v>1577</v>
      </c>
      <c r="AB4" t="s">
        <v>1181</v>
      </c>
      <c r="AC4" t="s">
        <v>1588</v>
      </c>
      <c r="AD4" t="s">
        <v>1576</v>
      </c>
      <c r="AE4" t="s">
        <v>1563</v>
      </c>
      <c r="AF4">
        <v>1</v>
      </c>
      <c r="AG4" t="s">
        <v>1563</v>
      </c>
      <c r="AH4" t="s">
        <v>1563</v>
      </c>
      <c r="AI4" s="53"/>
      <c r="AJ4" t="s">
        <v>1181</v>
      </c>
      <c r="AK4" t="s">
        <v>1181</v>
      </c>
      <c r="AL4" t="s">
        <v>1564</v>
      </c>
      <c r="AM4" s="53"/>
      <c r="AN4" s="53"/>
    </row>
    <row r="5" spans="1:40" hidden="1" x14ac:dyDescent="0.2">
      <c r="A5" t="s">
        <v>1577</v>
      </c>
      <c r="B5" t="s">
        <v>1578</v>
      </c>
      <c r="D5" t="s">
        <v>413</v>
      </c>
      <c r="E5" t="s">
        <v>1589</v>
      </c>
      <c r="F5" t="s">
        <v>1590</v>
      </c>
      <c r="G5" t="s">
        <v>1181</v>
      </c>
      <c r="H5" t="s">
        <v>1591</v>
      </c>
      <c r="I5" t="s">
        <v>1592</v>
      </c>
      <c r="J5" t="s">
        <v>1181</v>
      </c>
      <c r="K5" t="s">
        <v>1181</v>
      </c>
      <c r="L5" t="s">
        <v>1583</v>
      </c>
      <c r="M5" t="s">
        <v>1181</v>
      </c>
      <c r="N5" t="s">
        <v>1584</v>
      </c>
      <c r="O5" t="s">
        <v>65</v>
      </c>
      <c r="P5" t="s">
        <v>1176</v>
      </c>
      <c r="Q5" t="s">
        <v>1176</v>
      </c>
      <c r="T5" t="s">
        <v>1586</v>
      </c>
      <c r="U5" t="s">
        <v>1587</v>
      </c>
      <c r="V5" t="s">
        <v>1573</v>
      </c>
      <c r="W5" t="s">
        <v>1175</v>
      </c>
      <c r="X5" t="s">
        <v>1181</v>
      </c>
      <c r="Y5" t="s">
        <v>1574</v>
      </c>
      <c r="Z5" t="s">
        <v>1577</v>
      </c>
      <c r="AB5" t="s">
        <v>1181</v>
      </c>
      <c r="AC5" t="s">
        <v>1588</v>
      </c>
      <c r="AD5" t="s">
        <v>1576</v>
      </c>
      <c r="AE5" t="s">
        <v>1563</v>
      </c>
      <c r="AF5">
        <v>1</v>
      </c>
      <c r="AG5" t="s">
        <v>1563</v>
      </c>
      <c r="AH5" t="s">
        <v>1563</v>
      </c>
      <c r="AI5" s="53"/>
      <c r="AJ5" t="s">
        <v>1181</v>
      </c>
      <c r="AK5" t="s">
        <v>1181</v>
      </c>
      <c r="AL5" t="s">
        <v>1564</v>
      </c>
      <c r="AM5" s="53"/>
      <c r="AN5" s="53"/>
    </row>
    <row r="6" spans="1:40" hidden="1" x14ac:dyDescent="0.2">
      <c r="A6" t="s">
        <v>1577</v>
      </c>
      <c r="B6" t="s">
        <v>1578</v>
      </c>
      <c r="D6" t="s">
        <v>417</v>
      </c>
      <c r="E6" t="s">
        <v>1593</v>
      </c>
      <c r="F6" t="s">
        <v>1594</v>
      </c>
      <c r="G6" t="s">
        <v>1181</v>
      </c>
      <c r="H6" t="s">
        <v>1595</v>
      </c>
      <c r="I6" t="s">
        <v>1249</v>
      </c>
      <c r="J6" t="s">
        <v>1181</v>
      </c>
      <c r="K6" t="s">
        <v>1181</v>
      </c>
      <c r="L6" t="s">
        <v>1583</v>
      </c>
      <c r="M6" t="s">
        <v>1181</v>
      </c>
      <c r="N6" t="s">
        <v>1584</v>
      </c>
      <c r="O6" t="s">
        <v>65</v>
      </c>
      <c r="P6" t="s">
        <v>1176</v>
      </c>
      <c r="Q6" t="s">
        <v>1176</v>
      </c>
      <c r="S6" t="s">
        <v>1585</v>
      </c>
      <c r="T6" t="s">
        <v>1586</v>
      </c>
      <c r="U6" t="s">
        <v>1587</v>
      </c>
      <c r="V6" t="s">
        <v>1573</v>
      </c>
      <c r="W6" t="s">
        <v>1175</v>
      </c>
      <c r="X6" t="s">
        <v>1181</v>
      </c>
      <c r="Y6" t="s">
        <v>1574</v>
      </c>
      <c r="Z6" t="s">
        <v>1577</v>
      </c>
      <c r="AB6" t="s">
        <v>1181</v>
      </c>
      <c r="AC6" t="s">
        <v>1588</v>
      </c>
      <c r="AD6" t="s">
        <v>1576</v>
      </c>
      <c r="AE6" t="s">
        <v>1563</v>
      </c>
      <c r="AF6">
        <v>1</v>
      </c>
      <c r="AG6" t="s">
        <v>1563</v>
      </c>
      <c r="AH6" t="s">
        <v>1563</v>
      </c>
      <c r="AI6" s="53"/>
      <c r="AJ6" t="s">
        <v>1181</v>
      </c>
      <c r="AK6" t="s">
        <v>1181</v>
      </c>
      <c r="AL6" t="s">
        <v>1564</v>
      </c>
      <c r="AM6" s="53"/>
      <c r="AN6" s="53"/>
    </row>
    <row r="7" spans="1:40" hidden="1" x14ac:dyDescent="0.2">
      <c r="A7" t="s">
        <v>1577</v>
      </c>
      <c r="B7" t="s">
        <v>1578</v>
      </c>
      <c r="D7" t="s">
        <v>421</v>
      </c>
      <c r="E7" t="s">
        <v>1596</v>
      </c>
      <c r="F7" t="s">
        <v>1597</v>
      </c>
      <c r="G7" t="s">
        <v>1181</v>
      </c>
      <c r="H7" t="s">
        <v>1569</v>
      </c>
      <c r="I7" t="s">
        <v>1174</v>
      </c>
      <c r="J7" t="s">
        <v>1181</v>
      </c>
      <c r="K7" t="s">
        <v>1181</v>
      </c>
      <c r="L7" t="s">
        <v>1583</v>
      </c>
      <c r="M7" t="s">
        <v>1181</v>
      </c>
      <c r="N7" t="s">
        <v>1584</v>
      </c>
      <c r="O7" t="s">
        <v>65</v>
      </c>
      <c r="P7" t="s">
        <v>1176</v>
      </c>
      <c r="Q7" t="s">
        <v>1176</v>
      </c>
      <c r="S7" t="s">
        <v>1585</v>
      </c>
      <c r="T7" t="s">
        <v>1586</v>
      </c>
      <c r="U7" t="s">
        <v>1587</v>
      </c>
      <c r="V7" t="s">
        <v>1573</v>
      </c>
      <c r="W7" t="s">
        <v>1175</v>
      </c>
      <c r="X7" t="s">
        <v>1181</v>
      </c>
      <c r="Y7" t="s">
        <v>1574</v>
      </c>
      <c r="Z7" t="s">
        <v>1577</v>
      </c>
      <c r="AB7" t="s">
        <v>1181</v>
      </c>
      <c r="AC7" t="s">
        <v>1588</v>
      </c>
      <c r="AD7" t="s">
        <v>1576</v>
      </c>
      <c r="AE7" t="s">
        <v>1563</v>
      </c>
      <c r="AF7">
        <v>1</v>
      </c>
      <c r="AG7" t="s">
        <v>1563</v>
      </c>
      <c r="AH7" t="s">
        <v>1563</v>
      </c>
      <c r="AI7" s="53"/>
      <c r="AJ7" t="s">
        <v>1181</v>
      </c>
      <c r="AK7" t="s">
        <v>1181</v>
      </c>
      <c r="AL7" t="s">
        <v>1564</v>
      </c>
      <c r="AM7" s="53"/>
      <c r="AN7" s="53"/>
    </row>
    <row r="8" spans="1:40" hidden="1" x14ac:dyDescent="0.2">
      <c r="A8" t="s">
        <v>1577</v>
      </c>
      <c r="B8" t="s">
        <v>1578</v>
      </c>
      <c r="D8" t="s">
        <v>425</v>
      </c>
      <c r="E8" t="s">
        <v>1598</v>
      </c>
      <c r="F8" t="s">
        <v>1599</v>
      </c>
      <c r="G8" t="s">
        <v>1181</v>
      </c>
      <c r="H8" t="s">
        <v>1569</v>
      </c>
      <c r="I8" t="s">
        <v>1174</v>
      </c>
      <c r="J8" t="s">
        <v>1181</v>
      </c>
      <c r="K8" t="s">
        <v>1181</v>
      </c>
      <c r="L8" t="s">
        <v>1583</v>
      </c>
      <c r="M8" t="s">
        <v>1181</v>
      </c>
      <c r="N8" t="s">
        <v>1584</v>
      </c>
      <c r="O8" t="s">
        <v>65</v>
      </c>
      <c r="P8" t="s">
        <v>1176</v>
      </c>
      <c r="Q8" t="s">
        <v>1176</v>
      </c>
      <c r="S8" t="s">
        <v>1585</v>
      </c>
      <c r="T8" t="s">
        <v>1586</v>
      </c>
      <c r="U8" t="s">
        <v>1587</v>
      </c>
      <c r="V8" t="s">
        <v>1573</v>
      </c>
      <c r="W8" t="s">
        <v>1175</v>
      </c>
      <c r="X8" t="s">
        <v>1181</v>
      </c>
      <c r="Y8" t="s">
        <v>1574</v>
      </c>
      <c r="Z8" t="s">
        <v>1577</v>
      </c>
      <c r="AB8" t="s">
        <v>1181</v>
      </c>
      <c r="AC8" t="s">
        <v>1588</v>
      </c>
      <c r="AD8" t="s">
        <v>1576</v>
      </c>
      <c r="AE8" t="s">
        <v>1563</v>
      </c>
      <c r="AF8">
        <v>1</v>
      </c>
      <c r="AG8" t="s">
        <v>1563</v>
      </c>
      <c r="AH8" t="s">
        <v>1563</v>
      </c>
      <c r="AI8" s="53"/>
      <c r="AJ8" t="s">
        <v>1181</v>
      </c>
      <c r="AK8" t="s">
        <v>1181</v>
      </c>
      <c r="AL8" t="s">
        <v>1564</v>
      </c>
      <c r="AM8" s="53"/>
      <c r="AN8" s="53"/>
    </row>
    <row r="9" spans="1:40" hidden="1" x14ac:dyDescent="0.2">
      <c r="A9" t="s">
        <v>1326</v>
      </c>
      <c r="B9" t="s">
        <v>1327</v>
      </c>
      <c r="D9" t="s">
        <v>628</v>
      </c>
      <c r="E9" t="s">
        <v>1328</v>
      </c>
      <c r="F9" t="s">
        <v>1600</v>
      </c>
      <c r="G9" t="s">
        <v>1181</v>
      </c>
      <c r="H9" t="s">
        <v>1601</v>
      </c>
      <c r="I9" t="s">
        <v>1329</v>
      </c>
      <c r="J9" t="s">
        <v>1602</v>
      </c>
      <c r="K9" t="s">
        <v>1181</v>
      </c>
      <c r="L9" t="s">
        <v>1603</v>
      </c>
      <c r="M9" t="s">
        <v>1181</v>
      </c>
      <c r="N9" t="s">
        <v>1604</v>
      </c>
      <c r="O9" t="s">
        <v>65</v>
      </c>
      <c r="P9" t="s">
        <v>1176</v>
      </c>
      <c r="Q9" t="s">
        <v>1176</v>
      </c>
      <c r="S9" t="s">
        <v>1562</v>
      </c>
      <c r="T9" t="s">
        <v>1605</v>
      </c>
      <c r="U9" t="s">
        <v>1606</v>
      </c>
      <c r="V9" t="s">
        <v>1607</v>
      </c>
      <c r="W9" t="s">
        <v>1210</v>
      </c>
      <c r="X9" t="s">
        <v>1181</v>
      </c>
      <c r="Y9" t="s">
        <v>1574</v>
      </c>
      <c r="AB9" t="s">
        <v>1181</v>
      </c>
      <c r="AC9" t="s">
        <v>1608</v>
      </c>
      <c r="AD9" t="s">
        <v>1181</v>
      </c>
      <c r="AE9" t="s">
        <v>1563</v>
      </c>
      <c r="AF9">
        <v>1</v>
      </c>
      <c r="AG9" t="s">
        <v>1563</v>
      </c>
      <c r="AH9" t="s">
        <v>1563</v>
      </c>
      <c r="AI9" s="53"/>
      <c r="AJ9" t="s">
        <v>1181</v>
      </c>
      <c r="AK9" t="s">
        <v>1181</v>
      </c>
      <c r="AL9" t="s">
        <v>1564</v>
      </c>
      <c r="AM9" s="53"/>
      <c r="AN9" s="53"/>
    </row>
    <row r="10" spans="1:40" hidden="1" x14ac:dyDescent="0.2">
      <c r="A10" t="s">
        <v>1326</v>
      </c>
      <c r="B10" t="s">
        <v>1327</v>
      </c>
      <c r="D10" t="s">
        <v>67</v>
      </c>
      <c r="E10" t="s">
        <v>1609</v>
      </c>
      <c r="F10" t="s">
        <v>1610</v>
      </c>
      <c r="G10" t="s">
        <v>1611</v>
      </c>
      <c r="H10" t="s">
        <v>1612</v>
      </c>
      <c r="I10" t="s">
        <v>1613</v>
      </c>
      <c r="J10" t="s">
        <v>1602</v>
      </c>
      <c r="K10" t="s">
        <v>1181</v>
      </c>
      <c r="L10" t="s">
        <v>1603</v>
      </c>
      <c r="M10" t="s">
        <v>1181</v>
      </c>
      <c r="N10" t="s">
        <v>1614</v>
      </c>
      <c r="O10" t="s">
        <v>65</v>
      </c>
      <c r="Q10" t="s">
        <v>1325</v>
      </c>
      <c r="T10" t="s">
        <v>1615</v>
      </c>
      <c r="U10" t="s">
        <v>1616</v>
      </c>
      <c r="V10" t="s">
        <v>1573</v>
      </c>
      <c r="W10" t="s">
        <v>1210</v>
      </c>
      <c r="X10" t="s">
        <v>1181</v>
      </c>
      <c r="Y10" t="s">
        <v>1574</v>
      </c>
      <c r="AB10" t="s">
        <v>1181</v>
      </c>
      <c r="AC10" t="s">
        <v>1617</v>
      </c>
      <c r="AD10" t="s">
        <v>1576</v>
      </c>
      <c r="AE10" t="s">
        <v>1563</v>
      </c>
      <c r="AF10">
        <v>1</v>
      </c>
      <c r="AG10" t="s">
        <v>1563</v>
      </c>
      <c r="AH10" t="s">
        <v>1563</v>
      </c>
      <c r="AI10" s="53"/>
      <c r="AJ10" t="s">
        <v>1181</v>
      </c>
      <c r="AK10" t="s">
        <v>1181</v>
      </c>
      <c r="AL10" t="s">
        <v>1564</v>
      </c>
      <c r="AM10" s="53"/>
      <c r="AN10" s="53"/>
    </row>
    <row r="11" spans="1:40" hidden="1" x14ac:dyDescent="0.2">
      <c r="A11" t="s">
        <v>1618</v>
      </c>
      <c r="B11" t="s">
        <v>1619</v>
      </c>
      <c r="D11" t="s">
        <v>1620</v>
      </c>
      <c r="E11" t="s">
        <v>1619</v>
      </c>
      <c r="F11" t="s">
        <v>1621</v>
      </c>
      <c r="G11" t="s">
        <v>1622</v>
      </c>
      <c r="H11" t="s">
        <v>1623</v>
      </c>
      <c r="I11" t="s">
        <v>1624</v>
      </c>
      <c r="J11" t="s">
        <v>1181</v>
      </c>
      <c r="K11" t="s">
        <v>1181</v>
      </c>
      <c r="L11" t="s">
        <v>1181</v>
      </c>
      <c r="M11" t="s">
        <v>1181</v>
      </c>
      <c r="N11" t="s">
        <v>1181</v>
      </c>
      <c r="O11" t="s">
        <v>65</v>
      </c>
      <c r="P11" t="s">
        <v>1220</v>
      </c>
      <c r="Q11" t="s">
        <v>1625</v>
      </c>
      <c r="T11" t="s">
        <v>1615</v>
      </c>
      <c r="U11" t="s">
        <v>1626</v>
      </c>
      <c r="V11" t="s">
        <v>1573</v>
      </c>
      <c r="W11" t="s">
        <v>1210</v>
      </c>
      <c r="X11" t="s">
        <v>1181</v>
      </c>
      <c r="Y11" t="s">
        <v>1574</v>
      </c>
      <c r="Z11" t="s">
        <v>1627</v>
      </c>
      <c r="AB11" t="s">
        <v>1181</v>
      </c>
      <c r="AC11" t="s">
        <v>1628</v>
      </c>
      <c r="AD11" t="s">
        <v>1629</v>
      </c>
      <c r="AE11" t="s">
        <v>1563</v>
      </c>
      <c r="AG11" t="s">
        <v>1563</v>
      </c>
      <c r="AH11" t="s">
        <v>1563</v>
      </c>
      <c r="AI11" s="53"/>
      <c r="AJ11" t="s">
        <v>1181</v>
      </c>
      <c r="AK11" t="s">
        <v>1181</v>
      </c>
      <c r="AL11" t="s">
        <v>1564</v>
      </c>
      <c r="AM11" s="53"/>
      <c r="AN11" s="53"/>
    </row>
    <row r="12" spans="1:40" hidden="1" x14ac:dyDescent="0.2">
      <c r="A12" t="s">
        <v>1630</v>
      </c>
      <c r="B12" t="s">
        <v>69</v>
      </c>
      <c r="D12" t="s">
        <v>70</v>
      </c>
      <c r="E12" t="s">
        <v>1631</v>
      </c>
      <c r="F12" t="s">
        <v>1632</v>
      </c>
      <c r="G12" t="s">
        <v>1181</v>
      </c>
      <c r="H12" t="s">
        <v>1569</v>
      </c>
      <c r="I12" t="s">
        <v>1174</v>
      </c>
      <c r="J12" t="s">
        <v>1633</v>
      </c>
      <c r="K12" t="s">
        <v>1634</v>
      </c>
      <c r="L12" t="s">
        <v>1635</v>
      </c>
      <c r="M12" t="s">
        <v>1181</v>
      </c>
      <c r="N12" t="s">
        <v>1636</v>
      </c>
      <c r="O12" t="s">
        <v>65</v>
      </c>
      <c r="P12" t="s">
        <v>1176</v>
      </c>
      <c r="Q12" t="s">
        <v>1176</v>
      </c>
      <c r="T12" t="s">
        <v>1637</v>
      </c>
      <c r="U12" t="s">
        <v>1638</v>
      </c>
      <c r="V12" t="s">
        <v>1573</v>
      </c>
      <c r="W12" t="s">
        <v>1210</v>
      </c>
      <c r="X12" t="s">
        <v>1181</v>
      </c>
      <c r="Y12" t="s">
        <v>1574</v>
      </c>
      <c r="Z12" t="s">
        <v>1630</v>
      </c>
      <c r="AB12" t="s">
        <v>1181</v>
      </c>
      <c r="AC12" t="s">
        <v>1575</v>
      </c>
      <c r="AD12" t="s">
        <v>1576</v>
      </c>
      <c r="AE12" t="s">
        <v>1563</v>
      </c>
      <c r="AF12">
        <v>1</v>
      </c>
      <c r="AG12" t="s">
        <v>1563</v>
      </c>
      <c r="AH12" t="s">
        <v>1563</v>
      </c>
      <c r="AI12" s="53"/>
      <c r="AJ12" t="s">
        <v>1181</v>
      </c>
      <c r="AK12" t="s">
        <v>1181</v>
      </c>
      <c r="AL12" t="s">
        <v>1564</v>
      </c>
      <c r="AM12" s="53"/>
      <c r="AN12" s="53"/>
    </row>
    <row r="13" spans="1:40" hidden="1" x14ac:dyDescent="0.2">
      <c r="A13" t="s">
        <v>1639</v>
      </c>
      <c r="B13" t="s">
        <v>1640</v>
      </c>
      <c r="D13" t="s">
        <v>73</v>
      </c>
      <c r="E13" t="s">
        <v>1641</v>
      </c>
      <c r="F13" t="s">
        <v>1642</v>
      </c>
      <c r="G13" t="s">
        <v>1181</v>
      </c>
      <c r="H13" t="s">
        <v>1595</v>
      </c>
      <c r="I13" t="s">
        <v>1249</v>
      </c>
      <c r="J13" t="s">
        <v>1181</v>
      </c>
      <c r="K13" t="s">
        <v>1181</v>
      </c>
      <c r="L13" t="s">
        <v>1643</v>
      </c>
      <c r="M13" t="s">
        <v>1181</v>
      </c>
      <c r="N13" t="s">
        <v>1570</v>
      </c>
      <c r="O13" t="s">
        <v>65</v>
      </c>
      <c r="P13" t="s">
        <v>1176</v>
      </c>
      <c r="Q13" t="s">
        <v>1176</v>
      </c>
      <c r="S13" t="s">
        <v>1562</v>
      </c>
      <c r="T13" t="s">
        <v>1571</v>
      </c>
      <c r="U13" t="s">
        <v>1572</v>
      </c>
      <c r="V13" t="s">
        <v>1573</v>
      </c>
      <c r="W13" t="s">
        <v>1210</v>
      </c>
      <c r="X13" t="s">
        <v>1181</v>
      </c>
      <c r="Y13" t="s">
        <v>1574</v>
      </c>
      <c r="Z13" t="s">
        <v>1639</v>
      </c>
      <c r="AB13" t="s">
        <v>1181</v>
      </c>
      <c r="AC13" t="s">
        <v>1588</v>
      </c>
      <c r="AD13" t="s">
        <v>1576</v>
      </c>
      <c r="AE13" t="s">
        <v>1563</v>
      </c>
      <c r="AF13">
        <v>1</v>
      </c>
      <c r="AG13" t="s">
        <v>1563</v>
      </c>
      <c r="AH13" t="s">
        <v>1563</v>
      </c>
      <c r="AI13" s="53"/>
      <c r="AJ13" t="s">
        <v>1181</v>
      </c>
      <c r="AK13" t="s">
        <v>1181</v>
      </c>
      <c r="AL13" t="s">
        <v>1564</v>
      </c>
      <c r="AM13" s="53"/>
      <c r="AN13" s="53"/>
    </row>
    <row r="14" spans="1:40" hidden="1" x14ac:dyDescent="0.2">
      <c r="A14" t="s">
        <v>1639</v>
      </c>
      <c r="B14" t="s">
        <v>1640</v>
      </c>
      <c r="D14" t="s">
        <v>76</v>
      </c>
      <c r="E14" t="s">
        <v>1644</v>
      </c>
      <c r="F14" t="s">
        <v>1645</v>
      </c>
      <c r="G14" t="s">
        <v>1181</v>
      </c>
      <c r="H14" t="s">
        <v>1569</v>
      </c>
      <c r="I14" t="s">
        <v>1174</v>
      </c>
      <c r="J14" t="s">
        <v>1181</v>
      </c>
      <c r="K14" t="s">
        <v>1181</v>
      </c>
      <c r="L14" t="s">
        <v>1643</v>
      </c>
      <c r="M14" t="s">
        <v>1181</v>
      </c>
      <c r="N14" t="s">
        <v>1570</v>
      </c>
      <c r="O14" t="s">
        <v>65</v>
      </c>
      <c r="P14" t="s">
        <v>1176</v>
      </c>
      <c r="Q14" t="s">
        <v>1176</v>
      </c>
      <c r="S14" t="s">
        <v>1562</v>
      </c>
      <c r="T14" t="s">
        <v>1571</v>
      </c>
      <c r="U14" t="s">
        <v>1572</v>
      </c>
      <c r="V14" t="s">
        <v>1573</v>
      </c>
      <c r="W14" t="s">
        <v>1210</v>
      </c>
      <c r="X14" t="s">
        <v>1181</v>
      </c>
      <c r="Y14" t="s">
        <v>1574</v>
      </c>
      <c r="Z14" t="s">
        <v>1639</v>
      </c>
      <c r="AB14" t="s">
        <v>1181</v>
      </c>
      <c r="AC14" t="s">
        <v>1588</v>
      </c>
      <c r="AD14" t="s">
        <v>1576</v>
      </c>
      <c r="AE14" t="s">
        <v>1563</v>
      </c>
      <c r="AF14">
        <v>1</v>
      </c>
      <c r="AG14" t="s">
        <v>1563</v>
      </c>
      <c r="AH14" t="s">
        <v>1563</v>
      </c>
      <c r="AI14" s="53"/>
      <c r="AJ14" t="s">
        <v>1181</v>
      </c>
      <c r="AK14" t="s">
        <v>1181</v>
      </c>
      <c r="AL14" t="s">
        <v>1564</v>
      </c>
      <c r="AM14" s="53"/>
      <c r="AN14" s="53"/>
    </row>
    <row r="15" spans="1:40" hidden="1" x14ac:dyDescent="0.2">
      <c r="A15" t="s">
        <v>1646</v>
      </c>
      <c r="B15" t="s">
        <v>1647</v>
      </c>
      <c r="C15" t="s">
        <v>1648</v>
      </c>
      <c r="D15" t="s">
        <v>1649</v>
      </c>
      <c r="E15" t="s">
        <v>1650</v>
      </c>
      <c r="F15" t="s">
        <v>1651</v>
      </c>
      <c r="G15" t="s">
        <v>1181</v>
      </c>
      <c r="H15" t="s">
        <v>1569</v>
      </c>
      <c r="I15" t="s">
        <v>1174</v>
      </c>
      <c r="J15" t="s">
        <v>1181</v>
      </c>
      <c r="K15" t="s">
        <v>1181</v>
      </c>
      <c r="L15" t="s">
        <v>1181</v>
      </c>
      <c r="M15" t="s">
        <v>1181</v>
      </c>
      <c r="N15" t="s">
        <v>1181</v>
      </c>
      <c r="O15" t="s">
        <v>65</v>
      </c>
      <c r="T15" t="s">
        <v>1615</v>
      </c>
      <c r="U15" t="s">
        <v>1616</v>
      </c>
      <c r="W15" t="s">
        <v>1210</v>
      </c>
      <c r="X15" t="s">
        <v>1181</v>
      </c>
      <c r="Y15" t="s">
        <v>1574</v>
      </c>
      <c r="Z15" t="s">
        <v>1652</v>
      </c>
      <c r="AB15" t="s">
        <v>1181</v>
      </c>
      <c r="AC15" t="s">
        <v>1588</v>
      </c>
      <c r="AD15" t="s">
        <v>1576</v>
      </c>
      <c r="AE15" t="s">
        <v>1563</v>
      </c>
      <c r="AG15" t="s">
        <v>1563</v>
      </c>
      <c r="AH15" t="s">
        <v>1563</v>
      </c>
      <c r="AI15" s="53"/>
      <c r="AJ15" t="s">
        <v>1181</v>
      </c>
      <c r="AK15" t="s">
        <v>1181</v>
      </c>
      <c r="AL15" t="s">
        <v>1564</v>
      </c>
      <c r="AM15" s="53"/>
      <c r="AN15" s="53"/>
    </row>
    <row r="16" spans="1:40" hidden="1" x14ac:dyDescent="0.2">
      <c r="A16" t="s">
        <v>1653</v>
      </c>
      <c r="B16" t="s">
        <v>1654</v>
      </c>
      <c r="D16" t="s">
        <v>1655</v>
      </c>
      <c r="E16" t="s">
        <v>1656</v>
      </c>
      <c r="F16" t="s">
        <v>1657</v>
      </c>
      <c r="G16" t="s">
        <v>1181</v>
      </c>
      <c r="H16" t="s">
        <v>1569</v>
      </c>
      <c r="I16" t="s">
        <v>1174</v>
      </c>
      <c r="J16" t="s">
        <v>1181</v>
      </c>
      <c r="K16" t="s">
        <v>1181</v>
      </c>
      <c r="L16" t="s">
        <v>1658</v>
      </c>
      <c r="M16" t="s">
        <v>1181</v>
      </c>
      <c r="N16" t="s">
        <v>1181</v>
      </c>
      <c r="O16" t="s">
        <v>65</v>
      </c>
      <c r="S16" t="s">
        <v>1562</v>
      </c>
      <c r="T16" t="s">
        <v>1659</v>
      </c>
      <c r="U16" t="s">
        <v>1660</v>
      </c>
      <c r="V16" t="s">
        <v>1573</v>
      </c>
      <c r="W16" t="s">
        <v>1210</v>
      </c>
      <c r="X16" t="s">
        <v>1181</v>
      </c>
      <c r="Y16" t="s">
        <v>1574</v>
      </c>
      <c r="Z16" t="s">
        <v>1661</v>
      </c>
      <c r="AB16" t="s">
        <v>1181</v>
      </c>
      <c r="AC16" t="s">
        <v>1662</v>
      </c>
      <c r="AD16" t="s">
        <v>1181</v>
      </c>
      <c r="AE16" t="s">
        <v>1563</v>
      </c>
      <c r="AF16">
        <v>1</v>
      </c>
      <c r="AG16" t="s">
        <v>1564</v>
      </c>
      <c r="AH16" t="s">
        <v>1563</v>
      </c>
      <c r="AI16" s="53"/>
      <c r="AJ16" t="s">
        <v>1181</v>
      </c>
      <c r="AK16" t="s">
        <v>1181</v>
      </c>
      <c r="AL16" t="s">
        <v>1564</v>
      </c>
      <c r="AM16" s="53"/>
      <c r="AN16" s="53"/>
    </row>
    <row r="17" spans="1:40" hidden="1" x14ac:dyDescent="0.2">
      <c r="A17" t="s">
        <v>1663</v>
      </c>
      <c r="B17" t="s">
        <v>1664</v>
      </c>
      <c r="D17" t="s">
        <v>1663</v>
      </c>
      <c r="E17" t="s">
        <v>1664</v>
      </c>
      <c r="F17" t="s">
        <v>1665</v>
      </c>
      <c r="G17" t="s">
        <v>1181</v>
      </c>
      <c r="H17" t="s">
        <v>1569</v>
      </c>
      <c r="I17" t="s">
        <v>1174</v>
      </c>
      <c r="J17" t="s">
        <v>1181</v>
      </c>
      <c r="K17" t="s">
        <v>1181</v>
      </c>
      <c r="L17" t="s">
        <v>1666</v>
      </c>
      <c r="M17" t="s">
        <v>1181</v>
      </c>
      <c r="N17" t="s">
        <v>1636</v>
      </c>
      <c r="O17" t="s">
        <v>65</v>
      </c>
      <c r="P17" t="s">
        <v>1176</v>
      </c>
      <c r="Q17" t="s">
        <v>1325</v>
      </c>
      <c r="S17" t="s">
        <v>1667</v>
      </c>
      <c r="T17" t="s">
        <v>1637</v>
      </c>
      <c r="U17" t="s">
        <v>1638</v>
      </c>
      <c r="V17" t="s">
        <v>1573</v>
      </c>
      <c r="W17" t="s">
        <v>1210</v>
      </c>
      <c r="X17" t="s">
        <v>1181</v>
      </c>
      <c r="Y17" t="s">
        <v>1574</v>
      </c>
      <c r="Z17" t="s">
        <v>1663</v>
      </c>
      <c r="AB17" t="s">
        <v>1181</v>
      </c>
      <c r="AC17" t="s">
        <v>1668</v>
      </c>
      <c r="AD17" t="s">
        <v>1181</v>
      </c>
      <c r="AE17" t="s">
        <v>1563</v>
      </c>
      <c r="AF17">
        <v>1</v>
      </c>
      <c r="AG17" t="s">
        <v>1563</v>
      </c>
      <c r="AH17" t="s">
        <v>1563</v>
      </c>
      <c r="AI17" s="53"/>
      <c r="AJ17" t="s">
        <v>1181</v>
      </c>
      <c r="AK17" t="s">
        <v>1181</v>
      </c>
      <c r="AL17" t="s">
        <v>1564</v>
      </c>
      <c r="AM17" s="53"/>
      <c r="AN17" s="53"/>
    </row>
    <row r="18" spans="1:40" hidden="1" x14ac:dyDescent="0.2">
      <c r="A18" t="s">
        <v>1669</v>
      </c>
      <c r="B18" t="s">
        <v>1670</v>
      </c>
      <c r="D18" t="s">
        <v>1671</v>
      </c>
      <c r="E18" t="s">
        <v>1672</v>
      </c>
      <c r="F18" t="s">
        <v>1673</v>
      </c>
      <c r="G18" t="s">
        <v>1181</v>
      </c>
      <c r="H18" t="s">
        <v>1674</v>
      </c>
      <c r="I18" t="s">
        <v>1258</v>
      </c>
      <c r="J18" t="s">
        <v>1181</v>
      </c>
      <c r="K18" t="s">
        <v>1181</v>
      </c>
      <c r="L18" t="s">
        <v>1675</v>
      </c>
      <c r="M18" t="s">
        <v>1181</v>
      </c>
      <c r="N18" t="s">
        <v>1181</v>
      </c>
      <c r="O18" t="s">
        <v>65</v>
      </c>
      <c r="S18" t="s">
        <v>1562</v>
      </c>
      <c r="T18" t="s">
        <v>1605</v>
      </c>
      <c r="U18" t="s">
        <v>1676</v>
      </c>
      <c r="W18" t="s">
        <v>1210</v>
      </c>
      <c r="X18" t="s">
        <v>1181</v>
      </c>
      <c r="Z18" t="s">
        <v>1669</v>
      </c>
      <c r="AB18" t="s">
        <v>1181</v>
      </c>
      <c r="AC18" t="s">
        <v>1181</v>
      </c>
      <c r="AD18" t="s">
        <v>1181</v>
      </c>
      <c r="AE18" t="s">
        <v>1563</v>
      </c>
      <c r="AG18" t="s">
        <v>1563</v>
      </c>
      <c r="AH18" t="s">
        <v>1563</v>
      </c>
      <c r="AI18" s="53"/>
      <c r="AJ18" t="s">
        <v>1181</v>
      </c>
      <c r="AK18" t="s">
        <v>1181</v>
      </c>
      <c r="AL18" t="s">
        <v>1564</v>
      </c>
      <c r="AM18" s="53"/>
      <c r="AN18" s="53"/>
    </row>
    <row r="19" spans="1:40" hidden="1" x14ac:dyDescent="0.2">
      <c r="A19" t="s">
        <v>1677</v>
      </c>
      <c r="B19" t="s">
        <v>1678</v>
      </c>
      <c r="D19" t="s">
        <v>1679</v>
      </c>
      <c r="E19" t="s">
        <v>1680</v>
      </c>
      <c r="F19" t="s">
        <v>1681</v>
      </c>
      <c r="G19" t="s">
        <v>1181</v>
      </c>
      <c r="H19" t="s">
        <v>1595</v>
      </c>
      <c r="I19" t="s">
        <v>1249</v>
      </c>
      <c r="J19" t="s">
        <v>1682</v>
      </c>
      <c r="K19" t="s">
        <v>1181</v>
      </c>
      <c r="L19" t="s">
        <v>1683</v>
      </c>
      <c r="M19" t="s">
        <v>1181</v>
      </c>
      <c r="N19" t="s">
        <v>1181</v>
      </c>
      <c r="O19" t="s">
        <v>65</v>
      </c>
      <c r="Q19" t="s">
        <v>1684</v>
      </c>
      <c r="S19" t="s">
        <v>1562</v>
      </c>
      <c r="T19" t="s">
        <v>1605</v>
      </c>
      <c r="U19" t="s">
        <v>1606</v>
      </c>
      <c r="V19" t="s">
        <v>1685</v>
      </c>
      <c r="W19" t="s">
        <v>1210</v>
      </c>
      <c r="X19" t="s">
        <v>1181</v>
      </c>
      <c r="Y19" t="s">
        <v>1574</v>
      </c>
      <c r="Z19" t="s">
        <v>1686</v>
      </c>
      <c r="AB19" t="s">
        <v>1181</v>
      </c>
      <c r="AC19" t="s">
        <v>1687</v>
      </c>
      <c r="AD19" t="s">
        <v>1181</v>
      </c>
      <c r="AE19" t="s">
        <v>1563</v>
      </c>
      <c r="AF19">
        <v>1</v>
      </c>
      <c r="AG19" t="s">
        <v>1563</v>
      </c>
      <c r="AH19" t="s">
        <v>1563</v>
      </c>
      <c r="AI19" s="53"/>
      <c r="AJ19" t="s">
        <v>1181</v>
      </c>
      <c r="AK19" t="s">
        <v>1181</v>
      </c>
      <c r="AL19" t="s">
        <v>1564</v>
      </c>
      <c r="AM19" s="53"/>
      <c r="AN19" s="53"/>
    </row>
    <row r="20" spans="1:40" hidden="1" x14ac:dyDescent="0.2">
      <c r="A20" t="s">
        <v>632</v>
      </c>
      <c r="B20" t="s">
        <v>1260</v>
      </c>
      <c r="D20" t="s">
        <v>1261</v>
      </c>
      <c r="E20" t="s">
        <v>1262</v>
      </c>
      <c r="F20" t="s">
        <v>1688</v>
      </c>
      <c r="G20" t="s">
        <v>1181</v>
      </c>
      <c r="H20" t="s">
        <v>1689</v>
      </c>
      <c r="I20" t="s">
        <v>1263</v>
      </c>
      <c r="J20" t="s">
        <v>1690</v>
      </c>
      <c r="K20" t="s">
        <v>1691</v>
      </c>
      <c r="L20" t="s">
        <v>1692</v>
      </c>
      <c r="M20" t="s">
        <v>1181</v>
      </c>
      <c r="N20" t="s">
        <v>1181</v>
      </c>
      <c r="O20" t="s">
        <v>65</v>
      </c>
      <c r="P20" t="s">
        <v>1176</v>
      </c>
      <c r="Q20" t="s">
        <v>1176</v>
      </c>
      <c r="W20" t="s">
        <v>1210</v>
      </c>
      <c r="X20" t="s">
        <v>1181</v>
      </c>
      <c r="AB20" t="s">
        <v>1181</v>
      </c>
      <c r="AC20" t="s">
        <v>1181</v>
      </c>
      <c r="AD20" t="s">
        <v>1181</v>
      </c>
      <c r="AE20" t="s">
        <v>1563</v>
      </c>
      <c r="AG20" t="s">
        <v>1563</v>
      </c>
      <c r="AH20" t="s">
        <v>1563</v>
      </c>
      <c r="AI20" s="53"/>
      <c r="AJ20" t="s">
        <v>1181</v>
      </c>
      <c r="AK20" t="s">
        <v>1181</v>
      </c>
      <c r="AL20" t="s">
        <v>1564</v>
      </c>
      <c r="AM20" s="53"/>
      <c r="AN20" s="53"/>
    </row>
    <row r="21" spans="1:40" hidden="1" x14ac:dyDescent="0.2">
      <c r="A21" t="s">
        <v>653</v>
      </c>
      <c r="B21" t="s">
        <v>1693</v>
      </c>
      <c r="D21" t="s">
        <v>1694</v>
      </c>
      <c r="E21" t="s">
        <v>1693</v>
      </c>
      <c r="F21" t="s">
        <v>1695</v>
      </c>
      <c r="G21" t="s">
        <v>1181</v>
      </c>
      <c r="H21" t="s">
        <v>1569</v>
      </c>
      <c r="I21" t="s">
        <v>1174</v>
      </c>
      <c r="J21" t="s">
        <v>1181</v>
      </c>
      <c r="K21" t="s">
        <v>1181</v>
      </c>
      <c r="L21" t="s">
        <v>1696</v>
      </c>
      <c r="M21" t="s">
        <v>1181</v>
      </c>
      <c r="N21" t="s">
        <v>1697</v>
      </c>
      <c r="O21" t="s">
        <v>65</v>
      </c>
      <c r="P21" t="s">
        <v>1667</v>
      </c>
      <c r="Q21" t="s">
        <v>1684</v>
      </c>
      <c r="S21" t="s">
        <v>1667</v>
      </c>
      <c r="T21" t="s">
        <v>1605</v>
      </c>
      <c r="U21" t="s">
        <v>1606</v>
      </c>
      <c r="V21" t="s">
        <v>1685</v>
      </c>
      <c r="W21" t="s">
        <v>1210</v>
      </c>
      <c r="X21" t="s">
        <v>1181</v>
      </c>
      <c r="Y21" t="s">
        <v>1574</v>
      </c>
      <c r="Z21" t="s">
        <v>1698</v>
      </c>
      <c r="AB21" t="s">
        <v>1181</v>
      </c>
      <c r="AC21" t="s">
        <v>1699</v>
      </c>
      <c r="AD21" t="s">
        <v>1576</v>
      </c>
      <c r="AE21" t="s">
        <v>1563</v>
      </c>
      <c r="AF21">
        <v>1</v>
      </c>
      <c r="AG21" t="s">
        <v>1563</v>
      </c>
      <c r="AH21" t="s">
        <v>1563</v>
      </c>
      <c r="AI21" s="53"/>
      <c r="AJ21" t="s">
        <v>1181</v>
      </c>
      <c r="AK21" t="s">
        <v>1181</v>
      </c>
      <c r="AL21" t="s">
        <v>1564</v>
      </c>
      <c r="AM21" s="53"/>
      <c r="AN21" s="53"/>
    </row>
    <row r="22" spans="1:40" hidden="1" x14ac:dyDescent="0.2">
      <c r="A22" t="s">
        <v>653</v>
      </c>
      <c r="B22" t="s">
        <v>1693</v>
      </c>
      <c r="D22" t="s">
        <v>203</v>
      </c>
      <c r="E22" t="s">
        <v>1179</v>
      </c>
      <c r="F22" t="s">
        <v>1695</v>
      </c>
      <c r="G22" t="s">
        <v>1181</v>
      </c>
      <c r="H22" t="s">
        <v>1569</v>
      </c>
      <c r="I22" t="s">
        <v>1174</v>
      </c>
      <c r="J22" t="s">
        <v>1181</v>
      </c>
      <c r="K22" t="s">
        <v>1181</v>
      </c>
      <c r="L22" t="s">
        <v>1696</v>
      </c>
      <c r="M22" t="s">
        <v>1181</v>
      </c>
      <c r="N22" t="s">
        <v>1700</v>
      </c>
      <c r="O22" t="s">
        <v>65</v>
      </c>
      <c r="P22" t="s">
        <v>1176</v>
      </c>
      <c r="Q22" t="s">
        <v>1701</v>
      </c>
      <c r="S22" t="s">
        <v>1667</v>
      </c>
      <c r="T22" t="s">
        <v>1605</v>
      </c>
      <c r="U22" t="s">
        <v>1606</v>
      </c>
      <c r="V22" t="s">
        <v>1702</v>
      </c>
      <c r="W22" t="s">
        <v>1210</v>
      </c>
      <c r="X22" t="s">
        <v>1181</v>
      </c>
      <c r="Y22" t="s">
        <v>1574</v>
      </c>
      <c r="Z22" t="s">
        <v>1703</v>
      </c>
      <c r="AB22" t="s">
        <v>1181</v>
      </c>
      <c r="AC22" t="s">
        <v>1704</v>
      </c>
      <c r="AD22" t="s">
        <v>1576</v>
      </c>
      <c r="AE22" t="s">
        <v>1563</v>
      </c>
      <c r="AF22">
        <v>1</v>
      </c>
      <c r="AG22" t="s">
        <v>1563</v>
      </c>
      <c r="AH22" t="s">
        <v>1563</v>
      </c>
      <c r="AI22" s="53"/>
      <c r="AJ22" t="s">
        <v>1181</v>
      </c>
      <c r="AK22" t="s">
        <v>1181</v>
      </c>
      <c r="AL22" t="s">
        <v>1564</v>
      </c>
      <c r="AM22" s="53"/>
      <c r="AN22" s="53"/>
    </row>
    <row r="23" spans="1:40" hidden="1" x14ac:dyDescent="0.2">
      <c r="A23" t="s">
        <v>1705</v>
      </c>
      <c r="B23" t="s">
        <v>78</v>
      </c>
      <c r="D23" t="s">
        <v>79</v>
      </c>
      <c r="E23" t="s">
        <v>1706</v>
      </c>
      <c r="F23" t="s">
        <v>1707</v>
      </c>
      <c r="G23" t="s">
        <v>1181</v>
      </c>
      <c r="H23" t="s">
        <v>1569</v>
      </c>
      <c r="I23" t="s">
        <v>1174</v>
      </c>
      <c r="J23" t="s">
        <v>1181</v>
      </c>
      <c r="K23" t="s">
        <v>1181</v>
      </c>
      <c r="L23" t="s">
        <v>1708</v>
      </c>
      <c r="M23" t="s">
        <v>1181</v>
      </c>
      <c r="N23" t="s">
        <v>1709</v>
      </c>
      <c r="O23" t="s">
        <v>65</v>
      </c>
      <c r="P23" t="s">
        <v>1176</v>
      </c>
      <c r="Q23" t="s">
        <v>1325</v>
      </c>
      <c r="S23" t="s">
        <v>1667</v>
      </c>
      <c r="T23" t="s">
        <v>1710</v>
      </c>
      <c r="U23" t="s">
        <v>1711</v>
      </c>
      <c r="V23" t="s">
        <v>1573</v>
      </c>
      <c r="W23" t="s">
        <v>1210</v>
      </c>
      <c r="X23" t="s">
        <v>1181</v>
      </c>
      <c r="Y23" t="s">
        <v>1574</v>
      </c>
      <c r="Z23" t="s">
        <v>1705</v>
      </c>
      <c r="AB23" t="s">
        <v>1181</v>
      </c>
      <c r="AC23" t="s">
        <v>1712</v>
      </c>
      <c r="AD23" t="s">
        <v>1576</v>
      </c>
      <c r="AE23" t="s">
        <v>1563</v>
      </c>
      <c r="AF23">
        <v>1</v>
      </c>
      <c r="AG23" t="s">
        <v>1563</v>
      </c>
      <c r="AH23" t="s">
        <v>1563</v>
      </c>
      <c r="AI23" s="53"/>
      <c r="AJ23" t="s">
        <v>1181</v>
      </c>
      <c r="AK23" t="s">
        <v>1181</v>
      </c>
      <c r="AL23" t="s">
        <v>1564</v>
      </c>
      <c r="AM23" s="53"/>
      <c r="AN23" s="53"/>
    </row>
    <row r="24" spans="1:40" hidden="1" x14ac:dyDescent="0.2">
      <c r="A24" t="s">
        <v>1713</v>
      </c>
      <c r="B24" t="s">
        <v>1714</v>
      </c>
      <c r="D24" t="s">
        <v>1715</v>
      </c>
      <c r="E24" t="s">
        <v>1716</v>
      </c>
      <c r="F24" t="s">
        <v>1717</v>
      </c>
      <c r="G24" t="s">
        <v>1181</v>
      </c>
      <c r="H24" t="s">
        <v>1718</v>
      </c>
      <c r="I24" t="s">
        <v>1396</v>
      </c>
      <c r="J24" t="s">
        <v>1719</v>
      </c>
      <c r="K24" t="s">
        <v>1181</v>
      </c>
      <c r="L24" t="s">
        <v>1720</v>
      </c>
      <c r="M24" t="s">
        <v>1181</v>
      </c>
      <c r="N24" t="s">
        <v>1181</v>
      </c>
      <c r="O24" t="s">
        <v>65</v>
      </c>
      <c r="P24" t="s">
        <v>1220</v>
      </c>
      <c r="Q24" t="s">
        <v>1625</v>
      </c>
      <c r="S24" t="s">
        <v>1562</v>
      </c>
      <c r="T24" t="s">
        <v>1637</v>
      </c>
      <c r="U24" t="s">
        <v>1638</v>
      </c>
      <c r="V24" t="s">
        <v>1573</v>
      </c>
      <c r="W24" t="s">
        <v>1210</v>
      </c>
      <c r="X24" t="s">
        <v>1181</v>
      </c>
      <c r="Y24" t="s">
        <v>1574</v>
      </c>
      <c r="Z24" t="s">
        <v>1713</v>
      </c>
      <c r="AB24" t="s">
        <v>1181</v>
      </c>
      <c r="AC24" t="s">
        <v>1721</v>
      </c>
      <c r="AD24" t="s">
        <v>1576</v>
      </c>
      <c r="AE24" t="s">
        <v>1563</v>
      </c>
      <c r="AG24" t="s">
        <v>1563</v>
      </c>
      <c r="AH24" t="s">
        <v>1563</v>
      </c>
      <c r="AI24" s="53"/>
      <c r="AJ24" t="s">
        <v>1181</v>
      </c>
      <c r="AK24" t="s">
        <v>1181</v>
      </c>
      <c r="AL24" t="s">
        <v>1564</v>
      </c>
      <c r="AM24" s="53"/>
      <c r="AN24" s="53"/>
    </row>
    <row r="25" spans="1:40" hidden="1" x14ac:dyDescent="0.2">
      <c r="A25" t="s">
        <v>1215</v>
      </c>
      <c r="B25" t="s">
        <v>1722</v>
      </c>
      <c r="C25" t="s">
        <v>931</v>
      </c>
      <c r="D25" t="s">
        <v>1215</v>
      </c>
      <c r="E25" t="s">
        <v>1723</v>
      </c>
      <c r="F25" t="s">
        <v>1724</v>
      </c>
      <c r="G25" t="s">
        <v>1181</v>
      </c>
      <c r="H25" t="s">
        <v>1569</v>
      </c>
      <c r="I25" t="s">
        <v>1174</v>
      </c>
      <c r="J25" t="s">
        <v>1181</v>
      </c>
      <c r="K25" t="s">
        <v>1181</v>
      </c>
      <c r="L25" t="s">
        <v>1725</v>
      </c>
      <c r="M25" t="s">
        <v>1181</v>
      </c>
      <c r="N25" t="s">
        <v>1709</v>
      </c>
      <c r="O25" t="s">
        <v>65</v>
      </c>
      <c r="P25" t="s">
        <v>1176</v>
      </c>
      <c r="Q25" t="s">
        <v>1325</v>
      </c>
      <c r="S25" t="s">
        <v>1667</v>
      </c>
      <c r="T25" t="s">
        <v>1710</v>
      </c>
      <c r="U25" t="s">
        <v>1726</v>
      </c>
      <c r="V25" t="s">
        <v>1573</v>
      </c>
      <c r="W25" t="s">
        <v>1210</v>
      </c>
      <c r="X25" t="s">
        <v>1181</v>
      </c>
      <c r="Y25" t="s">
        <v>1574</v>
      </c>
      <c r="Z25" t="s">
        <v>1215</v>
      </c>
      <c r="AB25" t="s">
        <v>1181</v>
      </c>
      <c r="AC25" t="s">
        <v>1727</v>
      </c>
      <c r="AD25" t="s">
        <v>1181</v>
      </c>
      <c r="AE25" t="s">
        <v>1563</v>
      </c>
      <c r="AF25">
        <v>1</v>
      </c>
      <c r="AG25" t="s">
        <v>1563</v>
      </c>
      <c r="AH25" t="s">
        <v>1563</v>
      </c>
      <c r="AI25" s="53"/>
      <c r="AJ25" t="s">
        <v>1181</v>
      </c>
      <c r="AK25" t="s">
        <v>1181</v>
      </c>
      <c r="AL25" t="s">
        <v>1564</v>
      </c>
      <c r="AM25" s="53"/>
      <c r="AN25" s="53"/>
    </row>
    <row r="26" spans="1:40" hidden="1" x14ac:dyDescent="0.2">
      <c r="A26" t="s">
        <v>1215</v>
      </c>
      <c r="B26" t="s">
        <v>1722</v>
      </c>
      <c r="C26" t="s">
        <v>931</v>
      </c>
      <c r="D26" t="s">
        <v>81</v>
      </c>
      <c r="E26" t="s">
        <v>1216</v>
      </c>
      <c r="F26" t="s">
        <v>1724</v>
      </c>
      <c r="G26" t="s">
        <v>1181</v>
      </c>
      <c r="H26" t="s">
        <v>1569</v>
      </c>
      <c r="I26" t="s">
        <v>1174</v>
      </c>
      <c r="J26" t="s">
        <v>1181</v>
      </c>
      <c r="K26" t="s">
        <v>1181</v>
      </c>
      <c r="L26" t="s">
        <v>1725</v>
      </c>
      <c r="M26" t="s">
        <v>1181</v>
      </c>
      <c r="N26" t="s">
        <v>1709</v>
      </c>
      <c r="O26" t="s">
        <v>65</v>
      </c>
      <c r="Q26" t="s">
        <v>1325</v>
      </c>
      <c r="S26" t="s">
        <v>1667</v>
      </c>
      <c r="T26" t="s">
        <v>1710</v>
      </c>
      <c r="U26" t="s">
        <v>1726</v>
      </c>
      <c r="V26" t="s">
        <v>1573</v>
      </c>
      <c r="W26" t="s">
        <v>1210</v>
      </c>
      <c r="X26" t="s">
        <v>1181</v>
      </c>
      <c r="Y26" t="s">
        <v>1574</v>
      </c>
      <c r="Z26" t="s">
        <v>1215</v>
      </c>
      <c r="AB26" t="s">
        <v>1181</v>
      </c>
      <c r="AC26" t="s">
        <v>1728</v>
      </c>
      <c r="AD26" t="s">
        <v>1181</v>
      </c>
      <c r="AE26" t="s">
        <v>1563</v>
      </c>
      <c r="AF26">
        <v>1</v>
      </c>
      <c r="AG26" t="s">
        <v>1563</v>
      </c>
      <c r="AH26" t="s">
        <v>1563</v>
      </c>
      <c r="AI26" s="53"/>
      <c r="AJ26" t="s">
        <v>1181</v>
      </c>
      <c r="AK26" t="s">
        <v>1181</v>
      </c>
      <c r="AL26" t="s">
        <v>1564</v>
      </c>
      <c r="AM26" s="53"/>
      <c r="AN26" s="53"/>
    </row>
    <row r="27" spans="1:40" hidden="1" x14ac:dyDescent="0.2">
      <c r="A27" t="s">
        <v>1215</v>
      </c>
      <c r="B27" t="s">
        <v>1722</v>
      </c>
      <c r="C27" t="s">
        <v>931</v>
      </c>
      <c r="D27" t="s">
        <v>1238</v>
      </c>
      <c r="E27" t="s">
        <v>1239</v>
      </c>
      <c r="F27" t="s">
        <v>1729</v>
      </c>
      <c r="G27" t="s">
        <v>1181</v>
      </c>
      <c r="H27" t="s">
        <v>1569</v>
      </c>
      <c r="I27" t="s">
        <v>1174</v>
      </c>
      <c r="J27" t="s">
        <v>1181</v>
      </c>
      <c r="K27" t="s">
        <v>1181</v>
      </c>
      <c r="L27" t="s">
        <v>1725</v>
      </c>
      <c r="M27" t="s">
        <v>1181</v>
      </c>
      <c r="N27" t="s">
        <v>1614</v>
      </c>
      <c r="O27" t="s">
        <v>65</v>
      </c>
      <c r="S27" t="s">
        <v>1667</v>
      </c>
      <c r="T27" t="s">
        <v>1615</v>
      </c>
      <c r="U27" t="s">
        <v>1626</v>
      </c>
      <c r="V27" t="s">
        <v>1573</v>
      </c>
      <c r="W27" t="s">
        <v>1210</v>
      </c>
      <c r="X27" t="s">
        <v>1181</v>
      </c>
      <c r="Y27" t="s">
        <v>1574</v>
      </c>
      <c r="AB27" t="s">
        <v>1181</v>
      </c>
      <c r="AC27" t="s">
        <v>1730</v>
      </c>
      <c r="AD27" t="s">
        <v>1181</v>
      </c>
      <c r="AE27" t="s">
        <v>1563</v>
      </c>
      <c r="AF27">
        <v>1</v>
      </c>
      <c r="AG27" t="s">
        <v>1563</v>
      </c>
      <c r="AH27" t="s">
        <v>1563</v>
      </c>
      <c r="AI27" s="53"/>
      <c r="AJ27" t="s">
        <v>1181</v>
      </c>
      <c r="AK27" t="s">
        <v>1181</v>
      </c>
      <c r="AL27" t="s">
        <v>1564</v>
      </c>
      <c r="AM27" s="53"/>
      <c r="AN27" s="53"/>
    </row>
    <row r="28" spans="1:40" hidden="1" x14ac:dyDescent="0.2">
      <c r="A28" t="s">
        <v>1731</v>
      </c>
      <c r="B28" t="s">
        <v>1732</v>
      </c>
      <c r="D28" t="s">
        <v>1733</v>
      </c>
      <c r="E28" t="s">
        <v>1734</v>
      </c>
      <c r="F28" t="s">
        <v>1735</v>
      </c>
      <c r="G28" t="s">
        <v>1736</v>
      </c>
      <c r="H28" t="s">
        <v>1737</v>
      </c>
      <c r="I28" t="s">
        <v>1188</v>
      </c>
      <c r="J28" t="s">
        <v>1738</v>
      </c>
      <c r="K28" t="s">
        <v>1181</v>
      </c>
      <c r="L28" t="s">
        <v>1739</v>
      </c>
      <c r="M28" t="s">
        <v>1181</v>
      </c>
      <c r="N28" t="s">
        <v>1740</v>
      </c>
      <c r="O28" t="s">
        <v>65</v>
      </c>
      <c r="S28" t="s">
        <v>1562</v>
      </c>
      <c r="T28" t="s">
        <v>1741</v>
      </c>
      <c r="U28" t="s">
        <v>1742</v>
      </c>
      <c r="V28" t="s">
        <v>1573</v>
      </c>
      <c r="W28" t="s">
        <v>1210</v>
      </c>
      <c r="X28" t="s">
        <v>1181</v>
      </c>
      <c r="Y28" t="s">
        <v>1574</v>
      </c>
      <c r="Z28" t="s">
        <v>1731</v>
      </c>
      <c r="AB28" t="s">
        <v>1181</v>
      </c>
      <c r="AC28" t="s">
        <v>1743</v>
      </c>
      <c r="AD28" t="s">
        <v>1181</v>
      </c>
      <c r="AE28" t="s">
        <v>1563</v>
      </c>
      <c r="AF28">
        <v>1</v>
      </c>
      <c r="AG28" t="s">
        <v>1563</v>
      </c>
      <c r="AH28" t="s">
        <v>1563</v>
      </c>
      <c r="AI28" s="53"/>
      <c r="AJ28" t="s">
        <v>1181</v>
      </c>
      <c r="AK28" t="s">
        <v>1181</v>
      </c>
      <c r="AL28" t="s">
        <v>1564</v>
      </c>
      <c r="AM28" s="53"/>
      <c r="AN28" s="53"/>
    </row>
    <row r="29" spans="1:40" hidden="1" x14ac:dyDescent="0.2">
      <c r="A29" t="s">
        <v>1222</v>
      </c>
      <c r="B29" t="s">
        <v>1223</v>
      </c>
      <c r="D29" t="s">
        <v>198</v>
      </c>
      <c r="E29" t="s">
        <v>2792</v>
      </c>
      <c r="F29" t="s">
        <v>332</v>
      </c>
      <c r="G29" t="s">
        <v>1181</v>
      </c>
      <c r="H29" t="s">
        <v>1181</v>
      </c>
      <c r="I29" t="s">
        <v>1181</v>
      </c>
      <c r="J29" t="s">
        <v>1181</v>
      </c>
      <c r="K29" t="s">
        <v>1744</v>
      </c>
      <c r="L29" t="s">
        <v>1181</v>
      </c>
      <c r="M29" t="s">
        <v>1181</v>
      </c>
      <c r="N29" t="s">
        <v>1745</v>
      </c>
      <c r="O29" t="s">
        <v>65</v>
      </c>
      <c r="P29" t="s">
        <v>1220</v>
      </c>
      <c r="Q29" t="s">
        <v>1224</v>
      </c>
      <c r="S29" t="s">
        <v>1562</v>
      </c>
      <c r="T29" t="s">
        <v>1746</v>
      </c>
      <c r="U29" t="s">
        <v>1747</v>
      </c>
      <c r="V29" t="s">
        <v>1748</v>
      </c>
      <c r="W29" t="s">
        <v>1210</v>
      </c>
      <c r="X29" t="s">
        <v>1181</v>
      </c>
      <c r="Y29" t="s">
        <v>1574</v>
      </c>
      <c r="Z29" t="s">
        <v>1222</v>
      </c>
      <c r="AB29" t="s">
        <v>1181</v>
      </c>
      <c r="AC29" t="s">
        <v>1749</v>
      </c>
      <c r="AD29" t="s">
        <v>1181</v>
      </c>
      <c r="AE29" t="s">
        <v>1563</v>
      </c>
      <c r="AF29">
        <v>1</v>
      </c>
      <c r="AG29" t="s">
        <v>1563</v>
      </c>
      <c r="AH29" t="s">
        <v>1563</v>
      </c>
      <c r="AI29" s="53"/>
      <c r="AJ29" t="s">
        <v>1181</v>
      </c>
      <c r="AK29" t="s">
        <v>1181</v>
      </c>
      <c r="AL29" t="s">
        <v>1564</v>
      </c>
      <c r="AM29" s="53"/>
      <c r="AN29" s="53"/>
    </row>
    <row r="30" spans="1:40" hidden="1" x14ac:dyDescent="0.2">
      <c r="A30" t="s">
        <v>1183</v>
      </c>
      <c r="B30" t="s">
        <v>1184</v>
      </c>
      <c r="D30" t="s">
        <v>1185</v>
      </c>
      <c r="E30" t="s">
        <v>1186</v>
      </c>
      <c r="F30" t="s">
        <v>1750</v>
      </c>
      <c r="G30" t="s">
        <v>1751</v>
      </c>
      <c r="H30" t="s">
        <v>1737</v>
      </c>
      <c r="I30" t="s">
        <v>1188</v>
      </c>
      <c r="J30" t="s">
        <v>1181</v>
      </c>
      <c r="K30" t="s">
        <v>1181</v>
      </c>
      <c r="L30" t="s">
        <v>1181</v>
      </c>
      <c r="M30" t="s">
        <v>1181</v>
      </c>
      <c r="N30" t="s">
        <v>1752</v>
      </c>
      <c r="O30" t="s">
        <v>65</v>
      </c>
      <c r="P30" t="s">
        <v>1176</v>
      </c>
      <c r="Q30" t="s">
        <v>1684</v>
      </c>
      <c r="S30" t="s">
        <v>1667</v>
      </c>
      <c r="T30" t="s">
        <v>1753</v>
      </c>
      <c r="U30" t="s">
        <v>1754</v>
      </c>
      <c r="V30" t="s">
        <v>1702</v>
      </c>
      <c r="W30" t="s">
        <v>1210</v>
      </c>
      <c r="X30" t="s">
        <v>1181</v>
      </c>
      <c r="Y30" t="s">
        <v>1574</v>
      </c>
      <c r="Z30" t="s">
        <v>1183</v>
      </c>
      <c r="AB30" t="s">
        <v>1181</v>
      </c>
      <c r="AC30" t="s">
        <v>1755</v>
      </c>
      <c r="AD30" t="s">
        <v>1756</v>
      </c>
      <c r="AE30" t="s">
        <v>1563</v>
      </c>
      <c r="AF30">
        <v>1</v>
      </c>
      <c r="AG30" t="s">
        <v>1563</v>
      </c>
      <c r="AH30" t="s">
        <v>1563</v>
      </c>
      <c r="AI30" s="53"/>
      <c r="AJ30" t="s">
        <v>1181</v>
      </c>
      <c r="AK30" t="s">
        <v>1181</v>
      </c>
      <c r="AL30" t="s">
        <v>1564</v>
      </c>
      <c r="AM30" s="53"/>
      <c r="AN30" s="53"/>
    </row>
    <row r="31" spans="1:40" hidden="1" x14ac:dyDescent="0.2">
      <c r="A31" t="s">
        <v>1183</v>
      </c>
      <c r="B31" t="s">
        <v>1184</v>
      </c>
      <c r="D31" t="s">
        <v>1757</v>
      </c>
      <c r="E31" t="s">
        <v>1758</v>
      </c>
      <c r="F31" t="s">
        <v>1759</v>
      </c>
      <c r="G31" t="s">
        <v>1181</v>
      </c>
      <c r="H31" t="s">
        <v>1595</v>
      </c>
      <c r="I31" t="s">
        <v>1249</v>
      </c>
      <c r="J31" t="s">
        <v>1181</v>
      </c>
      <c r="K31" t="s">
        <v>1181</v>
      </c>
      <c r="L31" t="s">
        <v>1181</v>
      </c>
      <c r="M31" t="s">
        <v>1181</v>
      </c>
      <c r="N31" t="s">
        <v>1760</v>
      </c>
      <c r="O31" t="s">
        <v>65</v>
      </c>
      <c r="P31" t="s">
        <v>1176</v>
      </c>
      <c r="Q31" t="s">
        <v>1684</v>
      </c>
      <c r="S31" t="s">
        <v>1562</v>
      </c>
      <c r="T31" t="s">
        <v>1753</v>
      </c>
      <c r="U31" t="s">
        <v>1754</v>
      </c>
      <c r="V31" t="s">
        <v>1702</v>
      </c>
      <c r="W31" t="s">
        <v>1210</v>
      </c>
      <c r="X31" t="s">
        <v>1181</v>
      </c>
      <c r="Y31" t="s">
        <v>1574</v>
      </c>
      <c r="Z31" t="s">
        <v>1183</v>
      </c>
      <c r="AB31" t="s">
        <v>1181</v>
      </c>
      <c r="AC31" t="s">
        <v>1761</v>
      </c>
      <c r="AD31" t="s">
        <v>1756</v>
      </c>
      <c r="AE31" t="s">
        <v>1563</v>
      </c>
      <c r="AF31">
        <v>1</v>
      </c>
      <c r="AG31" t="s">
        <v>1563</v>
      </c>
      <c r="AH31" t="s">
        <v>1563</v>
      </c>
      <c r="AI31" s="53"/>
      <c r="AJ31" t="s">
        <v>1181</v>
      </c>
      <c r="AK31" t="s">
        <v>1181</v>
      </c>
      <c r="AL31" t="s">
        <v>1564</v>
      </c>
      <c r="AM31" s="53"/>
      <c r="AN31" s="53"/>
    </row>
    <row r="32" spans="1:40" hidden="1" x14ac:dyDescent="0.2">
      <c r="A32" t="s">
        <v>1183</v>
      </c>
      <c r="B32" t="s">
        <v>1184</v>
      </c>
      <c r="D32" t="s">
        <v>1762</v>
      </c>
      <c r="E32" t="s">
        <v>1763</v>
      </c>
      <c r="F32" t="s">
        <v>1764</v>
      </c>
      <c r="G32" t="s">
        <v>1181</v>
      </c>
      <c r="H32" t="s">
        <v>1737</v>
      </c>
      <c r="I32" t="s">
        <v>1188</v>
      </c>
      <c r="J32" t="s">
        <v>1765</v>
      </c>
      <c r="K32" t="s">
        <v>1181</v>
      </c>
      <c r="L32" t="s">
        <v>1181</v>
      </c>
      <c r="M32" t="s">
        <v>1181</v>
      </c>
      <c r="N32" t="s">
        <v>1766</v>
      </c>
      <c r="O32" t="s">
        <v>65</v>
      </c>
      <c r="P32" t="s">
        <v>1176</v>
      </c>
      <c r="Q32" t="s">
        <v>1684</v>
      </c>
      <c r="S32" t="s">
        <v>1562</v>
      </c>
      <c r="T32" t="s">
        <v>1753</v>
      </c>
      <c r="U32" t="s">
        <v>1754</v>
      </c>
      <c r="V32" t="s">
        <v>1767</v>
      </c>
      <c r="W32" t="s">
        <v>1210</v>
      </c>
      <c r="X32" t="s">
        <v>1181</v>
      </c>
      <c r="Y32" t="s">
        <v>1574</v>
      </c>
      <c r="Z32" t="s">
        <v>1768</v>
      </c>
      <c r="AB32" t="s">
        <v>1181</v>
      </c>
      <c r="AC32" t="s">
        <v>1769</v>
      </c>
      <c r="AD32" t="s">
        <v>1756</v>
      </c>
      <c r="AE32" t="s">
        <v>1563</v>
      </c>
      <c r="AF32">
        <v>1</v>
      </c>
      <c r="AG32" t="s">
        <v>1563</v>
      </c>
      <c r="AH32" t="s">
        <v>1563</v>
      </c>
      <c r="AI32" s="53"/>
      <c r="AJ32" t="s">
        <v>1181</v>
      </c>
      <c r="AK32" t="s">
        <v>1181</v>
      </c>
      <c r="AL32" t="s">
        <v>1564</v>
      </c>
      <c r="AM32" s="53"/>
      <c r="AN32" s="53"/>
    </row>
    <row r="33" spans="1:40" hidden="1" x14ac:dyDescent="0.2">
      <c r="A33" t="s">
        <v>1770</v>
      </c>
      <c r="B33" t="s">
        <v>1771</v>
      </c>
      <c r="D33" t="s">
        <v>1772</v>
      </c>
      <c r="E33" t="s">
        <v>1773</v>
      </c>
      <c r="F33" t="s">
        <v>1774</v>
      </c>
      <c r="G33" t="s">
        <v>1181</v>
      </c>
      <c r="H33" t="s">
        <v>1737</v>
      </c>
      <c r="I33" t="s">
        <v>1188</v>
      </c>
      <c r="J33" t="s">
        <v>1765</v>
      </c>
      <c r="K33" t="s">
        <v>1181</v>
      </c>
      <c r="L33" t="s">
        <v>1775</v>
      </c>
      <c r="M33" t="s">
        <v>1181</v>
      </c>
      <c r="N33" t="s">
        <v>1181</v>
      </c>
      <c r="O33" t="s">
        <v>65</v>
      </c>
      <c r="S33" t="s">
        <v>1562</v>
      </c>
      <c r="T33" t="s">
        <v>1753</v>
      </c>
      <c r="U33" t="s">
        <v>1754</v>
      </c>
      <c r="W33" t="s">
        <v>1210</v>
      </c>
      <c r="X33" t="s">
        <v>1181</v>
      </c>
      <c r="Y33" t="s">
        <v>1574</v>
      </c>
      <c r="Z33" t="s">
        <v>1776</v>
      </c>
      <c r="AB33" t="s">
        <v>1181</v>
      </c>
      <c r="AC33" t="s">
        <v>1181</v>
      </c>
      <c r="AD33" t="s">
        <v>1181</v>
      </c>
      <c r="AE33" t="s">
        <v>1563</v>
      </c>
      <c r="AF33">
        <v>1</v>
      </c>
      <c r="AG33" t="s">
        <v>1563</v>
      </c>
      <c r="AH33" t="s">
        <v>1563</v>
      </c>
      <c r="AI33" s="53"/>
      <c r="AJ33" t="s">
        <v>1181</v>
      </c>
      <c r="AK33" t="s">
        <v>1181</v>
      </c>
      <c r="AL33" t="s">
        <v>1564</v>
      </c>
      <c r="AM33" s="53"/>
      <c r="AN33" s="53"/>
    </row>
    <row r="34" spans="1:40" hidden="1" x14ac:dyDescent="0.2">
      <c r="A34" t="s">
        <v>1770</v>
      </c>
      <c r="B34" t="s">
        <v>1771</v>
      </c>
      <c r="D34" t="s">
        <v>1777</v>
      </c>
      <c r="E34" t="s">
        <v>1778</v>
      </c>
      <c r="F34" t="s">
        <v>1764</v>
      </c>
      <c r="G34" t="s">
        <v>1181</v>
      </c>
      <c r="H34" t="s">
        <v>1737</v>
      </c>
      <c r="I34" t="s">
        <v>1188</v>
      </c>
      <c r="J34" t="s">
        <v>1779</v>
      </c>
      <c r="K34" t="s">
        <v>1181</v>
      </c>
      <c r="L34" t="s">
        <v>1780</v>
      </c>
      <c r="M34" t="s">
        <v>1181</v>
      </c>
      <c r="N34" t="s">
        <v>1181</v>
      </c>
      <c r="O34" t="s">
        <v>65</v>
      </c>
      <c r="S34" t="s">
        <v>1562</v>
      </c>
      <c r="T34" t="s">
        <v>1753</v>
      </c>
      <c r="U34" t="s">
        <v>1754</v>
      </c>
      <c r="W34" t="s">
        <v>1175</v>
      </c>
      <c r="X34" t="s">
        <v>1181</v>
      </c>
      <c r="Y34" t="s">
        <v>1574</v>
      </c>
      <c r="Z34" t="s">
        <v>1776</v>
      </c>
      <c r="AB34" t="s">
        <v>1181</v>
      </c>
      <c r="AC34" t="s">
        <v>1181</v>
      </c>
      <c r="AD34" t="s">
        <v>1181</v>
      </c>
      <c r="AE34" t="s">
        <v>1563</v>
      </c>
      <c r="AG34" t="s">
        <v>1564</v>
      </c>
      <c r="AH34" t="s">
        <v>1563</v>
      </c>
      <c r="AI34" s="53"/>
      <c r="AJ34" t="s">
        <v>1181</v>
      </c>
      <c r="AK34" t="s">
        <v>1181</v>
      </c>
      <c r="AL34" t="s">
        <v>1564</v>
      </c>
      <c r="AM34" s="53"/>
      <c r="AN34" s="53"/>
    </row>
    <row r="35" spans="1:40" hidden="1" x14ac:dyDescent="0.2">
      <c r="A35" t="s">
        <v>642</v>
      </c>
      <c r="B35" t="s">
        <v>1193</v>
      </c>
      <c r="D35" t="s">
        <v>249</v>
      </c>
      <c r="E35" t="s">
        <v>1781</v>
      </c>
      <c r="F35" t="s">
        <v>1782</v>
      </c>
      <c r="G35" t="s">
        <v>1181</v>
      </c>
      <c r="H35" t="s">
        <v>1783</v>
      </c>
      <c r="I35" t="s">
        <v>1784</v>
      </c>
      <c r="J35" t="s">
        <v>1181</v>
      </c>
      <c r="K35" t="s">
        <v>1181</v>
      </c>
      <c r="L35" t="s">
        <v>1181</v>
      </c>
      <c r="M35" t="s">
        <v>1181</v>
      </c>
      <c r="N35" t="s">
        <v>1570</v>
      </c>
      <c r="O35" t="s">
        <v>65</v>
      </c>
      <c r="P35" t="s">
        <v>1176</v>
      </c>
      <c r="Q35" t="s">
        <v>1325</v>
      </c>
      <c r="T35" t="s">
        <v>1571</v>
      </c>
      <c r="U35" t="s">
        <v>1572</v>
      </c>
      <c r="V35" t="s">
        <v>1573</v>
      </c>
      <c r="W35" t="s">
        <v>1210</v>
      </c>
      <c r="X35" t="s">
        <v>1785</v>
      </c>
      <c r="Y35" t="s">
        <v>1574</v>
      </c>
      <c r="Z35" t="s">
        <v>642</v>
      </c>
      <c r="AB35" t="s">
        <v>1181</v>
      </c>
      <c r="AC35" t="s">
        <v>1786</v>
      </c>
      <c r="AD35" t="s">
        <v>1576</v>
      </c>
      <c r="AE35" t="s">
        <v>1563</v>
      </c>
      <c r="AF35">
        <v>1</v>
      </c>
      <c r="AG35" t="s">
        <v>1564</v>
      </c>
      <c r="AH35" t="s">
        <v>1563</v>
      </c>
      <c r="AI35" s="53"/>
      <c r="AJ35" t="s">
        <v>1181</v>
      </c>
      <c r="AK35" t="s">
        <v>1181</v>
      </c>
      <c r="AL35" t="s">
        <v>1564</v>
      </c>
      <c r="AM35" s="53"/>
      <c r="AN35" s="53"/>
    </row>
    <row r="36" spans="1:40" hidden="1" x14ac:dyDescent="0.2">
      <c r="A36" t="s">
        <v>642</v>
      </c>
      <c r="B36" t="s">
        <v>1193</v>
      </c>
      <c r="D36" t="s">
        <v>84</v>
      </c>
      <c r="E36" t="s">
        <v>1787</v>
      </c>
      <c r="F36" t="s">
        <v>1788</v>
      </c>
      <c r="G36" t="s">
        <v>1181</v>
      </c>
      <c r="H36" t="s">
        <v>1789</v>
      </c>
      <c r="I36" t="s">
        <v>1790</v>
      </c>
      <c r="J36" t="s">
        <v>1181</v>
      </c>
      <c r="K36" t="s">
        <v>1181</v>
      </c>
      <c r="L36" t="s">
        <v>1181</v>
      </c>
      <c r="M36" t="s">
        <v>1181</v>
      </c>
      <c r="N36" t="s">
        <v>1570</v>
      </c>
      <c r="O36" t="s">
        <v>65</v>
      </c>
      <c r="P36" t="s">
        <v>1176</v>
      </c>
      <c r="Q36" t="s">
        <v>1325</v>
      </c>
      <c r="T36" t="s">
        <v>1571</v>
      </c>
      <c r="U36" t="s">
        <v>1572</v>
      </c>
      <c r="V36" t="s">
        <v>1573</v>
      </c>
      <c r="W36" t="s">
        <v>1210</v>
      </c>
      <c r="X36" t="s">
        <v>1785</v>
      </c>
      <c r="Y36" t="s">
        <v>1574</v>
      </c>
      <c r="Z36" t="s">
        <v>642</v>
      </c>
      <c r="AB36" t="s">
        <v>1181</v>
      </c>
      <c r="AC36" t="s">
        <v>1791</v>
      </c>
      <c r="AD36" t="s">
        <v>1576</v>
      </c>
      <c r="AE36" t="s">
        <v>1563</v>
      </c>
      <c r="AF36">
        <v>1</v>
      </c>
      <c r="AG36" t="s">
        <v>1564</v>
      </c>
      <c r="AH36" t="s">
        <v>1563</v>
      </c>
      <c r="AI36" s="53"/>
      <c r="AJ36" t="s">
        <v>1181</v>
      </c>
      <c r="AK36" t="s">
        <v>1181</v>
      </c>
      <c r="AL36" t="s">
        <v>1564</v>
      </c>
      <c r="AM36" s="53"/>
      <c r="AN36" s="53"/>
    </row>
    <row r="37" spans="1:40" hidden="1" x14ac:dyDescent="0.2">
      <c r="A37" t="s">
        <v>642</v>
      </c>
      <c r="B37" t="s">
        <v>1193</v>
      </c>
      <c r="D37" t="s">
        <v>238</v>
      </c>
      <c r="E37" t="s">
        <v>1792</v>
      </c>
      <c r="F37" t="s">
        <v>1793</v>
      </c>
      <c r="G37" t="s">
        <v>1181</v>
      </c>
      <c r="H37" t="s">
        <v>1595</v>
      </c>
      <c r="I37" t="s">
        <v>1249</v>
      </c>
      <c r="J37" t="s">
        <v>1181</v>
      </c>
      <c r="K37" t="s">
        <v>1181</v>
      </c>
      <c r="L37" t="s">
        <v>1181</v>
      </c>
      <c r="M37" t="s">
        <v>1181</v>
      </c>
      <c r="N37" t="s">
        <v>1794</v>
      </c>
      <c r="O37" t="s">
        <v>65</v>
      </c>
      <c r="P37" t="s">
        <v>1176</v>
      </c>
      <c r="Q37" t="s">
        <v>1176</v>
      </c>
      <c r="T37" t="s">
        <v>1795</v>
      </c>
      <c r="U37" t="s">
        <v>1796</v>
      </c>
      <c r="V37" t="s">
        <v>1573</v>
      </c>
      <c r="W37" t="s">
        <v>1210</v>
      </c>
      <c r="X37" t="s">
        <v>1785</v>
      </c>
      <c r="Y37" t="s">
        <v>1574</v>
      </c>
      <c r="Z37" t="s">
        <v>642</v>
      </c>
      <c r="AB37" t="s">
        <v>1181</v>
      </c>
      <c r="AC37" t="s">
        <v>1797</v>
      </c>
      <c r="AD37" t="s">
        <v>1576</v>
      </c>
      <c r="AE37" t="s">
        <v>1563</v>
      </c>
      <c r="AF37">
        <v>1</v>
      </c>
      <c r="AG37" t="s">
        <v>1564</v>
      </c>
      <c r="AH37" t="s">
        <v>1563</v>
      </c>
      <c r="AI37" s="53"/>
      <c r="AJ37" t="s">
        <v>1181</v>
      </c>
      <c r="AK37" t="s">
        <v>1181</v>
      </c>
      <c r="AL37" t="s">
        <v>1564</v>
      </c>
      <c r="AM37" s="53"/>
      <c r="AN37" s="53"/>
    </row>
    <row r="38" spans="1:40" hidden="1" x14ac:dyDescent="0.2">
      <c r="A38" t="s">
        <v>642</v>
      </c>
      <c r="B38" t="s">
        <v>1193</v>
      </c>
      <c r="D38" t="s">
        <v>86</v>
      </c>
      <c r="E38" t="s">
        <v>1798</v>
      </c>
      <c r="F38" t="s">
        <v>1799</v>
      </c>
      <c r="G38" t="s">
        <v>1181</v>
      </c>
      <c r="H38" t="s">
        <v>1595</v>
      </c>
      <c r="I38" t="s">
        <v>1249</v>
      </c>
      <c r="J38" t="s">
        <v>1181</v>
      </c>
      <c r="K38" t="s">
        <v>1181</v>
      </c>
      <c r="L38" t="s">
        <v>1181</v>
      </c>
      <c r="M38" t="s">
        <v>1181</v>
      </c>
      <c r="N38" t="s">
        <v>1570</v>
      </c>
      <c r="O38" t="s">
        <v>65</v>
      </c>
      <c r="P38" t="s">
        <v>1176</v>
      </c>
      <c r="Q38" t="s">
        <v>1325</v>
      </c>
      <c r="T38" t="s">
        <v>1571</v>
      </c>
      <c r="U38" t="s">
        <v>1572</v>
      </c>
      <c r="V38" t="s">
        <v>1573</v>
      </c>
      <c r="W38" t="s">
        <v>1210</v>
      </c>
      <c r="X38" t="s">
        <v>1785</v>
      </c>
      <c r="Y38" t="s">
        <v>1574</v>
      </c>
      <c r="Z38" t="s">
        <v>642</v>
      </c>
      <c r="AB38" t="s">
        <v>1181</v>
      </c>
      <c r="AC38" t="s">
        <v>1791</v>
      </c>
      <c r="AD38" t="s">
        <v>1576</v>
      </c>
      <c r="AE38" t="s">
        <v>1563</v>
      </c>
      <c r="AF38">
        <v>1</v>
      </c>
      <c r="AG38" t="s">
        <v>1564</v>
      </c>
      <c r="AH38" t="s">
        <v>1563</v>
      </c>
      <c r="AI38" s="53"/>
      <c r="AJ38" t="s">
        <v>1181</v>
      </c>
      <c r="AK38" t="s">
        <v>1181</v>
      </c>
      <c r="AL38" t="s">
        <v>1564</v>
      </c>
      <c r="AM38" s="53"/>
      <c r="AN38" s="53"/>
    </row>
    <row r="39" spans="1:40" hidden="1" x14ac:dyDescent="0.2">
      <c r="A39" t="s">
        <v>642</v>
      </c>
      <c r="B39" t="s">
        <v>1193</v>
      </c>
      <c r="D39" t="s">
        <v>243</v>
      </c>
      <c r="E39" t="s">
        <v>1194</v>
      </c>
      <c r="F39" t="s">
        <v>1800</v>
      </c>
      <c r="G39" t="s">
        <v>1181</v>
      </c>
      <c r="H39" t="s">
        <v>1801</v>
      </c>
      <c r="I39" t="s">
        <v>1197</v>
      </c>
      <c r="J39" t="s">
        <v>1181</v>
      </c>
      <c r="K39" t="s">
        <v>1181</v>
      </c>
      <c r="L39" t="s">
        <v>1181</v>
      </c>
      <c r="M39" t="s">
        <v>1181</v>
      </c>
      <c r="N39" t="s">
        <v>1802</v>
      </c>
      <c r="O39" t="s">
        <v>65</v>
      </c>
      <c r="P39" t="s">
        <v>1176</v>
      </c>
      <c r="Q39" t="s">
        <v>1325</v>
      </c>
      <c r="S39" t="s">
        <v>1667</v>
      </c>
      <c r="T39" t="s">
        <v>1571</v>
      </c>
      <c r="U39" t="s">
        <v>1572</v>
      </c>
      <c r="V39" t="s">
        <v>1803</v>
      </c>
      <c r="W39" t="s">
        <v>1210</v>
      </c>
      <c r="X39" t="s">
        <v>1785</v>
      </c>
      <c r="Y39" t="s">
        <v>1574</v>
      </c>
      <c r="Z39" t="s">
        <v>642</v>
      </c>
      <c r="AB39" t="s">
        <v>1181</v>
      </c>
      <c r="AC39" t="s">
        <v>1804</v>
      </c>
      <c r="AD39" t="s">
        <v>1805</v>
      </c>
      <c r="AE39" t="s">
        <v>1563</v>
      </c>
      <c r="AF39">
        <v>1</v>
      </c>
      <c r="AG39" t="s">
        <v>1564</v>
      </c>
      <c r="AH39" t="s">
        <v>1563</v>
      </c>
      <c r="AI39" s="53"/>
      <c r="AJ39" t="s">
        <v>1181</v>
      </c>
      <c r="AK39" t="s">
        <v>1181</v>
      </c>
      <c r="AL39" t="s">
        <v>1564</v>
      </c>
      <c r="AM39" s="53"/>
      <c r="AN39" s="53"/>
    </row>
    <row r="40" spans="1:40" hidden="1" x14ac:dyDescent="0.2">
      <c r="A40" t="s">
        <v>642</v>
      </c>
      <c r="B40" t="s">
        <v>1193</v>
      </c>
      <c r="D40" t="s">
        <v>88</v>
      </c>
      <c r="E40" t="s">
        <v>1806</v>
      </c>
      <c r="F40" t="s">
        <v>1807</v>
      </c>
      <c r="G40" t="s">
        <v>1181</v>
      </c>
      <c r="H40" t="s">
        <v>1808</v>
      </c>
      <c r="I40" t="s">
        <v>1809</v>
      </c>
      <c r="J40" t="s">
        <v>1181</v>
      </c>
      <c r="K40" t="s">
        <v>1181</v>
      </c>
      <c r="L40" t="s">
        <v>1181</v>
      </c>
      <c r="M40" t="s">
        <v>1181</v>
      </c>
      <c r="N40" t="s">
        <v>1570</v>
      </c>
      <c r="O40" t="s">
        <v>65</v>
      </c>
      <c r="P40" t="s">
        <v>1176</v>
      </c>
      <c r="Q40" t="s">
        <v>1176</v>
      </c>
      <c r="T40" t="s">
        <v>1571</v>
      </c>
      <c r="U40" t="s">
        <v>1572</v>
      </c>
      <c r="V40" t="s">
        <v>1573</v>
      </c>
      <c r="W40" t="s">
        <v>1210</v>
      </c>
      <c r="X40" t="s">
        <v>1785</v>
      </c>
      <c r="Y40" t="s">
        <v>1574</v>
      </c>
      <c r="Z40" t="s">
        <v>642</v>
      </c>
      <c r="AB40" t="s">
        <v>1181</v>
      </c>
      <c r="AC40" t="s">
        <v>1810</v>
      </c>
      <c r="AD40" t="s">
        <v>1576</v>
      </c>
      <c r="AE40" t="s">
        <v>1563</v>
      </c>
      <c r="AF40">
        <v>1</v>
      </c>
      <c r="AG40" t="s">
        <v>1564</v>
      </c>
      <c r="AH40" t="s">
        <v>1563</v>
      </c>
      <c r="AI40" s="53"/>
      <c r="AJ40" t="s">
        <v>1181</v>
      </c>
      <c r="AK40" t="s">
        <v>1181</v>
      </c>
      <c r="AL40" t="s">
        <v>1564</v>
      </c>
      <c r="AM40" s="53"/>
      <c r="AN40" s="53"/>
    </row>
    <row r="41" spans="1:40" hidden="1" x14ac:dyDescent="0.2">
      <c r="A41" t="s">
        <v>642</v>
      </c>
      <c r="B41" t="s">
        <v>1193</v>
      </c>
      <c r="D41" t="s">
        <v>91</v>
      </c>
      <c r="E41" t="s">
        <v>1811</v>
      </c>
      <c r="F41" t="s">
        <v>1812</v>
      </c>
      <c r="G41" t="s">
        <v>1181</v>
      </c>
      <c r="H41" t="s">
        <v>1813</v>
      </c>
      <c r="I41" t="s">
        <v>1229</v>
      </c>
      <c r="J41" t="s">
        <v>1181</v>
      </c>
      <c r="K41" t="s">
        <v>1181</v>
      </c>
      <c r="L41" t="s">
        <v>1181</v>
      </c>
      <c r="M41" t="s">
        <v>1181</v>
      </c>
      <c r="N41" t="s">
        <v>1570</v>
      </c>
      <c r="O41" t="s">
        <v>65</v>
      </c>
      <c r="P41" t="s">
        <v>1176</v>
      </c>
      <c r="Q41" t="s">
        <v>1325</v>
      </c>
      <c r="T41" t="s">
        <v>1571</v>
      </c>
      <c r="U41" t="s">
        <v>1814</v>
      </c>
      <c r="V41" t="s">
        <v>1573</v>
      </c>
      <c r="W41" t="s">
        <v>1210</v>
      </c>
      <c r="X41" t="s">
        <v>1785</v>
      </c>
      <c r="Y41" t="s">
        <v>1574</v>
      </c>
      <c r="Z41" t="s">
        <v>642</v>
      </c>
      <c r="AB41" t="s">
        <v>1181</v>
      </c>
      <c r="AC41" t="s">
        <v>1608</v>
      </c>
      <c r="AD41" t="s">
        <v>1181</v>
      </c>
      <c r="AE41" t="s">
        <v>1563</v>
      </c>
      <c r="AF41">
        <v>15</v>
      </c>
      <c r="AG41" t="s">
        <v>1564</v>
      </c>
      <c r="AH41" t="s">
        <v>1563</v>
      </c>
      <c r="AI41" s="53"/>
      <c r="AJ41" t="s">
        <v>1181</v>
      </c>
      <c r="AK41" t="s">
        <v>1181</v>
      </c>
      <c r="AL41" t="s">
        <v>1564</v>
      </c>
      <c r="AM41" s="53"/>
      <c r="AN41" s="53"/>
    </row>
    <row r="42" spans="1:40" hidden="1" x14ac:dyDescent="0.2">
      <c r="A42" t="s">
        <v>642</v>
      </c>
      <c r="B42" t="s">
        <v>1193</v>
      </c>
      <c r="D42" t="s">
        <v>94</v>
      </c>
      <c r="E42" t="s">
        <v>1230</v>
      </c>
      <c r="F42" t="s">
        <v>1815</v>
      </c>
      <c r="G42" t="s">
        <v>1181</v>
      </c>
      <c r="H42" t="s">
        <v>1816</v>
      </c>
      <c r="I42" t="s">
        <v>1231</v>
      </c>
      <c r="J42" t="s">
        <v>1181</v>
      </c>
      <c r="K42" t="s">
        <v>1181</v>
      </c>
      <c r="L42" t="s">
        <v>1181</v>
      </c>
      <c r="M42" t="s">
        <v>1181</v>
      </c>
      <c r="N42" t="s">
        <v>1570</v>
      </c>
      <c r="O42" t="s">
        <v>65</v>
      </c>
      <c r="P42" t="s">
        <v>1176</v>
      </c>
      <c r="Q42" t="s">
        <v>1176</v>
      </c>
      <c r="T42" t="s">
        <v>1571</v>
      </c>
      <c r="U42" t="s">
        <v>1572</v>
      </c>
      <c r="V42" t="s">
        <v>1573</v>
      </c>
      <c r="W42" t="s">
        <v>1210</v>
      </c>
      <c r="X42" t="s">
        <v>1785</v>
      </c>
      <c r="Y42" t="s">
        <v>1574</v>
      </c>
      <c r="Z42" t="s">
        <v>642</v>
      </c>
      <c r="AB42" t="s">
        <v>1181</v>
      </c>
      <c r="AC42" t="s">
        <v>1791</v>
      </c>
      <c r="AD42" t="s">
        <v>1576</v>
      </c>
      <c r="AE42" t="s">
        <v>1563</v>
      </c>
      <c r="AF42">
        <v>1</v>
      </c>
      <c r="AG42" t="s">
        <v>1564</v>
      </c>
      <c r="AH42" t="s">
        <v>1563</v>
      </c>
      <c r="AI42" s="53"/>
      <c r="AJ42" t="s">
        <v>1181</v>
      </c>
      <c r="AK42" t="s">
        <v>1181</v>
      </c>
      <c r="AL42" t="s">
        <v>1564</v>
      </c>
      <c r="AM42" s="53"/>
      <c r="AN42" s="53"/>
    </row>
    <row r="43" spans="1:40" hidden="1" x14ac:dyDescent="0.2">
      <c r="A43" t="s">
        <v>642</v>
      </c>
      <c r="B43" t="s">
        <v>1193</v>
      </c>
      <c r="D43" t="s">
        <v>715</v>
      </c>
      <c r="E43" t="s">
        <v>1228</v>
      </c>
      <c r="F43" t="s">
        <v>1812</v>
      </c>
      <c r="G43" t="s">
        <v>1181</v>
      </c>
      <c r="H43" t="s">
        <v>1813</v>
      </c>
      <c r="I43" t="s">
        <v>1229</v>
      </c>
      <c r="J43" t="s">
        <v>1181</v>
      </c>
      <c r="K43" t="s">
        <v>1181</v>
      </c>
      <c r="L43" t="s">
        <v>1181</v>
      </c>
      <c r="M43" t="s">
        <v>1181</v>
      </c>
      <c r="N43" t="s">
        <v>1570</v>
      </c>
      <c r="O43" t="s">
        <v>65</v>
      </c>
      <c r="P43" t="s">
        <v>1176</v>
      </c>
      <c r="Q43" t="s">
        <v>1325</v>
      </c>
      <c r="T43" t="s">
        <v>1571</v>
      </c>
      <c r="U43" t="s">
        <v>1572</v>
      </c>
      <c r="V43" t="s">
        <v>1573</v>
      </c>
      <c r="W43" t="s">
        <v>1210</v>
      </c>
      <c r="X43" t="s">
        <v>1785</v>
      </c>
      <c r="Y43" t="s">
        <v>1574</v>
      </c>
      <c r="Z43" t="s">
        <v>642</v>
      </c>
      <c r="AB43" t="s">
        <v>1181</v>
      </c>
      <c r="AC43" t="s">
        <v>1817</v>
      </c>
      <c r="AD43" t="s">
        <v>1181</v>
      </c>
      <c r="AE43" t="s">
        <v>1563</v>
      </c>
      <c r="AF43">
        <v>1</v>
      </c>
      <c r="AG43" t="s">
        <v>1564</v>
      </c>
      <c r="AH43" t="s">
        <v>1563</v>
      </c>
      <c r="AI43" s="53"/>
      <c r="AJ43" t="s">
        <v>1181</v>
      </c>
      <c r="AK43" t="s">
        <v>1181</v>
      </c>
      <c r="AL43" t="s">
        <v>1564</v>
      </c>
      <c r="AM43" s="53"/>
      <c r="AN43" s="53"/>
    </row>
    <row r="44" spans="1:40" hidden="1" x14ac:dyDescent="0.2">
      <c r="A44" t="s">
        <v>642</v>
      </c>
      <c r="B44" t="s">
        <v>1193</v>
      </c>
      <c r="D44" t="s">
        <v>1451</v>
      </c>
      <c r="E44" t="s">
        <v>1452</v>
      </c>
      <c r="F44" t="s">
        <v>1818</v>
      </c>
      <c r="G44" t="s">
        <v>1181</v>
      </c>
      <c r="H44" t="s">
        <v>1595</v>
      </c>
      <c r="I44" t="s">
        <v>1249</v>
      </c>
      <c r="J44" t="s">
        <v>1181</v>
      </c>
      <c r="K44" t="s">
        <v>1181</v>
      </c>
      <c r="L44" t="s">
        <v>1819</v>
      </c>
      <c r="M44" t="s">
        <v>1181</v>
      </c>
      <c r="N44" t="s">
        <v>1570</v>
      </c>
      <c r="O44" t="s">
        <v>65</v>
      </c>
      <c r="P44" t="s">
        <v>1176</v>
      </c>
      <c r="Q44" t="s">
        <v>1176</v>
      </c>
      <c r="S44" t="s">
        <v>1667</v>
      </c>
      <c r="T44" t="s">
        <v>1571</v>
      </c>
      <c r="U44" t="s">
        <v>1572</v>
      </c>
      <c r="V44" t="s">
        <v>1573</v>
      </c>
      <c r="W44" t="s">
        <v>1175</v>
      </c>
      <c r="X44" t="s">
        <v>1785</v>
      </c>
      <c r="Y44" t="s">
        <v>1574</v>
      </c>
      <c r="Z44" t="s">
        <v>642</v>
      </c>
      <c r="AB44" t="s">
        <v>1181</v>
      </c>
      <c r="AC44" t="s">
        <v>1820</v>
      </c>
      <c r="AD44" t="s">
        <v>1181</v>
      </c>
      <c r="AE44" t="s">
        <v>1563</v>
      </c>
      <c r="AF44">
        <v>1</v>
      </c>
      <c r="AG44" t="s">
        <v>1564</v>
      </c>
      <c r="AH44" t="s">
        <v>1563</v>
      </c>
      <c r="AI44" s="53"/>
      <c r="AJ44" t="s">
        <v>1181</v>
      </c>
      <c r="AK44" t="s">
        <v>1181</v>
      </c>
      <c r="AL44" t="s">
        <v>1564</v>
      </c>
      <c r="AM44" s="53"/>
      <c r="AN44" s="53"/>
    </row>
    <row r="45" spans="1:40" hidden="1" x14ac:dyDescent="0.2">
      <c r="A45" t="s">
        <v>642</v>
      </c>
      <c r="B45" t="s">
        <v>1193</v>
      </c>
      <c r="D45" t="s">
        <v>96</v>
      </c>
      <c r="E45" t="s">
        <v>1821</v>
      </c>
      <c r="F45" t="s">
        <v>1822</v>
      </c>
      <c r="G45" t="s">
        <v>1181</v>
      </c>
      <c r="H45" t="s">
        <v>1595</v>
      </c>
      <c r="I45" t="s">
        <v>1249</v>
      </c>
      <c r="J45" t="s">
        <v>1181</v>
      </c>
      <c r="K45" t="s">
        <v>1181</v>
      </c>
      <c r="L45" t="s">
        <v>1181</v>
      </c>
      <c r="M45" t="s">
        <v>1181</v>
      </c>
      <c r="N45" t="s">
        <v>1570</v>
      </c>
      <c r="O45" t="s">
        <v>65</v>
      </c>
      <c r="P45" t="s">
        <v>1176</v>
      </c>
      <c r="Q45" t="s">
        <v>1325</v>
      </c>
      <c r="T45" t="s">
        <v>1571</v>
      </c>
      <c r="U45" t="s">
        <v>1572</v>
      </c>
      <c r="V45" t="s">
        <v>1573</v>
      </c>
      <c r="W45" t="s">
        <v>1210</v>
      </c>
      <c r="X45" t="s">
        <v>1785</v>
      </c>
      <c r="Y45" t="s">
        <v>1574</v>
      </c>
      <c r="Z45" t="s">
        <v>642</v>
      </c>
      <c r="AB45" t="s">
        <v>1181</v>
      </c>
      <c r="AC45" t="s">
        <v>1791</v>
      </c>
      <c r="AD45" t="s">
        <v>1576</v>
      </c>
      <c r="AE45" t="s">
        <v>1563</v>
      </c>
      <c r="AF45">
        <v>1</v>
      </c>
      <c r="AG45" t="s">
        <v>1564</v>
      </c>
      <c r="AH45" t="s">
        <v>1563</v>
      </c>
      <c r="AI45" s="53"/>
      <c r="AJ45" t="s">
        <v>1181</v>
      </c>
      <c r="AK45" t="s">
        <v>1181</v>
      </c>
      <c r="AL45" t="s">
        <v>1564</v>
      </c>
      <c r="AM45" s="53"/>
      <c r="AN45" s="53"/>
    </row>
    <row r="46" spans="1:40" hidden="1" x14ac:dyDescent="0.2">
      <c r="A46" t="s">
        <v>642</v>
      </c>
      <c r="B46" t="s">
        <v>1193</v>
      </c>
      <c r="D46" t="s">
        <v>454</v>
      </c>
      <c r="E46" t="s">
        <v>1417</v>
      </c>
      <c r="F46" t="s">
        <v>1793</v>
      </c>
      <c r="G46" t="s">
        <v>1181</v>
      </c>
      <c r="H46" t="s">
        <v>1595</v>
      </c>
      <c r="I46" t="s">
        <v>1249</v>
      </c>
      <c r="J46" t="s">
        <v>1181</v>
      </c>
      <c r="K46" t="s">
        <v>1181</v>
      </c>
      <c r="L46" t="s">
        <v>1181</v>
      </c>
      <c r="M46" t="s">
        <v>1181</v>
      </c>
      <c r="N46" t="s">
        <v>1570</v>
      </c>
      <c r="O46" t="s">
        <v>65</v>
      </c>
      <c r="P46" t="s">
        <v>1176</v>
      </c>
      <c r="Q46" t="s">
        <v>1176</v>
      </c>
      <c r="S46" t="s">
        <v>1667</v>
      </c>
      <c r="T46" t="s">
        <v>1571</v>
      </c>
      <c r="U46" t="s">
        <v>1572</v>
      </c>
      <c r="V46" t="s">
        <v>1573</v>
      </c>
      <c r="W46" t="s">
        <v>1210</v>
      </c>
      <c r="X46" t="s">
        <v>1785</v>
      </c>
      <c r="Y46" t="s">
        <v>1574</v>
      </c>
      <c r="Z46" t="s">
        <v>642</v>
      </c>
      <c r="AB46" t="s">
        <v>1181</v>
      </c>
      <c r="AC46" t="s">
        <v>1817</v>
      </c>
      <c r="AD46" t="s">
        <v>1181</v>
      </c>
      <c r="AE46" t="s">
        <v>1563</v>
      </c>
      <c r="AF46">
        <v>1</v>
      </c>
      <c r="AG46" t="s">
        <v>1564</v>
      </c>
      <c r="AH46" t="s">
        <v>1563</v>
      </c>
      <c r="AI46" s="53"/>
      <c r="AJ46" t="s">
        <v>1181</v>
      </c>
      <c r="AK46" t="s">
        <v>1181</v>
      </c>
      <c r="AL46" t="s">
        <v>1564</v>
      </c>
      <c r="AM46" s="53"/>
      <c r="AN46" s="53"/>
    </row>
    <row r="47" spans="1:40" hidden="1" x14ac:dyDescent="0.2">
      <c r="A47" t="s">
        <v>642</v>
      </c>
      <c r="B47" t="s">
        <v>1193</v>
      </c>
      <c r="D47" t="s">
        <v>1441</v>
      </c>
      <c r="E47" t="s">
        <v>1442</v>
      </c>
      <c r="F47" t="s">
        <v>1823</v>
      </c>
      <c r="G47" t="s">
        <v>1181</v>
      </c>
      <c r="H47" t="s">
        <v>1595</v>
      </c>
      <c r="I47" t="s">
        <v>1249</v>
      </c>
      <c r="J47" t="s">
        <v>1181</v>
      </c>
      <c r="K47" t="s">
        <v>1181</v>
      </c>
      <c r="L47" t="s">
        <v>1181</v>
      </c>
      <c r="M47" t="s">
        <v>1181</v>
      </c>
      <c r="N47" t="s">
        <v>1824</v>
      </c>
      <c r="O47" t="s">
        <v>65</v>
      </c>
      <c r="P47" t="s">
        <v>1176</v>
      </c>
      <c r="Q47" t="s">
        <v>1176</v>
      </c>
      <c r="S47" t="s">
        <v>1667</v>
      </c>
      <c r="T47" t="s">
        <v>1571</v>
      </c>
      <c r="U47" t="s">
        <v>1572</v>
      </c>
      <c r="V47" t="s">
        <v>1767</v>
      </c>
      <c r="W47" t="s">
        <v>1210</v>
      </c>
      <c r="X47" t="s">
        <v>1785</v>
      </c>
      <c r="Y47" t="s">
        <v>1574</v>
      </c>
      <c r="Z47" t="s">
        <v>642</v>
      </c>
      <c r="AB47" t="s">
        <v>1181</v>
      </c>
      <c r="AC47" t="s">
        <v>1817</v>
      </c>
      <c r="AD47" t="s">
        <v>1181</v>
      </c>
      <c r="AE47" t="s">
        <v>1563</v>
      </c>
      <c r="AF47">
        <v>1</v>
      </c>
      <c r="AG47" t="s">
        <v>1564</v>
      </c>
      <c r="AH47" t="s">
        <v>1563</v>
      </c>
      <c r="AI47" s="53"/>
      <c r="AJ47" t="s">
        <v>1181</v>
      </c>
      <c r="AK47" t="s">
        <v>1181</v>
      </c>
      <c r="AL47" t="s">
        <v>1564</v>
      </c>
      <c r="AM47" s="53"/>
      <c r="AN47" s="53"/>
    </row>
    <row r="48" spans="1:40" hidden="1" x14ac:dyDescent="0.2">
      <c r="A48" t="s">
        <v>642</v>
      </c>
      <c r="B48" t="s">
        <v>1193</v>
      </c>
      <c r="D48" t="s">
        <v>99</v>
      </c>
      <c r="E48" t="s">
        <v>1825</v>
      </c>
      <c r="F48" t="s">
        <v>1826</v>
      </c>
      <c r="G48" t="s">
        <v>1181</v>
      </c>
      <c r="H48" t="s">
        <v>1595</v>
      </c>
      <c r="I48" t="s">
        <v>1249</v>
      </c>
      <c r="J48" t="s">
        <v>1181</v>
      </c>
      <c r="K48" t="s">
        <v>1181</v>
      </c>
      <c r="L48" t="s">
        <v>1181</v>
      </c>
      <c r="M48" t="s">
        <v>1181</v>
      </c>
      <c r="N48" t="s">
        <v>1570</v>
      </c>
      <c r="O48" t="s">
        <v>65</v>
      </c>
      <c r="P48" t="s">
        <v>1667</v>
      </c>
      <c r="Q48" t="s">
        <v>1325</v>
      </c>
      <c r="T48" t="s">
        <v>1571</v>
      </c>
      <c r="U48" t="s">
        <v>1572</v>
      </c>
      <c r="V48" t="s">
        <v>1573</v>
      </c>
      <c r="W48" t="s">
        <v>1210</v>
      </c>
      <c r="X48" t="s">
        <v>1785</v>
      </c>
      <c r="Y48" t="s">
        <v>1574</v>
      </c>
      <c r="Z48" t="s">
        <v>642</v>
      </c>
      <c r="AB48" t="s">
        <v>1181</v>
      </c>
      <c r="AC48" t="s">
        <v>1827</v>
      </c>
      <c r="AD48" t="s">
        <v>1828</v>
      </c>
      <c r="AE48" t="s">
        <v>1563</v>
      </c>
      <c r="AF48">
        <v>1</v>
      </c>
      <c r="AG48" t="s">
        <v>1564</v>
      </c>
      <c r="AH48" t="s">
        <v>1563</v>
      </c>
      <c r="AI48" s="53"/>
      <c r="AJ48" t="s">
        <v>1181</v>
      </c>
      <c r="AK48" t="s">
        <v>1181</v>
      </c>
      <c r="AL48" t="s">
        <v>1564</v>
      </c>
      <c r="AM48" s="53"/>
      <c r="AN48" s="53"/>
    </row>
    <row r="49" spans="1:40" hidden="1" x14ac:dyDescent="0.2">
      <c r="A49" t="s">
        <v>642</v>
      </c>
      <c r="B49" t="s">
        <v>1193</v>
      </c>
      <c r="D49" t="s">
        <v>105</v>
      </c>
      <c r="E49" t="s">
        <v>1829</v>
      </c>
      <c r="F49" t="s">
        <v>1830</v>
      </c>
      <c r="G49" t="s">
        <v>1181</v>
      </c>
      <c r="H49" t="s">
        <v>1831</v>
      </c>
      <c r="I49" t="s">
        <v>1832</v>
      </c>
      <c r="J49" t="s">
        <v>1181</v>
      </c>
      <c r="K49" t="s">
        <v>1181</v>
      </c>
      <c r="L49" t="s">
        <v>1181</v>
      </c>
      <c r="M49" t="s">
        <v>1181</v>
      </c>
      <c r="N49" t="s">
        <v>1570</v>
      </c>
      <c r="O49" t="s">
        <v>65</v>
      </c>
      <c r="P49" t="s">
        <v>1176</v>
      </c>
      <c r="Q49" t="s">
        <v>1325</v>
      </c>
      <c r="T49" t="s">
        <v>1571</v>
      </c>
      <c r="U49" t="s">
        <v>1572</v>
      </c>
      <c r="V49" t="s">
        <v>1573</v>
      </c>
      <c r="W49" t="s">
        <v>1210</v>
      </c>
      <c r="X49" t="s">
        <v>1785</v>
      </c>
      <c r="Y49" t="s">
        <v>1574</v>
      </c>
      <c r="Z49" t="s">
        <v>642</v>
      </c>
      <c r="AB49" t="s">
        <v>1181</v>
      </c>
      <c r="AC49" t="s">
        <v>1833</v>
      </c>
      <c r="AD49" t="s">
        <v>1576</v>
      </c>
      <c r="AE49" t="s">
        <v>1563</v>
      </c>
      <c r="AF49">
        <v>1</v>
      </c>
      <c r="AG49" t="s">
        <v>1564</v>
      </c>
      <c r="AH49" t="s">
        <v>1563</v>
      </c>
      <c r="AI49" s="53"/>
      <c r="AJ49" t="s">
        <v>1181</v>
      </c>
      <c r="AK49" t="s">
        <v>1181</v>
      </c>
      <c r="AL49" t="s">
        <v>1564</v>
      </c>
      <c r="AM49" s="53"/>
      <c r="AN49" s="53"/>
    </row>
    <row r="50" spans="1:40" hidden="1" x14ac:dyDescent="0.2">
      <c r="A50" t="s">
        <v>642</v>
      </c>
      <c r="B50" t="s">
        <v>1193</v>
      </c>
      <c r="D50" t="s">
        <v>108</v>
      </c>
      <c r="E50" t="s">
        <v>1375</v>
      </c>
      <c r="F50" t="s">
        <v>1834</v>
      </c>
      <c r="G50" t="s">
        <v>1181</v>
      </c>
      <c r="H50" t="s">
        <v>1737</v>
      </c>
      <c r="I50" t="s">
        <v>1188</v>
      </c>
      <c r="J50" t="s">
        <v>1181</v>
      </c>
      <c r="K50" t="s">
        <v>1181</v>
      </c>
      <c r="L50" t="s">
        <v>1181</v>
      </c>
      <c r="M50" t="s">
        <v>1181</v>
      </c>
      <c r="N50" t="s">
        <v>1570</v>
      </c>
      <c r="O50" t="s">
        <v>65</v>
      </c>
      <c r="P50" t="s">
        <v>1176</v>
      </c>
      <c r="Q50" t="s">
        <v>1325</v>
      </c>
      <c r="T50" t="s">
        <v>1571</v>
      </c>
      <c r="U50" t="s">
        <v>1572</v>
      </c>
      <c r="V50" t="s">
        <v>1573</v>
      </c>
      <c r="W50" t="s">
        <v>1210</v>
      </c>
      <c r="X50" t="s">
        <v>1785</v>
      </c>
      <c r="Y50" t="s">
        <v>1574</v>
      </c>
      <c r="Z50" t="s">
        <v>642</v>
      </c>
      <c r="AB50" t="s">
        <v>1181</v>
      </c>
      <c r="AC50" t="s">
        <v>1791</v>
      </c>
      <c r="AD50" t="s">
        <v>1576</v>
      </c>
      <c r="AE50" t="s">
        <v>1563</v>
      </c>
      <c r="AF50">
        <v>1</v>
      </c>
      <c r="AG50" t="s">
        <v>1564</v>
      </c>
      <c r="AH50" t="s">
        <v>1563</v>
      </c>
      <c r="AI50" s="53"/>
      <c r="AJ50" t="s">
        <v>1181</v>
      </c>
      <c r="AK50" t="s">
        <v>1181</v>
      </c>
      <c r="AL50" t="s">
        <v>1564</v>
      </c>
      <c r="AM50" s="53"/>
      <c r="AN50" s="53"/>
    </row>
    <row r="51" spans="1:40" hidden="1" x14ac:dyDescent="0.2">
      <c r="A51" t="s">
        <v>642</v>
      </c>
      <c r="B51" t="s">
        <v>1193</v>
      </c>
      <c r="D51" t="s">
        <v>201</v>
      </c>
      <c r="E51" t="s">
        <v>200</v>
      </c>
      <c r="F51" t="s">
        <v>1835</v>
      </c>
      <c r="G51" t="s">
        <v>1836</v>
      </c>
      <c r="H51" t="s">
        <v>1569</v>
      </c>
      <c r="I51" t="s">
        <v>1174</v>
      </c>
      <c r="J51" t="s">
        <v>1181</v>
      </c>
      <c r="K51" t="s">
        <v>1181</v>
      </c>
      <c r="L51" t="s">
        <v>1181</v>
      </c>
      <c r="M51" t="s">
        <v>1181</v>
      </c>
      <c r="N51" t="s">
        <v>1824</v>
      </c>
      <c r="O51" t="s">
        <v>65</v>
      </c>
      <c r="P51" t="s">
        <v>1176</v>
      </c>
      <c r="Q51" t="s">
        <v>1325</v>
      </c>
      <c r="S51" t="s">
        <v>1667</v>
      </c>
      <c r="T51" t="s">
        <v>1571</v>
      </c>
      <c r="U51" t="s">
        <v>1572</v>
      </c>
      <c r="V51" t="s">
        <v>1767</v>
      </c>
      <c r="W51" t="s">
        <v>1210</v>
      </c>
      <c r="X51" t="s">
        <v>1785</v>
      </c>
      <c r="Y51" t="s">
        <v>1574</v>
      </c>
      <c r="Z51" t="s">
        <v>642</v>
      </c>
      <c r="AB51" t="s">
        <v>1181</v>
      </c>
      <c r="AC51" t="s">
        <v>1817</v>
      </c>
      <c r="AD51" t="s">
        <v>1181</v>
      </c>
      <c r="AE51" t="s">
        <v>1563</v>
      </c>
      <c r="AF51">
        <v>15</v>
      </c>
      <c r="AG51" t="s">
        <v>1564</v>
      </c>
      <c r="AH51" t="s">
        <v>1563</v>
      </c>
      <c r="AI51" s="53"/>
      <c r="AJ51" t="s">
        <v>1181</v>
      </c>
      <c r="AK51" t="s">
        <v>1181</v>
      </c>
      <c r="AL51" t="s">
        <v>1564</v>
      </c>
      <c r="AM51" s="53"/>
      <c r="AN51" s="53"/>
    </row>
    <row r="52" spans="1:40" hidden="1" x14ac:dyDescent="0.2">
      <c r="A52" t="s">
        <v>642</v>
      </c>
      <c r="B52" t="s">
        <v>1193</v>
      </c>
      <c r="D52" t="s">
        <v>1837</v>
      </c>
      <c r="E52" t="s">
        <v>1838</v>
      </c>
      <c r="F52" t="s">
        <v>1835</v>
      </c>
      <c r="G52" t="s">
        <v>1181</v>
      </c>
      <c r="H52" t="s">
        <v>1569</v>
      </c>
      <c r="I52" t="s">
        <v>1174</v>
      </c>
      <c r="J52" t="s">
        <v>1181</v>
      </c>
      <c r="K52" t="s">
        <v>1181</v>
      </c>
      <c r="L52" t="s">
        <v>1181</v>
      </c>
      <c r="M52" t="s">
        <v>1181</v>
      </c>
      <c r="N52" t="s">
        <v>1794</v>
      </c>
      <c r="O52" t="s">
        <v>65</v>
      </c>
      <c r="P52" t="s">
        <v>1176</v>
      </c>
      <c r="Q52" t="s">
        <v>1325</v>
      </c>
      <c r="T52" t="s">
        <v>1795</v>
      </c>
      <c r="U52" t="s">
        <v>1796</v>
      </c>
      <c r="V52" t="s">
        <v>1573</v>
      </c>
      <c r="W52" t="s">
        <v>1210</v>
      </c>
      <c r="X52" t="s">
        <v>1785</v>
      </c>
      <c r="Y52" t="s">
        <v>1574</v>
      </c>
      <c r="Z52" t="s">
        <v>642</v>
      </c>
      <c r="AB52" t="s">
        <v>1181</v>
      </c>
      <c r="AC52" t="s">
        <v>1839</v>
      </c>
      <c r="AD52" t="s">
        <v>1181</v>
      </c>
      <c r="AE52" t="s">
        <v>1563</v>
      </c>
      <c r="AF52">
        <v>1</v>
      </c>
      <c r="AG52" t="s">
        <v>1564</v>
      </c>
      <c r="AH52" t="s">
        <v>1563</v>
      </c>
      <c r="AI52" s="53"/>
      <c r="AJ52" t="s">
        <v>1181</v>
      </c>
      <c r="AK52" t="s">
        <v>1181</v>
      </c>
      <c r="AL52" t="s">
        <v>1564</v>
      </c>
      <c r="AM52" s="53"/>
      <c r="AN52" s="53"/>
    </row>
    <row r="53" spans="1:40" hidden="1" x14ac:dyDescent="0.2">
      <c r="A53" t="s">
        <v>642</v>
      </c>
      <c r="B53" t="s">
        <v>1193</v>
      </c>
      <c r="D53" t="s">
        <v>110</v>
      </c>
      <c r="E53" t="s">
        <v>1840</v>
      </c>
      <c r="F53" t="s">
        <v>1835</v>
      </c>
      <c r="G53" t="s">
        <v>1836</v>
      </c>
      <c r="H53" t="s">
        <v>1569</v>
      </c>
      <c r="I53" t="s">
        <v>1174</v>
      </c>
      <c r="J53" t="s">
        <v>1181</v>
      </c>
      <c r="K53" t="s">
        <v>1181</v>
      </c>
      <c r="L53" t="s">
        <v>1181</v>
      </c>
      <c r="M53" t="s">
        <v>1181</v>
      </c>
      <c r="N53" t="s">
        <v>1794</v>
      </c>
      <c r="O53" t="s">
        <v>65</v>
      </c>
      <c r="P53" t="s">
        <v>1176</v>
      </c>
      <c r="Q53" t="s">
        <v>1325</v>
      </c>
      <c r="T53" t="s">
        <v>1795</v>
      </c>
      <c r="U53" t="s">
        <v>1796</v>
      </c>
      <c r="V53" t="s">
        <v>1573</v>
      </c>
      <c r="W53" t="s">
        <v>1210</v>
      </c>
      <c r="X53" t="s">
        <v>1785</v>
      </c>
      <c r="Y53" t="s">
        <v>1574</v>
      </c>
      <c r="Z53" t="s">
        <v>642</v>
      </c>
      <c r="AB53" t="s">
        <v>1181</v>
      </c>
      <c r="AC53" t="s">
        <v>1797</v>
      </c>
      <c r="AD53" t="s">
        <v>1576</v>
      </c>
      <c r="AE53" t="s">
        <v>1563</v>
      </c>
      <c r="AF53">
        <v>1</v>
      </c>
      <c r="AG53" t="s">
        <v>1564</v>
      </c>
      <c r="AH53" t="s">
        <v>1563</v>
      </c>
      <c r="AI53" s="53"/>
      <c r="AJ53" t="s">
        <v>1181</v>
      </c>
      <c r="AK53" t="s">
        <v>1181</v>
      </c>
      <c r="AL53" t="s">
        <v>1564</v>
      </c>
      <c r="AM53" s="53"/>
      <c r="AN53" s="53"/>
    </row>
    <row r="54" spans="1:40" hidden="1" x14ac:dyDescent="0.2">
      <c r="A54" t="s">
        <v>642</v>
      </c>
      <c r="B54" t="s">
        <v>1193</v>
      </c>
      <c r="D54" t="s">
        <v>112</v>
      </c>
      <c r="E54" t="s">
        <v>1841</v>
      </c>
      <c r="F54" t="s">
        <v>1842</v>
      </c>
      <c r="G54" t="s">
        <v>1181</v>
      </c>
      <c r="H54" t="s">
        <v>1843</v>
      </c>
      <c r="I54" t="s">
        <v>1844</v>
      </c>
      <c r="J54" t="s">
        <v>1181</v>
      </c>
      <c r="K54" t="s">
        <v>1181</v>
      </c>
      <c r="L54" t="s">
        <v>1181</v>
      </c>
      <c r="M54" t="s">
        <v>1181</v>
      </c>
      <c r="N54" t="s">
        <v>1570</v>
      </c>
      <c r="O54" t="s">
        <v>65</v>
      </c>
      <c r="P54" t="s">
        <v>1176</v>
      </c>
      <c r="Q54" t="s">
        <v>1325</v>
      </c>
      <c r="T54" t="s">
        <v>1571</v>
      </c>
      <c r="U54" t="s">
        <v>1572</v>
      </c>
      <c r="V54" t="s">
        <v>1573</v>
      </c>
      <c r="W54" t="s">
        <v>1210</v>
      </c>
      <c r="X54" t="s">
        <v>1785</v>
      </c>
      <c r="Y54" t="s">
        <v>1574</v>
      </c>
      <c r="Z54" t="s">
        <v>642</v>
      </c>
      <c r="AB54" t="s">
        <v>1181</v>
      </c>
      <c r="AC54" t="s">
        <v>1791</v>
      </c>
      <c r="AD54" t="s">
        <v>1576</v>
      </c>
      <c r="AE54" t="s">
        <v>1563</v>
      </c>
      <c r="AF54">
        <v>1</v>
      </c>
      <c r="AG54" t="s">
        <v>1564</v>
      </c>
      <c r="AH54" t="s">
        <v>1563</v>
      </c>
      <c r="AI54" s="53"/>
      <c r="AJ54" t="s">
        <v>1181</v>
      </c>
      <c r="AK54" t="s">
        <v>1181</v>
      </c>
      <c r="AL54" t="s">
        <v>1564</v>
      </c>
      <c r="AM54" s="53"/>
      <c r="AN54" s="53"/>
    </row>
    <row r="55" spans="1:40" hidden="1" x14ac:dyDescent="0.2">
      <c r="A55" t="s">
        <v>642</v>
      </c>
      <c r="B55" t="s">
        <v>1193</v>
      </c>
      <c r="D55" t="s">
        <v>114</v>
      </c>
      <c r="E55" t="s">
        <v>1317</v>
      </c>
      <c r="F55" t="s">
        <v>1845</v>
      </c>
      <c r="G55" t="s">
        <v>1181</v>
      </c>
      <c r="H55" t="s">
        <v>1569</v>
      </c>
      <c r="I55" t="s">
        <v>1174</v>
      </c>
      <c r="J55" t="s">
        <v>1181</v>
      </c>
      <c r="K55" t="s">
        <v>1181</v>
      </c>
      <c r="L55" t="s">
        <v>1181</v>
      </c>
      <c r="M55" t="s">
        <v>1181</v>
      </c>
      <c r="N55" t="s">
        <v>1570</v>
      </c>
      <c r="O55" t="s">
        <v>65</v>
      </c>
      <c r="P55" t="s">
        <v>1176</v>
      </c>
      <c r="Q55" t="s">
        <v>1325</v>
      </c>
      <c r="T55" t="s">
        <v>1571</v>
      </c>
      <c r="U55" t="s">
        <v>1572</v>
      </c>
      <c r="V55" t="s">
        <v>1573</v>
      </c>
      <c r="W55" t="s">
        <v>1210</v>
      </c>
      <c r="X55" t="s">
        <v>1785</v>
      </c>
      <c r="Y55" t="s">
        <v>1574</v>
      </c>
      <c r="Z55" t="s">
        <v>642</v>
      </c>
      <c r="AB55" t="s">
        <v>1181</v>
      </c>
      <c r="AC55" t="s">
        <v>1791</v>
      </c>
      <c r="AD55" t="s">
        <v>1576</v>
      </c>
      <c r="AE55" t="s">
        <v>1563</v>
      </c>
      <c r="AF55">
        <v>1</v>
      </c>
      <c r="AG55" t="s">
        <v>1564</v>
      </c>
      <c r="AH55" t="s">
        <v>1563</v>
      </c>
      <c r="AI55" s="53"/>
      <c r="AJ55" t="s">
        <v>1181</v>
      </c>
      <c r="AK55" t="s">
        <v>1181</v>
      </c>
      <c r="AL55" t="s">
        <v>1564</v>
      </c>
      <c r="AM55" s="53"/>
      <c r="AN55" s="53"/>
    </row>
    <row r="56" spans="1:40" hidden="1" x14ac:dyDescent="0.2">
      <c r="A56" t="s">
        <v>642</v>
      </c>
      <c r="B56" t="s">
        <v>1193</v>
      </c>
      <c r="D56" t="s">
        <v>118</v>
      </c>
      <c r="E56" t="s">
        <v>1846</v>
      </c>
      <c r="F56" t="s">
        <v>1847</v>
      </c>
      <c r="G56" t="s">
        <v>1181</v>
      </c>
      <c r="H56" t="s">
        <v>1569</v>
      </c>
      <c r="I56" t="s">
        <v>1174</v>
      </c>
      <c r="J56" t="s">
        <v>1181</v>
      </c>
      <c r="K56" t="s">
        <v>1181</v>
      </c>
      <c r="L56" t="s">
        <v>1181</v>
      </c>
      <c r="M56" t="s">
        <v>1181</v>
      </c>
      <c r="N56" t="s">
        <v>1570</v>
      </c>
      <c r="O56" t="s">
        <v>65</v>
      </c>
      <c r="P56" t="s">
        <v>1176</v>
      </c>
      <c r="Q56" t="s">
        <v>1325</v>
      </c>
      <c r="T56" t="s">
        <v>1571</v>
      </c>
      <c r="U56" t="s">
        <v>1572</v>
      </c>
      <c r="V56" t="s">
        <v>1573</v>
      </c>
      <c r="W56" t="s">
        <v>1210</v>
      </c>
      <c r="X56" t="s">
        <v>1785</v>
      </c>
      <c r="Y56" t="s">
        <v>1574</v>
      </c>
      <c r="Z56" t="s">
        <v>642</v>
      </c>
      <c r="AB56" t="s">
        <v>1181</v>
      </c>
      <c r="AC56" t="s">
        <v>1791</v>
      </c>
      <c r="AD56" t="s">
        <v>1576</v>
      </c>
      <c r="AE56" t="s">
        <v>1563</v>
      </c>
      <c r="AF56">
        <v>1</v>
      </c>
      <c r="AG56" t="s">
        <v>1564</v>
      </c>
      <c r="AH56" t="s">
        <v>1563</v>
      </c>
      <c r="AI56" s="53"/>
      <c r="AJ56" t="s">
        <v>1181</v>
      </c>
      <c r="AK56" t="s">
        <v>1181</v>
      </c>
      <c r="AL56" t="s">
        <v>1564</v>
      </c>
      <c r="AM56" s="53"/>
      <c r="AN56" s="53"/>
    </row>
    <row r="57" spans="1:40" hidden="1" x14ac:dyDescent="0.2">
      <c r="A57" t="s">
        <v>642</v>
      </c>
      <c r="B57" t="s">
        <v>1193</v>
      </c>
      <c r="D57" t="s">
        <v>121</v>
      </c>
      <c r="E57" t="s">
        <v>1395</v>
      </c>
      <c r="F57" t="s">
        <v>1848</v>
      </c>
      <c r="G57" t="s">
        <v>1181</v>
      </c>
      <c r="H57" t="s">
        <v>1718</v>
      </c>
      <c r="I57" t="s">
        <v>1396</v>
      </c>
      <c r="J57" t="s">
        <v>1181</v>
      </c>
      <c r="K57" t="s">
        <v>1181</v>
      </c>
      <c r="L57" t="s">
        <v>1181</v>
      </c>
      <c r="M57" t="s">
        <v>1181</v>
      </c>
      <c r="N57" t="s">
        <v>1570</v>
      </c>
      <c r="O57" t="s">
        <v>65</v>
      </c>
      <c r="P57" t="s">
        <v>1176</v>
      </c>
      <c r="Q57" t="s">
        <v>1325</v>
      </c>
      <c r="T57" t="s">
        <v>1571</v>
      </c>
      <c r="U57" t="s">
        <v>1572</v>
      </c>
      <c r="V57" t="s">
        <v>1573</v>
      </c>
      <c r="W57" t="s">
        <v>1210</v>
      </c>
      <c r="X57" t="s">
        <v>1785</v>
      </c>
      <c r="Y57" t="s">
        <v>1574</v>
      </c>
      <c r="Z57" t="s">
        <v>642</v>
      </c>
      <c r="AB57" t="s">
        <v>1181</v>
      </c>
      <c r="AC57" t="s">
        <v>1786</v>
      </c>
      <c r="AD57" t="s">
        <v>1576</v>
      </c>
      <c r="AE57" t="s">
        <v>1563</v>
      </c>
      <c r="AF57">
        <v>1</v>
      </c>
      <c r="AG57" t="s">
        <v>1564</v>
      </c>
      <c r="AH57" t="s">
        <v>1563</v>
      </c>
      <c r="AI57" s="53"/>
      <c r="AJ57" t="s">
        <v>1181</v>
      </c>
      <c r="AK57" t="s">
        <v>1181</v>
      </c>
      <c r="AL57" t="s">
        <v>1564</v>
      </c>
      <c r="AM57" s="53"/>
      <c r="AN57" s="53"/>
    </row>
    <row r="58" spans="1:40" hidden="1" x14ac:dyDescent="0.2">
      <c r="A58" t="s">
        <v>642</v>
      </c>
      <c r="B58" t="s">
        <v>1193</v>
      </c>
      <c r="D58" t="s">
        <v>719</v>
      </c>
      <c r="E58" t="s">
        <v>1205</v>
      </c>
      <c r="F58" t="s">
        <v>1849</v>
      </c>
      <c r="G58" t="s">
        <v>1181</v>
      </c>
      <c r="H58" t="s">
        <v>1843</v>
      </c>
      <c r="I58" t="s">
        <v>1206</v>
      </c>
      <c r="J58" t="s">
        <v>1181</v>
      </c>
      <c r="K58" t="s">
        <v>1181</v>
      </c>
      <c r="L58" t="s">
        <v>1181</v>
      </c>
      <c r="M58" t="s">
        <v>1181</v>
      </c>
      <c r="N58" t="s">
        <v>1802</v>
      </c>
      <c r="O58" t="s">
        <v>65</v>
      </c>
      <c r="Q58" t="s">
        <v>1325</v>
      </c>
      <c r="S58" t="s">
        <v>1667</v>
      </c>
      <c r="T58" t="s">
        <v>1571</v>
      </c>
      <c r="U58" t="s">
        <v>1572</v>
      </c>
      <c r="V58" t="s">
        <v>1803</v>
      </c>
      <c r="W58" t="s">
        <v>1210</v>
      </c>
      <c r="X58" t="s">
        <v>1785</v>
      </c>
      <c r="Y58" t="s">
        <v>1574</v>
      </c>
      <c r="Z58" t="s">
        <v>642</v>
      </c>
      <c r="AB58" t="s">
        <v>1181</v>
      </c>
      <c r="AC58" t="s">
        <v>1850</v>
      </c>
      <c r="AD58" t="s">
        <v>1851</v>
      </c>
      <c r="AE58" t="s">
        <v>1563</v>
      </c>
      <c r="AF58">
        <v>1</v>
      </c>
      <c r="AG58" t="s">
        <v>1564</v>
      </c>
      <c r="AH58" t="s">
        <v>1563</v>
      </c>
      <c r="AI58" s="53"/>
      <c r="AJ58" t="s">
        <v>1181</v>
      </c>
      <c r="AK58" t="s">
        <v>1181</v>
      </c>
      <c r="AL58" t="s">
        <v>1564</v>
      </c>
      <c r="AM58" s="53"/>
      <c r="AN58" s="53"/>
    </row>
    <row r="59" spans="1:40" hidden="1" x14ac:dyDescent="0.2">
      <c r="A59" t="s">
        <v>642</v>
      </c>
      <c r="B59" t="s">
        <v>1193</v>
      </c>
      <c r="D59" t="s">
        <v>1852</v>
      </c>
      <c r="E59" t="s">
        <v>1853</v>
      </c>
      <c r="F59" t="s">
        <v>1854</v>
      </c>
      <c r="G59" t="s">
        <v>1181</v>
      </c>
      <c r="H59" t="s">
        <v>1855</v>
      </c>
      <c r="I59" t="s">
        <v>1856</v>
      </c>
      <c r="J59" t="s">
        <v>1181</v>
      </c>
      <c r="K59" t="s">
        <v>1181</v>
      </c>
      <c r="L59" t="s">
        <v>1181</v>
      </c>
      <c r="M59" t="s">
        <v>1181</v>
      </c>
      <c r="N59" t="s">
        <v>1570</v>
      </c>
      <c r="O59" t="s">
        <v>65</v>
      </c>
      <c r="P59" t="s">
        <v>1176</v>
      </c>
      <c r="Q59" t="s">
        <v>1325</v>
      </c>
      <c r="S59" t="s">
        <v>1667</v>
      </c>
      <c r="T59" t="s">
        <v>1571</v>
      </c>
      <c r="U59" t="s">
        <v>1572</v>
      </c>
      <c r="V59" t="s">
        <v>1573</v>
      </c>
      <c r="W59" t="s">
        <v>1210</v>
      </c>
      <c r="X59" t="s">
        <v>1785</v>
      </c>
      <c r="Y59" t="s">
        <v>1574</v>
      </c>
      <c r="Z59" t="s">
        <v>642</v>
      </c>
      <c r="AB59" t="s">
        <v>1181</v>
      </c>
      <c r="AC59" t="s">
        <v>1817</v>
      </c>
      <c r="AD59" t="s">
        <v>1181</v>
      </c>
      <c r="AE59" t="s">
        <v>1563</v>
      </c>
      <c r="AF59">
        <v>1</v>
      </c>
      <c r="AG59" t="s">
        <v>1564</v>
      </c>
      <c r="AH59" t="s">
        <v>1563</v>
      </c>
      <c r="AI59" s="53"/>
      <c r="AJ59" t="s">
        <v>1181</v>
      </c>
      <c r="AK59" t="s">
        <v>1181</v>
      </c>
      <c r="AL59" t="s">
        <v>1564</v>
      </c>
      <c r="AM59" s="53"/>
      <c r="AN59" s="53"/>
    </row>
    <row r="60" spans="1:40" hidden="1" x14ac:dyDescent="0.2">
      <c r="A60" t="s">
        <v>1857</v>
      </c>
      <c r="B60" t="s">
        <v>1858</v>
      </c>
      <c r="D60" t="s">
        <v>1859</v>
      </c>
      <c r="E60" t="s">
        <v>1860</v>
      </c>
      <c r="F60" t="s">
        <v>1861</v>
      </c>
      <c r="G60" t="s">
        <v>1181</v>
      </c>
      <c r="H60" t="s">
        <v>1862</v>
      </c>
      <c r="I60" t="s">
        <v>1863</v>
      </c>
      <c r="J60" t="s">
        <v>1181</v>
      </c>
      <c r="K60" t="s">
        <v>1181</v>
      </c>
      <c r="L60" t="s">
        <v>1864</v>
      </c>
      <c r="M60" t="s">
        <v>1181</v>
      </c>
      <c r="N60" t="s">
        <v>1181</v>
      </c>
      <c r="O60" t="s">
        <v>65</v>
      </c>
      <c r="S60" t="s">
        <v>1562</v>
      </c>
      <c r="T60" t="s">
        <v>1865</v>
      </c>
      <c r="U60" t="s">
        <v>1866</v>
      </c>
      <c r="V60" t="s">
        <v>1573</v>
      </c>
      <c r="W60" t="s">
        <v>1210</v>
      </c>
      <c r="X60" t="s">
        <v>1181</v>
      </c>
      <c r="Z60" t="s">
        <v>1857</v>
      </c>
      <c r="AB60" t="s">
        <v>1181</v>
      </c>
      <c r="AC60" t="s">
        <v>1181</v>
      </c>
      <c r="AD60" t="s">
        <v>1181</v>
      </c>
      <c r="AE60" t="s">
        <v>1563</v>
      </c>
      <c r="AG60" t="s">
        <v>1563</v>
      </c>
      <c r="AH60" t="s">
        <v>1563</v>
      </c>
      <c r="AI60" s="53"/>
      <c r="AJ60" t="s">
        <v>1181</v>
      </c>
      <c r="AK60" t="s">
        <v>1181</v>
      </c>
      <c r="AL60" t="s">
        <v>1564</v>
      </c>
      <c r="AM60" s="53"/>
      <c r="AN60" s="53"/>
    </row>
    <row r="61" spans="1:40" hidden="1" x14ac:dyDescent="0.2">
      <c r="A61" t="s">
        <v>1857</v>
      </c>
      <c r="B61" t="s">
        <v>1858</v>
      </c>
      <c r="D61" t="s">
        <v>1867</v>
      </c>
      <c r="E61" t="s">
        <v>1868</v>
      </c>
      <c r="F61" t="s">
        <v>1869</v>
      </c>
      <c r="G61" t="s">
        <v>1181</v>
      </c>
      <c r="H61" t="s">
        <v>1789</v>
      </c>
      <c r="I61" t="s">
        <v>1870</v>
      </c>
      <c r="J61" t="s">
        <v>1181</v>
      </c>
      <c r="K61" t="s">
        <v>1181</v>
      </c>
      <c r="L61" t="s">
        <v>1864</v>
      </c>
      <c r="M61" t="s">
        <v>1181</v>
      </c>
      <c r="N61" t="s">
        <v>1181</v>
      </c>
      <c r="O61" t="s">
        <v>65</v>
      </c>
      <c r="S61" t="s">
        <v>1562</v>
      </c>
      <c r="T61" t="s">
        <v>1865</v>
      </c>
      <c r="U61" t="s">
        <v>1866</v>
      </c>
      <c r="V61" t="s">
        <v>1573</v>
      </c>
      <c r="W61" t="s">
        <v>1210</v>
      </c>
      <c r="X61" t="s">
        <v>1181</v>
      </c>
      <c r="Z61" t="s">
        <v>1857</v>
      </c>
      <c r="AB61" t="s">
        <v>1181</v>
      </c>
      <c r="AC61" t="s">
        <v>1181</v>
      </c>
      <c r="AD61" t="s">
        <v>1181</v>
      </c>
      <c r="AE61" t="s">
        <v>1563</v>
      </c>
      <c r="AG61" t="s">
        <v>1563</v>
      </c>
      <c r="AH61" t="s">
        <v>1563</v>
      </c>
      <c r="AI61" s="53"/>
      <c r="AJ61" t="s">
        <v>1181</v>
      </c>
      <c r="AK61" t="s">
        <v>1181</v>
      </c>
      <c r="AL61" t="s">
        <v>1564</v>
      </c>
      <c r="AM61" s="53"/>
      <c r="AN61" s="53"/>
    </row>
    <row r="62" spans="1:40" hidden="1" x14ac:dyDescent="0.2">
      <c r="A62" t="s">
        <v>1857</v>
      </c>
      <c r="B62" t="s">
        <v>1858</v>
      </c>
      <c r="D62" t="s">
        <v>1871</v>
      </c>
      <c r="E62" t="s">
        <v>1872</v>
      </c>
      <c r="F62" t="s">
        <v>1873</v>
      </c>
      <c r="G62" t="s">
        <v>1181</v>
      </c>
      <c r="H62" t="s">
        <v>1595</v>
      </c>
      <c r="I62" t="s">
        <v>1874</v>
      </c>
      <c r="J62" t="s">
        <v>1181</v>
      </c>
      <c r="K62" t="s">
        <v>1181</v>
      </c>
      <c r="L62" t="s">
        <v>1864</v>
      </c>
      <c r="M62" t="s">
        <v>1181</v>
      </c>
      <c r="N62" t="s">
        <v>1181</v>
      </c>
      <c r="O62" t="s">
        <v>65</v>
      </c>
      <c r="S62" t="s">
        <v>1562</v>
      </c>
      <c r="T62" t="s">
        <v>1865</v>
      </c>
      <c r="U62" t="s">
        <v>1866</v>
      </c>
      <c r="V62" t="s">
        <v>1573</v>
      </c>
      <c r="W62" t="s">
        <v>1210</v>
      </c>
      <c r="X62" t="s">
        <v>1181</v>
      </c>
      <c r="Z62" t="s">
        <v>1857</v>
      </c>
      <c r="AB62" t="s">
        <v>1181</v>
      </c>
      <c r="AC62" t="s">
        <v>1181</v>
      </c>
      <c r="AD62" t="s">
        <v>1181</v>
      </c>
      <c r="AE62" t="s">
        <v>1563</v>
      </c>
      <c r="AG62" t="s">
        <v>1563</v>
      </c>
      <c r="AH62" t="s">
        <v>1563</v>
      </c>
      <c r="AI62" s="53"/>
      <c r="AJ62" t="s">
        <v>1181</v>
      </c>
      <c r="AK62" t="s">
        <v>1181</v>
      </c>
      <c r="AL62" t="s">
        <v>1564</v>
      </c>
      <c r="AM62" s="53"/>
      <c r="AN62" s="53"/>
    </row>
    <row r="63" spans="1:40" hidden="1" x14ac:dyDescent="0.2">
      <c r="A63" t="s">
        <v>1857</v>
      </c>
      <c r="B63" t="s">
        <v>1858</v>
      </c>
      <c r="D63" t="s">
        <v>1875</v>
      </c>
      <c r="E63" t="s">
        <v>1876</v>
      </c>
      <c r="F63" t="s">
        <v>1877</v>
      </c>
      <c r="G63" t="s">
        <v>1181</v>
      </c>
      <c r="H63" t="s">
        <v>1595</v>
      </c>
      <c r="I63" t="s">
        <v>1874</v>
      </c>
      <c r="J63" t="s">
        <v>1181</v>
      </c>
      <c r="K63" t="s">
        <v>1181</v>
      </c>
      <c r="L63" t="s">
        <v>1864</v>
      </c>
      <c r="M63" t="s">
        <v>1181</v>
      </c>
      <c r="N63" t="s">
        <v>1181</v>
      </c>
      <c r="O63" t="s">
        <v>65</v>
      </c>
      <c r="S63" t="s">
        <v>1562</v>
      </c>
      <c r="T63" t="s">
        <v>1865</v>
      </c>
      <c r="U63" t="s">
        <v>1866</v>
      </c>
      <c r="V63" t="s">
        <v>1573</v>
      </c>
      <c r="W63" t="s">
        <v>1210</v>
      </c>
      <c r="X63" t="s">
        <v>1181</v>
      </c>
      <c r="Z63" t="s">
        <v>1857</v>
      </c>
      <c r="AB63" t="s">
        <v>1181</v>
      </c>
      <c r="AC63" t="s">
        <v>1181</v>
      </c>
      <c r="AD63" t="s">
        <v>1181</v>
      </c>
      <c r="AE63" t="s">
        <v>1563</v>
      </c>
      <c r="AG63" t="s">
        <v>1563</v>
      </c>
      <c r="AH63" t="s">
        <v>1563</v>
      </c>
      <c r="AI63" s="53"/>
      <c r="AJ63" t="s">
        <v>1181</v>
      </c>
      <c r="AK63" t="s">
        <v>1181</v>
      </c>
      <c r="AL63" t="s">
        <v>1564</v>
      </c>
      <c r="AM63" s="53"/>
      <c r="AN63" s="53"/>
    </row>
    <row r="64" spans="1:40" hidden="1" x14ac:dyDescent="0.2">
      <c r="A64" t="s">
        <v>1857</v>
      </c>
      <c r="B64" t="s">
        <v>1858</v>
      </c>
      <c r="D64" t="s">
        <v>1878</v>
      </c>
      <c r="E64" t="s">
        <v>1879</v>
      </c>
      <c r="F64" t="s">
        <v>1880</v>
      </c>
      <c r="G64" t="s">
        <v>1181</v>
      </c>
      <c r="H64" t="s">
        <v>1595</v>
      </c>
      <c r="I64" t="s">
        <v>1874</v>
      </c>
      <c r="J64" t="s">
        <v>1181</v>
      </c>
      <c r="K64" t="s">
        <v>1181</v>
      </c>
      <c r="L64" t="s">
        <v>1864</v>
      </c>
      <c r="M64" t="s">
        <v>1181</v>
      </c>
      <c r="N64" t="s">
        <v>1181</v>
      </c>
      <c r="O64" t="s">
        <v>65</v>
      </c>
      <c r="S64" t="s">
        <v>1562</v>
      </c>
      <c r="T64" t="s">
        <v>1865</v>
      </c>
      <c r="U64" t="s">
        <v>1866</v>
      </c>
      <c r="V64" t="s">
        <v>1573</v>
      </c>
      <c r="W64" t="s">
        <v>1210</v>
      </c>
      <c r="X64" t="s">
        <v>1181</v>
      </c>
      <c r="Z64" t="s">
        <v>1857</v>
      </c>
      <c r="AB64" t="s">
        <v>1181</v>
      </c>
      <c r="AC64" t="s">
        <v>1181</v>
      </c>
      <c r="AD64" t="s">
        <v>1181</v>
      </c>
      <c r="AE64" t="s">
        <v>1563</v>
      </c>
      <c r="AG64" t="s">
        <v>1563</v>
      </c>
      <c r="AH64" t="s">
        <v>1563</v>
      </c>
      <c r="AI64" s="53"/>
      <c r="AJ64" t="s">
        <v>1181</v>
      </c>
      <c r="AK64" t="s">
        <v>1181</v>
      </c>
      <c r="AL64" t="s">
        <v>1564</v>
      </c>
      <c r="AM64" s="53"/>
      <c r="AN64" s="53"/>
    </row>
    <row r="65" spans="1:40" hidden="1" x14ac:dyDescent="0.2">
      <c r="A65" t="s">
        <v>1279</v>
      </c>
      <c r="B65" t="s">
        <v>1280</v>
      </c>
      <c r="D65" t="s">
        <v>1281</v>
      </c>
      <c r="E65" t="s">
        <v>1282</v>
      </c>
      <c r="F65" t="s">
        <v>1881</v>
      </c>
      <c r="G65" t="s">
        <v>1181</v>
      </c>
      <c r="H65" t="s">
        <v>1569</v>
      </c>
      <c r="I65" t="s">
        <v>1174</v>
      </c>
      <c r="J65" t="s">
        <v>1882</v>
      </c>
      <c r="K65" t="s">
        <v>1181</v>
      </c>
      <c r="L65" t="s">
        <v>1883</v>
      </c>
      <c r="M65" t="s">
        <v>1181</v>
      </c>
      <c r="N65" t="s">
        <v>1181</v>
      </c>
      <c r="O65" t="s">
        <v>65</v>
      </c>
      <c r="S65" t="s">
        <v>1562</v>
      </c>
      <c r="W65" t="s">
        <v>1210</v>
      </c>
      <c r="X65" t="s">
        <v>1181</v>
      </c>
      <c r="AB65" t="s">
        <v>1181</v>
      </c>
      <c r="AC65" t="s">
        <v>1181</v>
      </c>
      <c r="AD65" t="s">
        <v>1181</v>
      </c>
      <c r="AE65" t="s">
        <v>1563</v>
      </c>
      <c r="AG65" t="s">
        <v>1563</v>
      </c>
      <c r="AH65" t="s">
        <v>1563</v>
      </c>
      <c r="AI65" s="53"/>
      <c r="AJ65" t="s">
        <v>1181</v>
      </c>
      <c r="AK65" t="s">
        <v>1181</v>
      </c>
      <c r="AL65" t="s">
        <v>1564</v>
      </c>
      <c r="AM65" s="53"/>
      <c r="AN65" s="53"/>
    </row>
    <row r="66" spans="1:40" hidden="1" x14ac:dyDescent="0.2">
      <c r="A66" t="s">
        <v>1279</v>
      </c>
      <c r="B66" t="s">
        <v>1280</v>
      </c>
      <c r="D66" t="s">
        <v>1884</v>
      </c>
      <c r="E66" t="s">
        <v>1885</v>
      </c>
      <c r="F66" t="s">
        <v>1886</v>
      </c>
      <c r="G66" t="s">
        <v>1181</v>
      </c>
      <c r="H66" t="s">
        <v>1595</v>
      </c>
      <c r="I66" t="s">
        <v>1249</v>
      </c>
      <c r="J66" t="s">
        <v>1181</v>
      </c>
      <c r="K66" t="s">
        <v>1181</v>
      </c>
      <c r="L66" t="s">
        <v>1883</v>
      </c>
      <c r="M66" t="s">
        <v>1181</v>
      </c>
      <c r="N66" t="s">
        <v>1181</v>
      </c>
      <c r="O66" t="s">
        <v>65</v>
      </c>
      <c r="S66" t="s">
        <v>1562</v>
      </c>
      <c r="W66" t="s">
        <v>1210</v>
      </c>
      <c r="X66" t="s">
        <v>1181</v>
      </c>
      <c r="AB66" t="s">
        <v>1181</v>
      </c>
      <c r="AC66" t="s">
        <v>1181</v>
      </c>
      <c r="AD66" t="s">
        <v>1181</v>
      </c>
      <c r="AE66" t="s">
        <v>1563</v>
      </c>
      <c r="AG66" t="s">
        <v>1563</v>
      </c>
      <c r="AH66" t="s">
        <v>1563</v>
      </c>
      <c r="AI66" s="53"/>
      <c r="AJ66" t="s">
        <v>1181</v>
      </c>
      <c r="AK66" t="s">
        <v>1181</v>
      </c>
      <c r="AL66" t="s">
        <v>1564</v>
      </c>
      <c r="AM66" s="53"/>
      <c r="AN66" s="53"/>
    </row>
    <row r="67" spans="1:40" hidden="1" x14ac:dyDescent="0.2">
      <c r="A67" t="s">
        <v>1279</v>
      </c>
      <c r="B67" t="s">
        <v>1280</v>
      </c>
      <c r="D67" t="s">
        <v>1333</v>
      </c>
      <c r="E67" t="s">
        <v>1334</v>
      </c>
      <c r="F67" t="s">
        <v>1887</v>
      </c>
      <c r="G67" t="s">
        <v>1181</v>
      </c>
      <c r="H67" t="s">
        <v>1569</v>
      </c>
      <c r="I67" t="s">
        <v>1174</v>
      </c>
      <c r="J67" t="s">
        <v>1181</v>
      </c>
      <c r="K67" t="s">
        <v>1181</v>
      </c>
      <c r="L67" t="s">
        <v>1883</v>
      </c>
      <c r="M67" t="s">
        <v>1181</v>
      </c>
      <c r="N67" t="s">
        <v>1888</v>
      </c>
      <c r="O67" t="s">
        <v>65</v>
      </c>
      <c r="P67" t="s">
        <v>1176</v>
      </c>
      <c r="Q67" t="s">
        <v>1325</v>
      </c>
      <c r="S67" t="s">
        <v>1562</v>
      </c>
      <c r="T67" t="s">
        <v>1637</v>
      </c>
      <c r="U67" t="s">
        <v>1889</v>
      </c>
      <c r="V67" t="s">
        <v>1890</v>
      </c>
      <c r="W67" t="s">
        <v>1210</v>
      </c>
      <c r="X67" t="s">
        <v>1181</v>
      </c>
      <c r="Y67" t="s">
        <v>1574</v>
      </c>
      <c r="AB67" t="s">
        <v>1181</v>
      </c>
      <c r="AC67" t="s">
        <v>1608</v>
      </c>
      <c r="AD67" t="s">
        <v>1181</v>
      </c>
      <c r="AE67" t="s">
        <v>1563</v>
      </c>
      <c r="AF67">
        <v>1</v>
      </c>
      <c r="AG67" t="s">
        <v>1563</v>
      </c>
      <c r="AH67" t="s">
        <v>1563</v>
      </c>
      <c r="AI67" s="53"/>
      <c r="AJ67" t="s">
        <v>1181</v>
      </c>
      <c r="AK67" t="s">
        <v>1181</v>
      </c>
      <c r="AL67" t="s">
        <v>1564</v>
      </c>
      <c r="AM67" s="53"/>
      <c r="AN67" s="53"/>
    </row>
    <row r="68" spans="1:40" hidden="1" x14ac:dyDescent="0.2">
      <c r="A68" t="s">
        <v>1891</v>
      </c>
      <c r="B68" t="s">
        <v>1892</v>
      </c>
      <c r="C68" t="s">
        <v>1893</v>
      </c>
      <c r="D68" t="s">
        <v>1894</v>
      </c>
      <c r="E68" t="s">
        <v>1895</v>
      </c>
      <c r="F68" t="s">
        <v>1896</v>
      </c>
      <c r="G68" t="s">
        <v>1181</v>
      </c>
      <c r="H68" t="s">
        <v>1569</v>
      </c>
      <c r="I68" t="s">
        <v>1174</v>
      </c>
      <c r="J68" t="s">
        <v>1181</v>
      </c>
      <c r="K68" t="s">
        <v>1897</v>
      </c>
      <c r="L68" t="s">
        <v>1898</v>
      </c>
      <c r="M68" t="s">
        <v>1181</v>
      </c>
      <c r="N68" t="s">
        <v>1181</v>
      </c>
      <c r="O68" t="s">
        <v>65</v>
      </c>
      <c r="T68" t="s">
        <v>1615</v>
      </c>
      <c r="W68" t="s">
        <v>1210</v>
      </c>
      <c r="X68" t="s">
        <v>1181</v>
      </c>
      <c r="AB68" t="s">
        <v>1181</v>
      </c>
      <c r="AC68" t="s">
        <v>1181</v>
      </c>
      <c r="AD68" t="s">
        <v>1181</v>
      </c>
      <c r="AE68" t="s">
        <v>1563</v>
      </c>
      <c r="AG68" t="s">
        <v>1563</v>
      </c>
      <c r="AH68" t="s">
        <v>1563</v>
      </c>
      <c r="AI68" s="53"/>
      <c r="AJ68" t="s">
        <v>1181</v>
      </c>
      <c r="AK68" t="s">
        <v>1181</v>
      </c>
      <c r="AL68" t="s">
        <v>1564</v>
      </c>
      <c r="AM68" s="53"/>
      <c r="AN68" s="53"/>
    </row>
    <row r="69" spans="1:40" hidden="1" x14ac:dyDescent="0.2">
      <c r="A69" t="s">
        <v>1899</v>
      </c>
      <c r="B69" t="s">
        <v>124</v>
      </c>
      <c r="D69" t="s">
        <v>125</v>
      </c>
      <c r="E69" t="s">
        <v>1900</v>
      </c>
      <c r="F69" t="s">
        <v>1901</v>
      </c>
      <c r="G69" t="s">
        <v>1181</v>
      </c>
      <c r="H69" t="s">
        <v>1569</v>
      </c>
      <c r="I69" t="s">
        <v>1174</v>
      </c>
      <c r="J69" t="s">
        <v>1181</v>
      </c>
      <c r="K69" t="s">
        <v>1902</v>
      </c>
      <c r="L69" t="s">
        <v>1903</v>
      </c>
      <c r="M69" t="s">
        <v>1181</v>
      </c>
      <c r="N69" t="s">
        <v>1904</v>
      </c>
      <c r="O69" t="s">
        <v>65</v>
      </c>
      <c r="P69" t="s">
        <v>1176</v>
      </c>
      <c r="Q69" t="s">
        <v>1176</v>
      </c>
      <c r="S69" t="s">
        <v>1562</v>
      </c>
      <c r="T69" t="s">
        <v>1615</v>
      </c>
      <c r="U69" t="s">
        <v>1626</v>
      </c>
      <c r="V69" t="s">
        <v>1573</v>
      </c>
      <c r="W69" t="s">
        <v>1210</v>
      </c>
      <c r="X69" t="s">
        <v>1181</v>
      </c>
      <c r="Y69" t="s">
        <v>1574</v>
      </c>
      <c r="Z69" t="s">
        <v>1899</v>
      </c>
      <c r="AB69" t="s">
        <v>1181</v>
      </c>
      <c r="AC69" t="s">
        <v>1608</v>
      </c>
      <c r="AD69" t="s">
        <v>1181</v>
      </c>
      <c r="AE69" t="s">
        <v>1563</v>
      </c>
      <c r="AF69">
        <v>1</v>
      </c>
      <c r="AG69" t="s">
        <v>1563</v>
      </c>
      <c r="AH69" t="s">
        <v>1563</v>
      </c>
      <c r="AI69" s="53"/>
      <c r="AJ69" t="s">
        <v>1181</v>
      </c>
      <c r="AK69" t="s">
        <v>1181</v>
      </c>
      <c r="AL69" t="s">
        <v>1564</v>
      </c>
      <c r="AM69" s="53"/>
      <c r="AN69" s="53"/>
    </row>
    <row r="70" spans="1:40" hidden="1" x14ac:dyDescent="0.2">
      <c r="A70" t="s">
        <v>1905</v>
      </c>
      <c r="B70" t="s">
        <v>1906</v>
      </c>
      <c r="D70" t="s">
        <v>1907</v>
      </c>
      <c r="E70" t="s">
        <v>1908</v>
      </c>
      <c r="F70" t="s">
        <v>1909</v>
      </c>
      <c r="G70" t="s">
        <v>1181</v>
      </c>
      <c r="H70" t="s">
        <v>1601</v>
      </c>
      <c r="I70" t="s">
        <v>1329</v>
      </c>
      <c r="J70" t="s">
        <v>1910</v>
      </c>
      <c r="K70" t="s">
        <v>1181</v>
      </c>
      <c r="L70" t="s">
        <v>1911</v>
      </c>
      <c r="M70" t="s">
        <v>1181</v>
      </c>
      <c r="N70" t="s">
        <v>1181</v>
      </c>
      <c r="O70" t="s">
        <v>65</v>
      </c>
      <c r="S70" t="s">
        <v>1562</v>
      </c>
      <c r="W70" t="s">
        <v>1210</v>
      </c>
      <c r="X70" t="s">
        <v>1181</v>
      </c>
      <c r="Y70" t="s">
        <v>1574</v>
      </c>
      <c r="Z70" t="s">
        <v>1905</v>
      </c>
      <c r="AB70" t="s">
        <v>1181</v>
      </c>
      <c r="AC70" t="s">
        <v>1181</v>
      </c>
      <c r="AD70" t="s">
        <v>1181</v>
      </c>
      <c r="AE70" t="s">
        <v>1563</v>
      </c>
      <c r="AG70" t="s">
        <v>1563</v>
      </c>
      <c r="AH70" t="s">
        <v>1563</v>
      </c>
      <c r="AI70" s="53"/>
      <c r="AJ70" t="s">
        <v>1181</v>
      </c>
      <c r="AK70" t="s">
        <v>1181</v>
      </c>
      <c r="AL70" t="s">
        <v>1564</v>
      </c>
      <c r="AM70" s="53"/>
      <c r="AN70" s="53"/>
    </row>
    <row r="71" spans="1:40" hidden="1" x14ac:dyDescent="0.2">
      <c r="A71" t="s">
        <v>1912</v>
      </c>
      <c r="B71" t="s">
        <v>1913</v>
      </c>
      <c r="D71" t="s">
        <v>1914</v>
      </c>
      <c r="E71" t="s">
        <v>1915</v>
      </c>
      <c r="F71" t="s">
        <v>1916</v>
      </c>
      <c r="G71" t="s">
        <v>1181</v>
      </c>
      <c r="H71" t="s">
        <v>1569</v>
      </c>
      <c r="I71" t="s">
        <v>1917</v>
      </c>
      <c r="J71" t="s">
        <v>1918</v>
      </c>
      <c r="K71" t="s">
        <v>1919</v>
      </c>
      <c r="L71" t="s">
        <v>1920</v>
      </c>
      <c r="M71" t="s">
        <v>1181</v>
      </c>
      <c r="N71" t="s">
        <v>1181</v>
      </c>
      <c r="O71" t="s">
        <v>65</v>
      </c>
      <c r="T71" t="s">
        <v>1921</v>
      </c>
      <c r="U71" t="s">
        <v>1922</v>
      </c>
      <c r="V71" t="s">
        <v>1803</v>
      </c>
      <c r="W71" t="s">
        <v>1210</v>
      </c>
      <c r="X71" t="s">
        <v>1181</v>
      </c>
      <c r="Y71" t="s">
        <v>1574</v>
      </c>
      <c r="AB71" t="s">
        <v>1181</v>
      </c>
      <c r="AC71" t="s">
        <v>1923</v>
      </c>
      <c r="AD71" t="s">
        <v>1181</v>
      </c>
      <c r="AE71" t="s">
        <v>1563</v>
      </c>
      <c r="AG71" t="s">
        <v>1563</v>
      </c>
      <c r="AH71" t="s">
        <v>1563</v>
      </c>
      <c r="AI71" s="53"/>
      <c r="AJ71" t="s">
        <v>1181</v>
      </c>
      <c r="AK71" t="s">
        <v>1181</v>
      </c>
      <c r="AL71" t="s">
        <v>1564</v>
      </c>
      <c r="AM71" s="53"/>
      <c r="AN71" s="53"/>
    </row>
    <row r="72" spans="1:40" hidden="1" x14ac:dyDescent="0.2">
      <c r="A72" t="s">
        <v>1924</v>
      </c>
      <c r="B72" t="s">
        <v>1925</v>
      </c>
      <c r="D72" t="s">
        <v>1924</v>
      </c>
      <c r="E72" t="s">
        <v>1925</v>
      </c>
      <c r="F72" t="s">
        <v>1926</v>
      </c>
      <c r="G72" t="s">
        <v>1181</v>
      </c>
      <c r="H72" t="s">
        <v>1927</v>
      </c>
      <c r="I72" t="s">
        <v>1928</v>
      </c>
      <c r="J72" t="s">
        <v>1929</v>
      </c>
      <c r="K72" t="s">
        <v>1181</v>
      </c>
      <c r="L72" t="s">
        <v>1930</v>
      </c>
      <c r="M72" t="s">
        <v>1181</v>
      </c>
      <c r="N72" t="s">
        <v>1931</v>
      </c>
      <c r="O72" t="s">
        <v>65</v>
      </c>
      <c r="P72" t="s">
        <v>1176</v>
      </c>
      <c r="Q72" t="s">
        <v>1325</v>
      </c>
      <c r="S72" t="s">
        <v>1562</v>
      </c>
      <c r="T72" t="s">
        <v>1659</v>
      </c>
      <c r="U72" t="s">
        <v>1660</v>
      </c>
      <c r="V72" t="s">
        <v>1573</v>
      </c>
      <c r="W72" t="s">
        <v>1210</v>
      </c>
      <c r="X72" t="s">
        <v>1181</v>
      </c>
      <c r="Y72" t="s">
        <v>1574</v>
      </c>
      <c r="Z72" t="s">
        <v>1924</v>
      </c>
      <c r="AB72" t="s">
        <v>1181</v>
      </c>
      <c r="AC72" t="s">
        <v>1608</v>
      </c>
      <c r="AD72" t="s">
        <v>1756</v>
      </c>
      <c r="AE72" t="s">
        <v>1563</v>
      </c>
      <c r="AF72">
        <v>1</v>
      </c>
      <c r="AG72" t="s">
        <v>1563</v>
      </c>
      <c r="AH72" t="s">
        <v>1563</v>
      </c>
      <c r="AI72" s="53"/>
      <c r="AJ72" t="s">
        <v>1181</v>
      </c>
      <c r="AK72" t="s">
        <v>1181</v>
      </c>
      <c r="AL72" t="s">
        <v>1564</v>
      </c>
      <c r="AM72" s="53"/>
      <c r="AN72" s="53"/>
    </row>
    <row r="73" spans="1:40" hidden="1" x14ac:dyDescent="0.2">
      <c r="A73" t="s">
        <v>1257</v>
      </c>
      <c r="B73" t="s">
        <v>126</v>
      </c>
      <c r="D73" t="s">
        <v>127</v>
      </c>
      <c r="E73" t="s">
        <v>126</v>
      </c>
      <c r="F73" t="s">
        <v>1932</v>
      </c>
      <c r="G73" t="s">
        <v>1933</v>
      </c>
      <c r="H73" t="s">
        <v>1674</v>
      </c>
      <c r="I73" t="s">
        <v>1258</v>
      </c>
      <c r="J73" t="s">
        <v>1934</v>
      </c>
      <c r="K73" t="s">
        <v>1181</v>
      </c>
      <c r="L73" t="s">
        <v>1935</v>
      </c>
      <c r="M73" t="s">
        <v>1181</v>
      </c>
      <c r="N73" t="s">
        <v>1936</v>
      </c>
      <c r="O73" t="s">
        <v>65</v>
      </c>
      <c r="P73" t="s">
        <v>1176</v>
      </c>
      <c r="Q73" t="s">
        <v>1937</v>
      </c>
      <c r="S73" t="s">
        <v>1667</v>
      </c>
      <c r="T73" t="s">
        <v>1659</v>
      </c>
      <c r="U73" t="s">
        <v>1660</v>
      </c>
      <c r="V73" t="s">
        <v>1702</v>
      </c>
      <c r="W73" t="s">
        <v>1210</v>
      </c>
      <c r="X73" t="s">
        <v>1181</v>
      </c>
      <c r="Y73" t="s">
        <v>1574</v>
      </c>
      <c r="Z73" t="s">
        <v>1257</v>
      </c>
      <c r="AB73" t="s">
        <v>1181</v>
      </c>
      <c r="AC73" t="s">
        <v>1938</v>
      </c>
      <c r="AD73" t="s">
        <v>1756</v>
      </c>
      <c r="AE73" t="s">
        <v>1563</v>
      </c>
      <c r="AF73">
        <v>1</v>
      </c>
      <c r="AG73" t="s">
        <v>1563</v>
      </c>
      <c r="AH73" t="s">
        <v>1563</v>
      </c>
      <c r="AI73" s="53"/>
      <c r="AJ73" t="s">
        <v>1181</v>
      </c>
      <c r="AK73" t="s">
        <v>1181</v>
      </c>
      <c r="AL73" t="s">
        <v>1564</v>
      </c>
      <c r="AM73" s="53"/>
      <c r="AN73" s="53"/>
    </row>
    <row r="74" spans="1:40" hidden="1" x14ac:dyDescent="0.2">
      <c r="A74" t="s">
        <v>1939</v>
      </c>
      <c r="B74" t="s">
        <v>1940</v>
      </c>
      <c r="D74" t="s">
        <v>1941</v>
      </c>
      <c r="E74" t="s">
        <v>1942</v>
      </c>
      <c r="F74" t="s">
        <v>1943</v>
      </c>
      <c r="G74" t="s">
        <v>1181</v>
      </c>
      <c r="H74" t="s">
        <v>1595</v>
      </c>
      <c r="I74" t="s">
        <v>1249</v>
      </c>
      <c r="J74" t="s">
        <v>1181</v>
      </c>
      <c r="K74" t="s">
        <v>1944</v>
      </c>
      <c r="L74" t="s">
        <v>1945</v>
      </c>
      <c r="M74" t="s">
        <v>1181</v>
      </c>
      <c r="N74" t="s">
        <v>1181</v>
      </c>
      <c r="O74" t="s">
        <v>65</v>
      </c>
      <c r="S74" t="s">
        <v>1562</v>
      </c>
      <c r="T74" t="s">
        <v>1946</v>
      </c>
      <c r="U74" t="s">
        <v>1947</v>
      </c>
      <c r="V74" t="s">
        <v>1702</v>
      </c>
      <c r="W74" t="s">
        <v>1210</v>
      </c>
      <c r="X74" t="s">
        <v>1181</v>
      </c>
      <c r="Y74" t="s">
        <v>1574</v>
      </c>
      <c r="Z74" t="s">
        <v>1948</v>
      </c>
      <c r="AB74" t="s">
        <v>1181</v>
      </c>
      <c r="AC74" t="s">
        <v>1791</v>
      </c>
      <c r="AD74" t="s">
        <v>1576</v>
      </c>
      <c r="AE74" t="s">
        <v>1563</v>
      </c>
      <c r="AG74" t="s">
        <v>1563</v>
      </c>
      <c r="AH74" t="s">
        <v>1563</v>
      </c>
      <c r="AI74" s="53"/>
      <c r="AJ74" t="s">
        <v>1181</v>
      </c>
      <c r="AK74" t="s">
        <v>1181</v>
      </c>
      <c r="AL74" t="s">
        <v>1564</v>
      </c>
      <c r="AM74" s="53"/>
      <c r="AN74" s="53"/>
    </row>
    <row r="75" spans="1:40" hidden="1" x14ac:dyDescent="0.2">
      <c r="A75" t="s">
        <v>1939</v>
      </c>
      <c r="B75" t="s">
        <v>1940</v>
      </c>
      <c r="D75" t="s">
        <v>1949</v>
      </c>
      <c r="E75" t="s">
        <v>1950</v>
      </c>
      <c r="F75" t="s">
        <v>1951</v>
      </c>
      <c r="G75" t="s">
        <v>1181</v>
      </c>
      <c r="H75" t="s">
        <v>1595</v>
      </c>
      <c r="I75" t="s">
        <v>1249</v>
      </c>
      <c r="J75" t="s">
        <v>1181</v>
      </c>
      <c r="K75" t="s">
        <v>1181</v>
      </c>
      <c r="L75" t="s">
        <v>1945</v>
      </c>
      <c r="M75" t="s">
        <v>1181</v>
      </c>
      <c r="N75" t="s">
        <v>1181</v>
      </c>
      <c r="O75" t="s">
        <v>65</v>
      </c>
      <c r="S75" t="s">
        <v>1562</v>
      </c>
      <c r="T75" t="s">
        <v>1946</v>
      </c>
      <c r="U75" t="s">
        <v>1947</v>
      </c>
      <c r="V75" t="s">
        <v>1702</v>
      </c>
      <c r="W75" t="s">
        <v>1210</v>
      </c>
      <c r="X75" t="s">
        <v>1181</v>
      </c>
      <c r="Y75" t="s">
        <v>1574</v>
      </c>
      <c r="Z75" t="s">
        <v>1948</v>
      </c>
      <c r="AB75" t="s">
        <v>1181</v>
      </c>
      <c r="AC75" t="s">
        <v>1791</v>
      </c>
      <c r="AD75" t="s">
        <v>1576</v>
      </c>
      <c r="AE75" t="s">
        <v>1563</v>
      </c>
      <c r="AG75" t="s">
        <v>1563</v>
      </c>
      <c r="AH75" t="s">
        <v>1563</v>
      </c>
      <c r="AI75" s="53"/>
      <c r="AJ75" t="s">
        <v>1181</v>
      </c>
      <c r="AK75" t="s">
        <v>1181</v>
      </c>
      <c r="AL75" t="s">
        <v>1564</v>
      </c>
      <c r="AM75" s="53"/>
      <c r="AN75" s="53"/>
    </row>
    <row r="76" spans="1:40" hidden="1" x14ac:dyDescent="0.2">
      <c r="A76" t="s">
        <v>1952</v>
      </c>
      <c r="B76" t="s">
        <v>1953</v>
      </c>
      <c r="D76" t="s">
        <v>1954</v>
      </c>
      <c r="E76" t="s">
        <v>1953</v>
      </c>
      <c r="F76" t="s">
        <v>1645</v>
      </c>
      <c r="G76" t="s">
        <v>1181</v>
      </c>
      <c r="H76" t="s">
        <v>1955</v>
      </c>
      <c r="I76" t="s">
        <v>1956</v>
      </c>
      <c r="J76" t="s">
        <v>1181</v>
      </c>
      <c r="K76" t="s">
        <v>1181</v>
      </c>
      <c r="L76" t="s">
        <v>1957</v>
      </c>
      <c r="M76" t="s">
        <v>1181</v>
      </c>
      <c r="N76" t="s">
        <v>1181</v>
      </c>
      <c r="O76" t="s">
        <v>65</v>
      </c>
      <c r="P76" t="s">
        <v>1220</v>
      </c>
      <c r="Q76" t="s">
        <v>1625</v>
      </c>
      <c r="T76" t="s">
        <v>1946</v>
      </c>
      <c r="U76" t="s">
        <v>1947</v>
      </c>
      <c r="V76" t="s">
        <v>1767</v>
      </c>
      <c r="W76" t="s">
        <v>1210</v>
      </c>
      <c r="X76" t="s">
        <v>1181</v>
      </c>
      <c r="Y76" t="s">
        <v>1574</v>
      </c>
      <c r="Z76" t="s">
        <v>1952</v>
      </c>
      <c r="AB76" t="s">
        <v>1181</v>
      </c>
      <c r="AC76" t="s">
        <v>1958</v>
      </c>
      <c r="AD76" t="s">
        <v>1181</v>
      </c>
      <c r="AE76" t="s">
        <v>1563</v>
      </c>
      <c r="AG76" t="s">
        <v>1563</v>
      </c>
      <c r="AH76" t="s">
        <v>1563</v>
      </c>
      <c r="AI76" s="53"/>
      <c r="AJ76" t="s">
        <v>1181</v>
      </c>
      <c r="AK76" t="s">
        <v>1181</v>
      </c>
      <c r="AL76" t="s">
        <v>1564</v>
      </c>
      <c r="AM76" s="53"/>
      <c r="AN76" s="53"/>
    </row>
    <row r="77" spans="1:40" hidden="1" x14ac:dyDescent="0.2">
      <c r="A77" t="s">
        <v>1952</v>
      </c>
      <c r="B77" t="s">
        <v>1953</v>
      </c>
      <c r="D77" t="s">
        <v>1959</v>
      </c>
      <c r="E77" t="s">
        <v>1960</v>
      </c>
      <c r="F77" t="s">
        <v>1961</v>
      </c>
      <c r="G77" t="s">
        <v>1181</v>
      </c>
      <c r="H77" t="s">
        <v>1569</v>
      </c>
      <c r="I77" t="s">
        <v>1174</v>
      </c>
      <c r="J77" t="s">
        <v>1181</v>
      </c>
      <c r="K77" t="s">
        <v>1181</v>
      </c>
      <c r="L77" t="s">
        <v>1181</v>
      </c>
      <c r="M77" t="s">
        <v>1181</v>
      </c>
      <c r="N77" t="s">
        <v>1181</v>
      </c>
      <c r="O77" t="s">
        <v>65</v>
      </c>
      <c r="P77" t="s">
        <v>1220</v>
      </c>
      <c r="Q77" t="s">
        <v>1625</v>
      </c>
      <c r="T77" t="s">
        <v>1946</v>
      </c>
      <c r="U77" t="s">
        <v>1947</v>
      </c>
      <c r="V77" t="s">
        <v>1767</v>
      </c>
      <c r="W77" t="s">
        <v>1210</v>
      </c>
      <c r="X77" t="s">
        <v>1181</v>
      </c>
      <c r="Y77" t="s">
        <v>1574</v>
      </c>
      <c r="Z77" t="s">
        <v>1952</v>
      </c>
      <c r="AB77" t="s">
        <v>1181</v>
      </c>
      <c r="AC77" t="s">
        <v>1962</v>
      </c>
      <c r="AD77" t="s">
        <v>1181</v>
      </c>
      <c r="AE77" t="s">
        <v>1563</v>
      </c>
      <c r="AG77" t="s">
        <v>1563</v>
      </c>
      <c r="AH77" t="s">
        <v>1563</v>
      </c>
      <c r="AI77" s="53"/>
      <c r="AJ77" t="s">
        <v>1181</v>
      </c>
      <c r="AK77" t="s">
        <v>1181</v>
      </c>
      <c r="AL77" t="s">
        <v>1564</v>
      </c>
      <c r="AM77" s="53"/>
      <c r="AN77" s="53"/>
    </row>
    <row r="78" spans="1:40" hidden="1" x14ac:dyDescent="0.2">
      <c r="A78" t="s">
        <v>1207</v>
      </c>
      <c r="B78" t="s">
        <v>1208</v>
      </c>
      <c r="D78" t="s">
        <v>683</v>
      </c>
      <c r="E78" t="s">
        <v>1208</v>
      </c>
      <c r="F78" t="s">
        <v>1963</v>
      </c>
      <c r="G78" t="s">
        <v>1181</v>
      </c>
      <c r="H78" t="s">
        <v>1927</v>
      </c>
      <c r="I78" t="s">
        <v>1209</v>
      </c>
      <c r="J78" t="s">
        <v>1964</v>
      </c>
      <c r="K78" t="s">
        <v>1181</v>
      </c>
      <c r="L78" t="s">
        <v>1965</v>
      </c>
      <c r="M78" t="s">
        <v>1181</v>
      </c>
      <c r="N78" t="s">
        <v>1966</v>
      </c>
      <c r="O78" t="s">
        <v>65</v>
      </c>
      <c r="P78" t="s">
        <v>1176</v>
      </c>
      <c r="Q78" t="s">
        <v>1325</v>
      </c>
      <c r="S78" t="s">
        <v>1562</v>
      </c>
      <c r="T78" t="s">
        <v>1659</v>
      </c>
      <c r="U78" t="s">
        <v>1967</v>
      </c>
      <c r="V78" t="s">
        <v>1607</v>
      </c>
      <c r="W78" t="s">
        <v>1210</v>
      </c>
      <c r="X78" t="s">
        <v>1181</v>
      </c>
      <c r="Y78" t="s">
        <v>1574</v>
      </c>
      <c r="AB78" t="s">
        <v>1181</v>
      </c>
      <c r="AC78" t="s">
        <v>1575</v>
      </c>
      <c r="AD78" t="s">
        <v>1181</v>
      </c>
      <c r="AE78" t="s">
        <v>1563</v>
      </c>
      <c r="AF78">
        <v>1</v>
      </c>
      <c r="AG78" t="s">
        <v>1563</v>
      </c>
      <c r="AH78" t="s">
        <v>1563</v>
      </c>
      <c r="AI78" s="53"/>
      <c r="AJ78" t="s">
        <v>1181</v>
      </c>
      <c r="AK78" t="s">
        <v>1181</v>
      </c>
      <c r="AL78" t="s">
        <v>1564</v>
      </c>
      <c r="AM78" s="53"/>
      <c r="AN78" s="53"/>
    </row>
    <row r="79" spans="1:40" hidden="1" x14ac:dyDescent="0.2">
      <c r="A79" t="s">
        <v>1968</v>
      </c>
      <c r="B79" t="s">
        <v>459</v>
      </c>
      <c r="D79" t="s">
        <v>458</v>
      </c>
      <c r="E79" t="s">
        <v>1969</v>
      </c>
      <c r="F79" t="s">
        <v>1970</v>
      </c>
      <c r="G79" t="s">
        <v>1971</v>
      </c>
      <c r="H79" t="s">
        <v>1569</v>
      </c>
      <c r="I79" t="s">
        <v>1174</v>
      </c>
      <c r="J79" t="s">
        <v>1181</v>
      </c>
      <c r="K79" t="s">
        <v>1972</v>
      </c>
      <c r="L79" t="s">
        <v>1181</v>
      </c>
      <c r="M79" t="s">
        <v>1181</v>
      </c>
      <c r="N79" t="s">
        <v>1636</v>
      </c>
      <c r="O79" t="s">
        <v>65</v>
      </c>
      <c r="P79" t="s">
        <v>1176</v>
      </c>
      <c r="Q79" t="s">
        <v>1176</v>
      </c>
      <c r="S79" t="s">
        <v>1562</v>
      </c>
      <c r="T79" t="s">
        <v>1637</v>
      </c>
      <c r="U79" t="s">
        <v>1638</v>
      </c>
      <c r="V79" t="s">
        <v>1573</v>
      </c>
      <c r="W79" t="s">
        <v>1210</v>
      </c>
      <c r="X79" t="s">
        <v>1181</v>
      </c>
      <c r="Y79" t="s">
        <v>1574</v>
      </c>
      <c r="Z79" t="s">
        <v>1968</v>
      </c>
      <c r="AB79" t="s">
        <v>1181</v>
      </c>
      <c r="AC79" t="s">
        <v>1588</v>
      </c>
      <c r="AD79" t="s">
        <v>1973</v>
      </c>
      <c r="AE79" t="s">
        <v>1563</v>
      </c>
      <c r="AF79">
        <v>1</v>
      </c>
      <c r="AG79" t="s">
        <v>1563</v>
      </c>
      <c r="AH79" t="s">
        <v>1563</v>
      </c>
      <c r="AI79" s="53"/>
      <c r="AJ79" t="s">
        <v>1181</v>
      </c>
      <c r="AK79" t="s">
        <v>1181</v>
      </c>
      <c r="AL79" t="s">
        <v>1564</v>
      </c>
      <c r="AM79" s="53"/>
      <c r="AN79" s="53"/>
    </row>
    <row r="80" spans="1:40" hidden="1" x14ac:dyDescent="0.2">
      <c r="A80" t="s">
        <v>1974</v>
      </c>
      <c r="B80" t="s">
        <v>481</v>
      </c>
      <c r="D80" t="s">
        <v>480</v>
      </c>
      <c r="E80" t="s">
        <v>1975</v>
      </c>
      <c r="F80" t="s">
        <v>1976</v>
      </c>
      <c r="G80" t="s">
        <v>1181</v>
      </c>
      <c r="H80" t="s">
        <v>1569</v>
      </c>
      <c r="I80" t="s">
        <v>1174</v>
      </c>
      <c r="J80" t="s">
        <v>1977</v>
      </c>
      <c r="K80" t="s">
        <v>1181</v>
      </c>
      <c r="L80" t="s">
        <v>1181</v>
      </c>
      <c r="M80" t="s">
        <v>1181</v>
      </c>
      <c r="N80" t="s">
        <v>1978</v>
      </c>
      <c r="O80" t="s">
        <v>65</v>
      </c>
      <c r="P80" t="s">
        <v>1176</v>
      </c>
      <c r="Q80" t="s">
        <v>1325</v>
      </c>
      <c r="S80" t="s">
        <v>1667</v>
      </c>
      <c r="T80" t="s">
        <v>1637</v>
      </c>
      <c r="U80" t="s">
        <v>1979</v>
      </c>
      <c r="V80" t="s">
        <v>1573</v>
      </c>
      <c r="W80" t="s">
        <v>1210</v>
      </c>
      <c r="X80" t="s">
        <v>1181</v>
      </c>
      <c r="Y80" t="s">
        <v>1574</v>
      </c>
      <c r="Z80" t="s">
        <v>1974</v>
      </c>
      <c r="AB80" t="s">
        <v>1181</v>
      </c>
      <c r="AC80" t="s">
        <v>1980</v>
      </c>
      <c r="AD80" t="s">
        <v>1576</v>
      </c>
      <c r="AE80" t="s">
        <v>1563</v>
      </c>
      <c r="AF80">
        <v>1</v>
      </c>
      <c r="AG80" t="s">
        <v>1563</v>
      </c>
      <c r="AH80" t="s">
        <v>1563</v>
      </c>
      <c r="AI80" s="53"/>
      <c r="AJ80" t="s">
        <v>1181</v>
      </c>
      <c r="AK80" t="s">
        <v>1181</v>
      </c>
      <c r="AL80" t="s">
        <v>1564</v>
      </c>
      <c r="AM80" s="53"/>
      <c r="AN80" s="53"/>
    </row>
    <row r="81" spans="1:40" hidden="1" x14ac:dyDescent="0.2">
      <c r="A81" t="s">
        <v>1981</v>
      </c>
      <c r="B81" t="s">
        <v>1982</v>
      </c>
      <c r="D81" t="s">
        <v>1983</v>
      </c>
      <c r="E81" t="s">
        <v>1984</v>
      </c>
      <c r="F81" t="s">
        <v>1985</v>
      </c>
      <c r="G81" t="s">
        <v>1181</v>
      </c>
      <c r="H81" t="s">
        <v>1986</v>
      </c>
      <c r="I81" t="s">
        <v>1987</v>
      </c>
      <c r="J81" t="s">
        <v>1988</v>
      </c>
      <c r="K81" t="s">
        <v>1181</v>
      </c>
      <c r="L81" t="s">
        <v>1989</v>
      </c>
      <c r="M81" t="s">
        <v>1181</v>
      </c>
      <c r="N81" t="s">
        <v>1181</v>
      </c>
      <c r="O81" t="s">
        <v>65</v>
      </c>
      <c r="S81" t="s">
        <v>1562</v>
      </c>
      <c r="W81" t="s">
        <v>1210</v>
      </c>
      <c r="X81" t="s">
        <v>1181</v>
      </c>
      <c r="AB81" t="s">
        <v>1181</v>
      </c>
      <c r="AC81" t="s">
        <v>1181</v>
      </c>
      <c r="AD81" t="s">
        <v>1181</v>
      </c>
      <c r="AE81" t="s">
        <v>1563</v>
      </c>
      <c r="AG81" t="s">
        <v>1563</v>
      </c>
      <c r="AH81" t="s">
        <v>1563</v>
      </c>
      <c r="AI81" s="53"/>
      <c r="AJ81" t="s">
        <v>1181</v>
      </c>
      <c r="AK81" t="s">
        <v>1181</v>
      </c>
      <c r="AL81" t="s">
        <v>1564</v>
      </c>
      <c r="AM81" s="53"/>
      <c r="AN81" s="53"/>
    </row>
    <row r="82" spans="1:40" hidden="1" x14ac:dyDescent="0.2">
      <c r="A82" t="s">
        <v>1990</v>
      </c>
      <c r="B82" t="s">
        <v>1991</v>
      </c>
      <c r="D82" t="s">
        <v>1992</v>
      </c>
      <c r="E82" t="s">
        <v>1993</v>
      </c>
      <c r="F82" t="s">
        <v>1823</v>
      </c>
      <c r="G82" t="s">
        <v>1181</v>
      </c>
      <c r="H82" t="s">
        <v>1595</v>
      </c>
      <c r="I82" t="s">
        <v>1249</v>
      </c>
      <c r="J82" t="s">
        <v>1181</v>
      </c>
      <c r="K82" t="s">
        <v>1181</v>
      </c>
      <c r="L82" t="s">
        <v>1994</v>
      </c>
      <c r="M82" t="s">
        <v>1181</v>
      </c>
      <c r="N82" t="s">
        <v>1181</v>
      </c>
      <c r="O82" t="s">
        <v>65</v>
      </c>
      <c r="W82" t="s">
        <v>1210</v>
      </c>
      <c r="X82" t="s">
        <v>1181</v>
      </c>
      <c r="AB82" t="s">
        <v>1181</v>
      </c>
      <c r="AC82" t="s">
        <v>1181</v>
      </c>
      <c r="AD82" t="s">
        <v>1181</v>
      </c>
      <c r="AE82" t="s">
        <v>1563</v>
      </c>
      <c r="AG82" t="s">
        <v>1563</v>
      </c>
      <c r="AH82" t="s">
        <v>1563</v>
      </c>
      <c r="AI82" s="53"/>
      <c r="AJ82" t="s">
        <v>1181</v>
      </c>
      <c r="AK82" t="s">
        <v>1181</v>
      </c>
      <c r="AL82" t="s">
        <v>1564</v>
      </c>
      <c r="AM82" s="53"/>
      <c r="AN82" s="53"/>
    </row>
    <row r="83" spans="1:40" hidden="1" x14ac:dyDescent="0.2">
      <c r="A83" t="s">
        <v>1990</v>
      </c>
      <c r="B83" t="s">
        <v>1991</v>
      </c>
      <c r="D83" t="s">
        <v>1995</v>
      </c>
      <c r="E83" t="s">
        <v>1996</v>
      </c>
      <c r="F83" t="s">
        <v>1997</v>
      </c>
      <c r="G83" t="s">
        <v>1181</v>
      </c>
      <c r="H83" t="s">
        <v>1595</v>
      </c>
      <c r="I83" t="s">
        <v>1249</v>
      </c>
      <c r="J83" t="s">
        <v>1181</v>
      </c>
      <c r="K83" t="s">
        <v>1181</v>
      </c>
      <c r="L83" t="s">
        <v>1181</v>
      </c>
      <c r="M83" t="s">
        <v>1181</v>
      </c>
      <c r="N83" t="s">
        <v>1570</v>
      </c>
      <c r="O83" t="s">
        <v>65</v>
      </c>
      <c r="P83" t="s">
        <v>1176</v>
      </c>
      <c r="Q83" t="s">
        <v>1176</v>
      </c>
      <c r="T83" t="s">
        <v>1571</v>
      </c>
      <c r="U83" t="s">
        <v>1572</v>
      </c>
      <c r="V83" t="s">
        <v>1573</v>
      </c>
      <c r="W83" t="s">
        <v>1210</v>
      </c>
      <c r="X83" t="s">
        <v>1181</v>
      </c>
      <c r="Y83" t="s">
        <v>1574</v>
      </c>
      <c r="Z83" t="s">
        <v>1990</v>
      </c>
      <c r="AB83" t="s">
        <v>1181</v>
      </c>
      <c r="AC83" t="s">
        <v>1998</v>
      </c>
      <c r="AD83" t="s">
        <v>1576</v>
      </c>
      <c r="AE83" t="s">
        <v>1563</v>
      </c>
      <c r="AF83">
        <v>1</v>
      </c>
      <c r="AG83" t="s">
        <v>1563</v>
      </c>
      <c r="AH83" t="s">
        <v>1563</v>
      </c>
      <c r="AI83" s="53"/>
      <c r="AJ83" t="s">
        <v>1181</v>
      </c>
      <c r="AK83" t="s">
        <v>1181</v>
      </c>
      <c r="AL83" t="s">
        <v>1564</v>
      </c>
      <c r="AM83" s="53"/>
      <c r="AN83" s="53"/>
    </row>
    <row r="84" spans="1:40" hidden="1" x14ac:dyDescent="0.2">
      <c r="A84" t="s">
        <v>1990</v>
      </c>
      <c r="B84" t="s">
        <v>1991</v>
      </c>
      <c r="D84" t="s">
        <v>1999</v>
      </c>
      <c r="E84" t="s">
        <v>2000</v>
      </c>
      <c r="F84" t="s">
        <v>2001</v>
      </c>
      <c r="G84" t="s">
        <v>1181</v>
      </c>
      <c r="H84" t="s">
        <v>2002</v>
      </c>
      <c r="I84" t="s">
        <v>2003</v>
      </c>
      <c r="J84" t="s">
        <v>1181</v>
      </c>
      <c r="K84" t="s">
        <v>1181</v>
      </c>
      <c r="L84" t="s">
        <v>1181</v>
      </c>
      <c r="M84" t="s">
        <v>1181</v>
      </c>
      <c r="N84" t="s">
        <v>1570</v>
      </c>
      <c r="O84" t="s">
        <v>65</v>
      </c>
      <c r="P84" t="s">
        <v>1176</v>
      </c>
      <c r="Q84" t="s">
        <v>1325</v>
      </c>
      <c r="T84" t="s">
        <v>1571</v>
      </c>
      <c r="U84" t="s">
        <v>1572</v>
      </c>
      <c r="V84" t="s">
        <v>1573</v>
      </c>
      <c r="W84" t="s">
        <v>1210</v>
      </c>
      <c r="X84" t="s">
        <v>1181</v>
      </c>
      <c r="Y84" t="s">
        <v>1574</v>
      </c>
      <c r="Z84" t="s">
        <v>1990</v>
      </c>
      <c r="AB84" t="s">
        <v>1181</v>
      </c>
      <c r="AC84" t="s">
        <v>1608</v>
      </c>
      <c r="AD84" t="s">
        <v>1181</v>
      </c>
      <c r="AE84" t="s">
        <v>1563</v>
      </c>
      <c r="AF84">
        <v>1</v>
      </c>
      <c r="AG84" t="s">
        <v>1563</v>
      </c>
      <c r="AH84" t="s">
        <v>1563</v>
      </c>
      <c r="AI84" s="53"/>
      <c r="AJ84" t="s">
        <v>1181</v>
      </c>
      <c r="AK84" t="s">
        <v>1181</v>
      </c>
      <c r="AL84" t="s">
        <v>1564</v>
      </c>
      <c r="AM84" s="53"/>
      <c r="AN84" s="53"/>
    </row>
    <row r="85" spans="1:40" hidden="1" x14ac:dyDescent="0.2">
      <c r="A85" t="s">
        <v>1990</v>
      </c>
      <c r="B85" t="s">
        <v>1991</v>
      </c>
      <c r="D85" t="s">
        <v>130</v>
      </c>
      <c r="E85" t="s">
        <v>2004</v>
      </c>
      <c r="F85" t="s">
        <v>2005</v>
      </c>
      <c r="G85" t="s">
        <v>1181</v>
      </c>
      <c r="H85" t="s">
        <v>1569</v>
      </c>
      <c r="I85" t="s">
        <v>1174</v>
      </c>
      <c r="J85" t="s">
        <v>1181</v>
      </c>
      <c r="K85" t="s">
        <v>1181</v>
      </c>
      <c r="L85" t="s">
        <v>1181</v>
      </c>
      <c r="M85" t="s">
        <v>1181</v>
      </c>
      <c r="N85" t="s">
        <v>1570</v>
      </c>
      <c r="O85" t="s">
        <v>65</v>
      </c>
      <c r="P85" t="s">
        <v>1176</v>
      </c>
      <c r="Q85" t="s">
        <v>1325</v>
      </c>
      <c r="T85" t="s">
        <v>1571</v>
      </c>
      <c r="U85" t="s">
        <v>1572</v>
      </c>
      <c r="V85" t="s">
        <v>1573</v>
      </c>
      <c r="W85" t="s">
        <v>1210</v>
      </c>
      <c r="X85" t="s">
        <v>1181</v>
      </c>
      <c r="Y85" t="s">
        <v>1574</v>
      </c>
      <c r="Z85" t="s">
        <v>1990</v>
      </c>
      <c r="AB85" t="s">
        <v>1181</v>
      </c>
      <c r="AC85" t="s">
        <v>1575</v>
      </c>
      <c r="AD85" t="s">
        <v>1576</v>
      </c>
      <c r="AE85" t="s">
        <v>1563</v>
      </c>
      <c r="AF85">
        <v>1</v>
      </c>
      <c r="AG85" t="s">
        <v>1563</v>
      </c>
      <c r="AH85" t="s">
        <v>1563</v>
      </c>
      <c r="AI85" s="53"/>
      <c r="AJ85" t="s">
        <v>1181</v>
      </c>
      <c r="AK85" t="s">
        <v>1181</v>
      </c>
      <c r="AL85" t="s">
        <v>1564</v>
      </c>
      <c r="AM85" s="53"/>
      <c r="AN85" s="53"/>
    </row>
    <row r="86" spans="1:40" hidden="1" x14ac:dyDescent="0.2">
      <c r="A86" t="s">
        <v>1467</v>
      </c>
      <c r="B86" t="s">
        <v>1468</v>
      </c>
      <c r="D86" t="s">
        <v>1469</v>
      </c>
      <c r="E86" t="s">
        <v>1470</v>
      </c>
      <c r="F86" t="s">
        <v>2006</v>
      </c>
      <c r="G86" t="s">
        <v>1181</v>
      </c>
      <c r="H86" t="s">
        <v>1569</v>
      </c>
      <c r="I86" t="s">
        <v>1174</v>
      </c>
      <c r="J86" t="s">
        <v>2007</v>
      </c>
      <c r="K86" t="s">
        <v>1181</v>
      </c>
      <c r="L86" t="s">
        <v>2008</v>
      </c>
      <c r="M86" t="s">
        <v>1181</v>
      </c>
      <c r="N86" t="s">
        <v>1709</v>
      </c>
      <c r="O86" t="s">
        <v>65</v>
      </c>
      <c r="P86" t="s">
        <v>1176</v>
      </c>
      <c r="Q86" t="s">
        <v>1325</v>
      </c>
      <c r="S86" t="s">
        <v>1667</v>
      </c>
      <c r="T86" t="s">
        <v>1710</v>
      </c>
      <c r="U86" t="s">
        <v>1726</v>
      </c>
      <c r="V86" t="s">
        <v>1573</v>
      </c>
      <c r="W86" t="s">
        <v>1210</v>
      </c>
      <c r="X86" t="s">
        <v>1181</v>
      </c>
      <c r="Y86" t="s">
        <v>1574</v>
      </c>
      <c r="Z86" t="s">
        <v>1467</v>
      </c>
      <c r="AB86" t="s">
        <v>1181</v>
      </c>
      <c r="AC86" t="s">
        <v>2009</v>
      </c>
      <c r="AD86" t="s">
        <v>1181</v>
      </c>
      <c r="AE86" t="s">
        <v>1563</v>
      </c>
      <c r="AF86">
        <v>1</v>
      </c>
      <c r="AG86" t="s">
        <v>1564</v>
      </c>
      <c r="AH86" t="s">
        <v>1563</v>
      </c>
      <c r="AI86" s="53"/>
      <c r="AJ86" t="s">
        <v>1181</v>
      </c>
      <c r="AK86" t="s">
        <v>1181</v>
      </c>
      <c r="AL86" t="s">
        <v>1564</v>
      </c>
      <c r="AM86" s="53"/>
      <c r="AN86" s="53"/>
    </row>
    <row r="87" spans="1:40" hidden="1" x14ac:dyDescent="0.2">
      <c r="A87" t="s">
        <v>2010</v>
      </c>
      <c r="B87" t="s">
        <v>2011</v>
      </c>
      <c r="D87" t="s">
        <v>2012</v>
      </c>
      <c r="E87" t="s">
        <v>2013</v>
      </c>
      <c r="F87" t="s">
        <v>2014</v>
      </c>
      <c r="G87" t="s">
        <v>1181</v>
      </c>
      <c r="H87" t="s">
        <v>1569</v>
      </c>
      <c r="I87" t="s">
        <v>1174</v>
      </c>
      <c r="J87" t="s">
        <v>1181</v>
      </c>
      <c r="K87" t="s">
        <v>1181</v>
      </c>
      <c r="L87" t="s">
        <v>2015</v>
      </c>
      <c r="M87" t="s">
        <v>1181</v>
      </c>
      <c r="N87" t="s">
        <v>1181</v>
      </c>
      <c r="O87" t="s">
        <v>65</v>
      </c>
      <c r="P87" t="s">
        <v>1220</v>
      </c>
      <c r="Q87" t="s">
        <v>1325</v>
      </c>
      <c r="T87" t="s">
        <v>1637</v>
      </c>
      <c r="U87" t="s">
        <v>1638</v>
      </c>
      <c r="V87" t="s">
        <v>1702</v>
      </c>
      <c r="W87" t="s">
        <v>1210</v>
      </c>
      <c r="X87" t="s">
        <v>1181</v>
      </c>
      <c r="Y87" t="s">
        <v>1574</v>
      </c>
      <c r="Z87" t="s">
        <v>2010</v>
      </c>
      <c r="AB87" t="s">
        <v>1181</v>
      </c>
      <c r="AC87" t="s">
        <v>1628</v>
      </c>
      <c r="AD87" t="s">
        <v>1181</v>
      </c>
      <c r="AE87" t="s">
        <v>1563</v>
      </c>
      <c r="AG87" t="s">
        <v>1563</v>
      </c>
      <c r="AH87" t="s">
        <v>1563</v>
      </c>
      <c r="AI87" s="53"/>
      <c r="AJ87" t="s">
        <v>1181</v>
      </c>
      <c r="AK87" t="s">
        <v>1181</v>
      </c>
      <c r="AL87" t="s">
        <v>1564</v>
      </c>
      <c r="AM87" s="53"/>
      <c r="AN87" s="53"/>
    </row>
    <row r="88" spans="1:40" hidden="1" x14ac:dyDescent="0.2">
      <c r="A88" t="s">
        <v>2010</v>
      </c>
      <c r="B88" t="s">
        <v>2011</v>
      </c>
      <c r="D88" t="s">
        <v>2016</v>
      </c>
      <c r="E88" t="s">
        <v>2017</v>
      </c>
      <c r="F88" t="s">
        <v>2018</v>
      </c>
      <c r="G88" t="s">
        <v>1181</v>
      </c>
      <c r="H88" t="s">
        <v>1569</v>
      </c>
      <c r="I88" t="s">
        <v>1174</v>
      </c>
      <c r="J88" t="s">
        <v>1181</v>
      </c>
      <c r="K88" t="s">
        <v>1181</v>
      </c>
      <c r="L88" t="s">
        <v>2015</v>
      </c>
      <c r="M88" t="s">
        <v>1181</v>
      </c>
      <c r="N88" t="s">
        <v>2019</v>
      </c>
      <c r="O88" t="s">
        <v>65</v>
      </c>
      <c r="P88" t="s">
        <v>1176</v>
      </c>
      <c r="Q88" t="s">
        <v>1325</v>
      </c>
      <c r="T88" t="s">
        <v>1746</v>
      </c>
      <c r="U88" t="s">
        <v>2020</v>
      </c>
      <c r="V88" t="s">
        <v>1890</v>
      </c>
      <c r="W88" t="s">
        <v>1210</v>
      </c>
      <c r="X88" t="s">
        <v>1181</v>
      </c>
      <c r="Y88" t="s">
        <v>1574</v>
      </c>
      <c r="Z88" t="s">
        <v>2010</v>
      </c>
      <c r="AB88" t="s">
        <v>1181</v>
      </c>
      <c r="AC88" t="s">
        <v>2021</v>
      </c>
      <c r="AD88" t="s">
        <v>1181</v>
      </c>
      <c r="AE88" t="s">
        <v>1563</v>
      </c>
      <c r="AF88">
        <v>1</v>
      </c>
      <c r="AG88" t="s">
        <v>1563</v>
      </c>
      <c r="AH88" t="s">
        <v>1563</v>
      </c>
      <c r="AI88" s="53"/>
      <c r="AJ88" t="s">
        <v>1181</v>
      </c>
      <c r="AK88" t="s">
        <v>1181</v>
      </c>
      <c r="AL88" t="s">
        <v>1564</v>
      </c>
      <c r="AM88" s="53"/>
      <c r="AN88" s="53"/>
    </row>
    <row r="89" spans="1:40" hidden="1" x14ac:dyDescent="0.2">
      <c r="A89" t="s">
        <v>1406</v>
      </c>
      <c r="B89" t="s">
        <v>504</v>
      </c>
      <c r="C89" t="s">
        <v>2022</v>
      </c>
      <c r="D89" t="s">
        <v>1408</v>
      </c>
      <c r="E89" t="s">
        <v>1407</v>
      </c>
      <c r="F89" t="s">
        <v>2023</v>
      </c>
      <c r="G89" t="s">
        <v>1181</v>
      </c>
      <c r="H89" t="s">
        <v>2024</v>
      </c>
      <c r="I89" t="s">
        <v>1409</v>
      </c>
      <c r="J89" t="s">
        <v>1181</v>
      </c>
      <c r="K89" t="s">
        <v>1181</v>
      </c>
      <c r="L89" t="s">
        <v>2025</v>
      </c>
      <c r="M89" t="s">
        <v>1181</v>
      </c>
      <c r="N89" t="s">
        <v>1181</v>
      </c>
      <c r="O89" t="s">
        <v>65</v>
      </c>
      <c r="P89" t="s">
        <v>1176</v>
      </c>
      <c r="Q89" t="s">
        <v>1176</v>
      </c>
      <c r="T89" t="s">
        <v>1615</v>
      </c>
      <c r="U89" t="s">
        <v>1616</v>
      </c>
      <c r="V89" t="s">
        <v>1573</v>
      </c>
      <c r="W89" t="s">
        <v>1210</v>
      </c>
      <c r="X89" t="s">
        <v>1181</v>
      </c>
      <c r="Y89" t="s">
        <v>1574</v>
      </c>
      <c r="Z89" t="s">
        <v>2026</v>
      </c>
      <c r="AB89" t="s">
        <v>1181</v>
      </c>
      <c r="AC89" t="s">
        <v>1628</v>
      </c>
      <c r="AD89" t="s">
        <v>1576</v>
      </c>
      <c r="AE89" t="s">
        <v>1563</v>
      </c>
      <c r="AG89" t="s">
        <v>1563</v>
      </c>
      <c r="AH89" t="s">
        <v>1563</v>
      </c>
      <c r="AI89" s="53"/>
      <c r="AJ89" t="s">
        <v>1181</v>
      </c>
      <c r="AK89" t="s">
        <v>1181</v>
      </c>
      <c r="AL89" t="s">
        <v>1564</v>
      </c>
      <c r="AM89" s="53"/>
      <c r="AN89" s="53"/>
    </row>
    <row r="90" spans="1:40" hidden="1" x14ac:dyDescent="0.2">
      <c r="A90" t="s">
        <v>2027</v>
      </c>
      <c r="B90" t="s">
        <v>2028</v>
      </c>
      <c r="D90" t="s">
        <v>2029</v>
      </c>
      <c r="E90" t="s">
        <v>2030</v>
      </c>
      <c r="F90" t="s">
        <v>2031</v>
      </c>
      <c r="G90" t="s">
        <v>1181</v>
      </c>
      <c r="H90" t="s">
        <v>1569</v>
      </c>
      <c r="I90" t="s">
        <v>1174</v>
      </c>
      <c r="J90" t="s">
        <v>2032</v>
      </c>
      <c r="K90" t="s">
        <v>1181</v>
      </c>
      <c r="L90" t="s">
        <v>1181</v>
      </c>
      <c r="M90" t="s">
        <v>1181</v>
      </c>
      <c r="N90" t="s">
        <v>1181</v>
      </c>
      <c r="O90" t="s">
        <v>65</v>
      </c>
      <c r="S90" t="s">
        <v>1562</v>
      </c>
      <c r="W90" t="s">
        <v>1210</v>
      </c>
      <c r="X90" t="s">
        <v>1181</v>
      </c>
      <c r="AB90" t="s">
        <v>1181</v>
      </c>
      <c r="AC90" t="s">
        <v>1181</v>
      </c>
      <c r="AD90" t="s">
        <v>1181</v>
      </c>
      <c r="AE90" t="s">
        <v>1563</v>
      </c>
      <c r="AG90" t="s">
        <v>1563</v>
      </c>
      <c r="AH90" t="s">
        <v>1563</v>
      </c>
      <c r="AI90" s="53"/>
      <c r="AJ90" t="s">
        <v>1181</v>
      </c>
      <c r="AK90" t="s">
        <v>1181</v>
      </c>
      <c r="AL90" t="s">
        <v>1564</v>
      </c>
      <c r="AM90" s="53"/>
      <c r="AN90" s="53"/>
    </row>
    <row r="91" spans="1:40" hidden="1" x14ac:dyDescent="0.2">
      <c r="A91" t="s">
        <v>2033</v>
      </c>
      <c r="B91" t="s">
        <v>431</v>
      </c>
      <c r="D91" t="s">
        <v>430</v>
      </c>
      <c r="E91" t="s">
        <v>2034</v>
      </c>
      <c r="F91" t="s">
        <v>2035</v>
      </c>
      <c r="G91" t="s">
        <v>1181</v>
      </c>
      <c r="H91" t="s">
        <v>1595</v>
      </c>
      <c r="I91" t="s">
        <v>1249</v>
      </c>
      <c r="J91" t="s">
        <v>1181</v>
      </c>
      <c r="K91" t="s">
        <v>1181</v>
      </c>
      <c r="L91" t="s">
        <v>2036</v>
      </c>
      <c r="M91" t="s">
        <v>1181</v>
      </c>
      <c r="N91" t="s">
        <v>1636</v>
      </c>
      <c r="O91" t="s">
        <v>65</v>
      </c>
      <c r="P91" t="s">
        <v>1176</v>
      </c>
      <c r="Q91" t="s">
        <v>1176</v>
      </c>
      <c r="S91" t="s">
        <v>1667</v>
      </c>
      <c r="T91" t="s">
        <v>1637</v>
      </c>
      <c r="U91" t="s">
        <v>1979</v>
      </c>
      <c r="V91" t="s">
        <v>1573</v>
      </c>
      <c r="W91" t="s">
        <v>1210</v>
      </c>
      <c r="X91" t="s">
        <v>1181</v>
      </c>
      <c r="Y91" t="s">
        <v>1574</v>
      </c>
      <c r="Z91" t="s">
        <v>2033</v>
      </c>
      <c r="AB91" t="s">
        <v>1181</v>
      </c>
      <c r="AC91" t="s">
        <v>1998</v>
      </c>
      <c r="AD91" t="s">
        <v>1576</v>
      </c>
      <c r="AE91" t="s">
        <v>1563</v>
      </c>
      <c r="AF91">
        <v>1</v>
      </c>
      <c r="AG91" t="s">
        <v>1563</v>
      </c>
      <c r="AH91" t="s">
        <v>1563</v>
      </c>
      <c r="AI91" s="53"/>
      <c r="AJ91" t="s">
        <v>1181</v>
      </c>
      <c r="AK91" t="s">
        <v>1181</v>
      </c>
      <c r="AL91" t="s">
        <v>1564</v>
      </c>
      <c r="AM91" s="53"/>
      <c r="AN91" s="53"/>
    </row>
    <row r="92" spans="1:40" hidden="1" x14ac:dyDescent="0.2">
      <c r="A92" t="s">
        <v>2037</v>
      </c>
      <c r="B92" t="s">
        <v>2038</v>
      </c>
      <c r="D92" t="s">
        <v>133</v>
      </c>
      <c r="E92" t="s">
        <v>2039</v>
      </c>
      <c r="F92" t="s">
        <v>2040</v>
      </c>
      <c r="G92" t="s">
        <v>2041</v>
      </c>
      <c r="H92" t="s">
        <v>2002</v>
      </c>
      <c r="I92" t="s">
        <v>2042</v>
      </c>
      <c r="J92" t="s">
        <v>1181</v>
      </c>
      <c r="K92" t="s">
        <v>2043</v>
      </c>
      <c r="L92" t="s">
        <v>1181</v>
      </c>
      <c r="M92" t="s">
        <v>1181</v>
      </c>
      <c r="N92" t="s">
        <v>2044</v>
      </c>
      <c r="O92" t="s">
        <v>65</v>
      </c>
      <c r="P92" t="s">
        <v>1176</v>
      </c>
      <c r="Q92" t="s">
        <v>1176</v>
      </c>
      <c r="S92" t="s">
        <v>2045</v>
      </c>
      <c r="T92" t="s">
        <v>1571</v>
      </c>
      <c r="U92" t="s">
        <v>2046</v>
      </c>
      <c r="V92" t="s">
        <v>1573</v>
      </c>
      <c r="W92" t="s">
        <v>1210</v>
      </c>
      <c r="X92" t="s">
        <v>1181</v>
      </c>
      <c r="Z92" t="s">
        <v>2037</v>
      </c>
      <c r="AB92" t="s">
        <v>1181</v>
      </c>
      <c r="AC92" t="s">
        <v>1588</v>
      </c>
      <c r="AD92" t="s">
        <v>1576</v>
      </c>
      <c r="AE92" t="s">
        <v>1563</v>
      </c>
      <c r="AF92">
        <v>1</v>
      </c>
      <c r="AG92" t="s">
        <v>1563</v>
      </c>
      <c r="AH92" t="s">
        <v>1563</v>
      </c>
      <c r="AI92" s="53"/>
      <c r="AJ92" t="s">
        <v>1181</v>
      </c>
      <c r="AK92" t="s">
        <v>1181</v>
      </c>
      <c r="AL92" t="s">
        <v>1564</v>
      </c>
      <c r="AM92" s="53"/>
      <c r="AN92" s="53"/>
    </row>
    <row r="93" spans="1:40" hidden="1" x14ac:dyDescent="0.2">
      <c r="A93" t="s">
        <v>2047</v>
      </c>
      <c r="B93" t="s">
        <v>2048</v>
      </c>
      <c r="D93" t="s">
        <v>2049</v>
      </c>
      <c r="E93" t="s">
        <v>2050</v>
      </c>
      <c r="F93" t="s">
        <v>2051</v>
      </c>
      <c r="G93" t="s">
        <v>1181</v>
      </c>
      <c r="H93" t="s">
        <v>1955</v>
      </c>
      <c r="I93" t="s">
        <v>1956</v>
      </c>
      <c r="J93" t="s">
        <v>2052</v>
      </c>
      <c r="K93" t="s">
        <v>1181</v>
      </c>
      <c r="L93" t="s">
        <v>2053</v>
      </c>
      <c r="M93" t="s">
        <v>1181</v>
      </c>
      <c r="N93" t="s">
        <v>1181</v>
      </c>
      <c r="O93" t="s">
        <v>65</v>
      </c>
      <c r="S93" t="s">
        <v>1562</v>
      </c>
      <c r="W93" t="s">
        <v>1210</v>
      </c>
      <c r="X93" t="s">
        <v>1181</v>
      </c>
      <c r="AB93" t="s">
        <v>1181</v>
      </c>
      <c r="AC93" t="s">
        <v>1181</v>
      </c>
      <c r="AD93" t="s">
        <v>1181</v>
      </c>
      <c r="AE93" t="s">
        <v>1563</v>
      </c>
      <c r="AG93" t="s">
        <v>1563</v>
      </c>
      <c r="AH93" t="s">
        <v>1563</v>
      </c>
      <c r="AI93" s="53"/>
      <c r="AJ93" t="s">
        <v>1181</v>
      </c>
      <c r="AK93" t="s">
        <v>1181</v>
      </c>
      <c r="AL93" t="s">
        <v>1564</v>
      </c>
      <c r="AM93" s="53"/>
      <c r="AN93" s="53"/>
    </row>
    <row r="94" spans="1:40" hidden="1" x14ac:dyDescent="0.2">
      <c r="A94" t="s">
        <v>1293</v>
      </c>
      <c r="B94" t="s">
        <v>1294</v>
      </c>
      <c r="D94" t="s">
        <v>1295</v>
      </c>
      <c r="E94" t="s">
        <v>1296</v>
      </c>
      <c r="F94" t="s">
        <v>2054</v>
      </c>
      <c r="G94" t="s">
        <v>1181</v>
      </c>
      <c r="H94" t="s">
        <v>1569</v>
      </c>
      <c r="I94" t="s">
        <v>1174</v>
      </c>
      <c r="J94" t="s">
        <v>1181</v>
      </c>
      <c r="K94" t="s">
        <v>1181</v>
      </c>
      <c r="L94" t="s">
        <v>1181</v>
      </c>
      <c r="M94" t="s">
        <v>1181</v>
      </c>
      <c r="N94" t="s">
        <v>1181</v>
      </c>
      <c r="O94" t="s">
        <v>65</v>
      </c>
      <c r="S94" t="s">
        <v>1667</v>
      </c>
      <c r="W94" t="s">
        <v>1210</v>
      </c>
      <c r="X94" t="s">
        <v>1181</v>
      </c>
      <c r="AB94" t="s">
        <v>1181</v>
      </c>
      <c r="AC94" t="s">
        <v>1181</v>
      </c>
      <c r="AD94" t="s">
        <v>1181</v>
      </c>
      <c r="AE94" t="s">
        <v>1563</v>
      </c>
      <c r="AG94" t="s">
        <v>1564</v>
      </c>
      <c r="AH94" t="s">
        <v>1563</v>
      </c>
      <c r="AI94" s="53"/>
      <c r="AJ94" t="s">
        <v>1181</v>
      </c>
      <c r="AK94" t="s">
        <v>1181</v>
      </c>
      <c r="AL94" t="s">
        <v>1564</v>
      </c>
      <c r="AM94" s="53"/>
      <c r="AN94" s="53"/>
    </row>
    <row r="95" spans="1:40" hidden="1" x14ac:dyDescent="0.2">
      <c r="A95" t="s">
        <v>1245</v>
      </c>
      <c r="B95" t="s">
        <v>1246</v>
      </c>
      <c r="D95" t="s">
        <v>1457</v>
      </c>
      <c r="E95" t="s">
        <v>1458</v>
      </c>
      <c r="F95" t="s">
        <v>2055</v>
      </c>
      <c r="G95" t="s">
        <v>1181</v>
      </c>
      <c r="H95" t="s">
        <v>1569</v>
      </c>
      <c r="I95" t="s">
        <v>1174</v>
      </c>
      <c r="J95" t="s">
        <v>2056</v>
      </c>
      <c r="K95" t="s">
        <v>1181</v>
      </c>
      <c r="L95" t="s">
        <v>2057</v>
      </c>
      <c r="M95" t="s">
        <v>1181</v>
      </c>
      <c r="N95" t="s">
        <v>2058</v>
      </c>
      <c r="O95" t="s">
        <v>65</v>
      </c>
      <c r="P95" t="s">
        <v>1176</v>
      </c>
      <c r="Q95" t="s">
        <v>1325</v>
      </c>
      <c r="S95" t="s">
        <v>1667</v>
      </c>
      <c r="T95" t="s">
        <v>1637</v>
      </c>
      <c r="U95" t="s">
        <v>1638</v>
      </c>
      <c r="V95" t="s">
        <v>1573</v>
      </c>
      <c r="W95" t="s">
        <v>1210</v>
      </c>
      <c r="X95" t="s">
        <v>1181</v>
      </c>
      <c r="Y95" t="s">
        <v>1574</v>
      </c>
      <c r="Z95" t="s">
        <v>1245</v>
      </c>
      <c r="AB95" t="s">
        <v>1181</v>
      </c>
      <c r="AC95" t="s">
        <v>1608</v>
      </c>
      <c r="AD95" t="s">
        <v>1181</v>
      </c>
      <c r="AE95" t="s">
        <v>1563</v>
      </c>
      <c r="AF95">
        <v>1</v>
      </c>
      <c r="AG95" t="s">
        <v>1563</v>
      </c>
      <c r="AH95" t="s">
        <v>1563</v>
      </c>
      <c r="AI95" s="53"/>
      <c r="AJ95" t="s">
        <v>1181</v>
      </c>
      <c r="AK95" t="s">
        <v>1181</v>
      </c>
      <c r="AL95" t="s">
        <v>1564</v>
      </c>
      <c r="AM95" s="53"/>
      <c r="AN95" s="53"/>
    </row>
    <row r="96" spans="1:40" hidden="1" x14ac:dyDescent="0.2">
      <c r="A96" t="s">
        <v>1245</v>
      </c>
      <c r="B96" t="s">
        <v>1246</v>
      </c>
      <c r="D96" t="s">
        <v>1247</v>
      </c>
      <c r="E96" t="s">
        <v>1248</v>
      </c>
      <c r="F96" t="s">
        <v>2059</v>
      </c>
      <c r="G96" t="s">
        <v>1181</v>
      </c>
      <c r="H96" t="s">
        <v>1595</v>
      </c>
      <c r="I96" t="s">
        <v>1249</v>
      </c>
      <c r="J96" t="s">
        <v>1181</v>
      </c>
      <c r="K96" t="s">
        <v>1181</v>
      </c>
      <c r="L96" t="s">
        <v>1181</v>
      </c>
      <c r="M96" t="s">
        <v>1181</v>
      </c>
      <c r="N96" t="s">
        <v>1636</v>
      </c>
      <c r="O96" t="s">
        <v>65</v>
      </c>
      <c r="S96" t="s">
        <v>1562</v>
      </c>
      <c r="T96" t="s">
        <v>1637</v>
      </c>
      <c r="U96" t="s">
        <v>1676</v>
      </c>
      <c r="V96" t="s">
        <v>1573</v>
      </c>
      <c r="W96" t="s">
        <v>1210</v>
      </c>
      <c r="X96" t="s">
        <v>1181</v>
      </c>
      <c r="Y96" t="s">
        <v>1574</v>
      </c>
      <c r="AB96" t="s">
        <v>1181</v>
      </c>
      <c r="AC96" t="s">
        <v>1608</v>
      </c>
      <c r="AD96" t="s">
        <v>1181</v>
      </c>
      <c r="AE96" t="s">
        <v>1563</v>
      </c>
      <c r="AF96">
        <v>1</v>
      </c>
      <c r="AG96" t="s">
        <v>1563</v>
      </c>
      <c r="AH96" t="s">
        <v>1563</v>
      </c>
      <c r="AI96" s="53"/>
      <c r="AJ96" t="s">
        <v>1181</v>
      </c>
      <c r="AK96" t="s">
        <v>1181</v>
      </c>
      <c r="AL96" t="s">
        <v>1564</v>
      </c>
      <c r="AM96" s="53"/>
      <c r="AN96" s="53"/>
    </row>
    <row r="97" spans="1:40" hidden="1" x14ac:dyDescent="0.2">
      <c r="A97" t="s">
        <v>1387</v>
      </c>
      <c r="B97" t="s">
        <v>448</v>
      </c>
      <c r="D97" t="s">
        <v>167</v>
      </c>
      <c r="E97" t="s">
        <v>166</v>
      </c>
      <c r="F97" t="s">
        <v>2060</v>
      </c>
      <c r="G97" t="s">
        <v>1181</v>
      </c>
      <c r="H97" t="s">
        <v>1595</v>
      </c>
      <c r="I97" t="s">
        <v>1249</v>
      </c>
      <c r="J97" t="s">
        <v>1181</v>
      </c>
      <c r="K97" t="s">
        <v>1181</v>
      </c>
      <c r="L97" t="s">
        <v>1181</v>
      </c>
      <c r="M97" t="s">
        <v>1181</v>
      </c>
      <c r="N97" t="s">
        <v>1181</v>
      </c>
      <c r="O97" t="s">
        <v>65</v>
      </c>
      <c r="P97" t="s">
        <v>1176</v>
      </c>
      <c r="Q97" t="s">
        <v>1176</v>
      </c>
      <c r="S97" t="s">
        <v>1562</v>
      </c>
      <c r="T97" t="s">
        <v>1605</v>
      </c>
      <c r="U97" t="s">
        <v>1606</v>
      </c>
      <c r="W97" t="s">
        <v>1210</v>
      </c>
      <c r="X97" t="s">
        <v>1181</v>
      </c>
      <c r="AB97" t="s">
        <v>1181</v>
      </c>
      <c r="AC97" t="s">
        <v>1181</v>
      </c>
      <c r="AD97" t="s">
        <v>1181</v>
      </c>
      <c r="AE97" t="s">
        <v>1563</v>
      </c>
      <c r="AG97" t="s">
        <v>1563</v>
      </c>
      <c r="AH97" t="s">
        <v>1563</v>
      </c>
      <c r="AI97" s="53"/>
      <c r="AJ97" t="s">
        <v>1181</v>
      </c>
      <c r="AK97" t="s">
        <v>1181</v>
      </c>
      <c r="AL97" t="s">
        <v>1564</v>
      </c>
      <c r="AM97" s="53"/>
      <c r="AN97" s="53"/>
    </row>
    <row r="98" spans="1:40" hidden="1" x14ac:dyDescent="0.2">
      <c r="A98" t="s">
        <v>1284</v>
      </c>
      <c r="B98" t="s">
        <v>135</v>
      </c>
      <c r="D98" t="s">
        <v>136</v>
      </c>
      <c r="E98" t="s">
        <v>1285</v>
      </c>
      <c r="F98" t="s">
        <v>2061</v>
      </c>
      <c r="G98" t="s">
        <v>2062</v>
      </c>
      <c r="H98" t="s">
        <v>2063</v>
      </c>
      <c r="I98" t="s">
        <v>1286</v>
      </c>
      <c r="J98" t="s">
        <v>2064</v>
      </c>
      <c r="K98" t="s">
        <v>2065</v>
      </c>
      <c r="L98" t="s">
        <v>2066</v>
      </c>
      <c r="M98" t="s">
        <v>1181</v>
      </c>
      <c r="N98" t="s">
        <v>2067</v>
      </c>
      <c r="O98" t="s">
        <v>65</v>
      </c>
      <c r="P98" t="s">
        <v>1176</v>
      </c>
      <c r="Q98" t="s">
        <v>1176</v>
      </c>
      <c r="S98" t="s">
        <v>1667</v>
      </c>
      <c r="T98" t="s">
        <v>1605</v>
      </c>
      <c r="U98" t="s">
        <v>1606</v>
      </c>
      <c r="V98" t="s">
        <v>1702</v>
      </c>
      <c r="W98" t="s">
        <v>1210</v>
      </c>
      <c r="X98" t="s">
        <v>1181</v>
      </c>
      <c r="Y98" t="s">
        <v>1574</v>
      </c>
      <c r="Z98" t="s">
        <v>2068</v>
      </c>
      <c r="AB98" t="s">
        <v>1181</v>
      </c>
      <c r="AC98" t="s">
        <v>2069</v>
      </c>
      <c r="AD98" t="s">
        <v>2070</v>
      </c>
      <c r="AE98" t="s">
        <v>1563</v>
      </c>
      <c r="AF98">
        <v>1</v>
      </c>
      <c r="AG98" t="s">
        <v>1563</v>
      </c>
      <c r="AH98" t="s">
        <v>1563</v>
      </c>
      <c r="AI98" s="53"/>
      <c r="AJ98" t="s">
        <v>1181</v>
      </c>
      <c r="AK98" t="s">
        <v>1181</v>
      </c>
      <c r="AL98" t="s">
        <v>1564</v>
      </c>
      <c r="AM98" s="53"/>
      <c r="AN98" s="53"/>
    </row>
    <row r="99" spans="1:40" hidden="1" x14ac:dyDescent="0.2">
      <c r="A99" t="s">
        <v>1284</v>
      </c>
      <c r="B99" t="s">
        <v>135</v>
      </c>
      <c r="D99" t="s">
        <v>2071</v>
      </c>
      <c r="E99" t="s">
        <v>2072</v>
      </c>
      <c r="F99" t="s">
        <v>1181</v>
      </c>
      <c r="G99" t="s">
        <v>1181</v>
      </c>
      <c r="H99" t="s">
        <v>1181</v>
      </c>
      <c r="I99" t="s">
        <v>1181</v>
      </c>
      <c r="J99" t="s">
        <v>1181</v>
      </c>
      <c r="K99" t="s">
        <v>1181</v>
      </c>
      <c r="L99" t="s">
        <v>2066</v>
      </c>
      <c r="M99" t="s">
        <v>1181</v>
      </c>
      <c r="N99" t="s">
        <v>1181</v>
      </c>
      <c r="O99" t="s">
        <v>65</v>
      </c>
      <c r="S99" t="s">
        <v>1562</v>
      </c>
      <c r="T99" t="s">
        <v>1605</v>
      </c>
      <c r="U99" t="s">
        <v>1606</v>
      </c>
      <c r="W99" t="s">
        <v>1210</v>
      </c>
      <c r="X99" t="s">
        <v>1181</v>
      </c>
      <c r="Z99" t="s">
        <v>1284</v>
      </c>
      <c r="AB99" t="s">
        <v>1181</v>
      </c>
      <c r="AC99" t="s">
        <v>1181</v>
      </c>
      <c r="AD99" t="s">
        <v>1181</v>
      </c>
      <c r="AE99" t="s">
        <v>1563</v>
      </c>
      <c r="AG99" t="s">
        <v>1563</v>
      </c>
      <c r="AH99" t="s">
        <v>1563</v>
      </c>
      <c r="AI99" s="53"/>
      <c r="AJ99" t="s">
        <v>1181</v>
      </c>
      <c r="AK99" t="s">
        <v>1181</v>
      </c>
      <c r="AL99" t="s">
        <v>1564</v>
      </c>
      <c r="AM99" s="53"/>
      <c r="AN99" s="53"/>
    </row>
    <row r="100" spans="1:40" hidden="1" x14ac:dyDescent="0.2">
      <c r="A100" t="s">
        <v>796</v>
      </c>
      <c r="B100" t="s">
        <v>1190</v>
      </c>
      <c r="D100" t="s">
        <v>195</v>
      </c>
      <c r="E100" t="s">
        <v>194</v>
      </c>
      <c r="F100" t="s">
        <v>2073</v>
      </c>
      <c r="G100" t="s">
        <v>1181</v>
      </c>
      <c r="H100" t="s">
        <v>1855</v>
      </c>
      <c r="I100" t="s">
        <v>1191</v>
      </c>
      <c r="J100" t="s">
        <v>1181</v>
      </c>
      <c r="K100" t="s">
        <v>1181</v>
      </c>
      <c r="L100" t="s">
        <v>2074</v>
      </c>
      <c r="M100" t="s">
        <v>1181</v>
      </c>
      <c r="N100" t="s">
        <v>2075</v>
      </c>
      <c r="O100" t="s">
        <v>65</v>
      </c>
      <c r="P100" t="s">
        <v>1176</v>
      </c>
      <c r="Q100" t="s">
        <v>1176</v>
      </c>
      <c r="S100" t="s">
        <v>1667</v>
      </c>
      <c r="T100" t="s">
        <v>1741</v>
      </c>
      <c r="U100" t="s">
        <v>2076</v>
      </c>
      <c r="V100" t="s">
        <v>1890</v>
      </c>
      <c r="W100" t="s">
        <v>1210</v>
      </c>
      <c r="X100" t="s">
        <v>1181</v>
      </c>
      <c r="Y100" t="s">
        <v>1574</v>
      </c>
      <c r="Z100" t="s">
        <v>2077</v>
      </c>
      <c r="AB100" t="s">
        <v>1181</v>
      </c>
      <c r="AC100" t="s">
        <v>2078</v>
      </c>
      <c r="AD100" t="s">
        <v>1181</v>
      </c>
      <c r="AE100" t="s">
        <v>1563</v>
      </c>
      <c r="AF100">
        <v>1</v>
      </c>
      <c r="AG100" t="s">
        <v>1563</v>
      </c>
      <c r="AH100" t="s">
        <v>1563</v>
      </c>
      <c r="AI100" s="53"/>
      <c r="AJ100" t="s">
        <v>1181</v>
      </c>
      <c r="AK100" t="s">
        <v>1181</v>
      </c>
      <c r="AL100" t="s">
        <v>1564</v>
      </c>
      <c r="AM100" s="53"/>
      <c r="AN100" s="53"/>
    </row>
    <row r="101" spans="1:40" hidden="1" x14ac:dyDescent="0.2">
      <c r="A101" t="s">
        <v>2079</v>
      </c>
      <c r="B101" t="s">
        <v>2080</v>
      </c>
      <c r="D101" t="s">
        <v>139</v>
      </c>
      <c r="E101" t="s">
        <v>2081</v>
      </c>
      <c r="F101" t="s">
        <v>2082</v>
      </c>
      <c r="G101" t="s">
        <v>1181</v>
      </c>
      <c r="H101" t="s">
        <v>1569</v>
      </c>
      <c r="I101" t="s">
        <v>1174</v>
      </c>
      <c r="J101" t="s">
        <v>1181</v>
      </c>
      <c r="K101" t="s">
        <v>1181</v>
      </c>
      <c r="L101" t="s">
        <v>2083</v>
      </c>
      <c r="M101" t="s">
        <v>1181</v>
      </c>
      <c r="N101" t="s">
        <v>2058</v>
      </c>
      <c r="O101" t="s">
        <v>65</v>
      </c>
      <c r="P101" t="s">
        <v>1176</v>
      </c>
      <c r="Q101" t="s">
        <v>1325</v>
      </c>
      <c r="S101" t="s">
        <v>1667</v>
      </c>
      <c r="T101" t="s">
        <v>1637</v>
      </c>
      <c r="U101" t="s">
        <v>1676</v>
      </c>
      <c r="V101" t="s">
        <v>1573</v>
      </c>
      <c r="W101" t="s">
        <v>1210</v>
      </c>
      <c r="X101" t="s">
        <v>1181</v>
      </c>
      <c r="Y101" t="s">
        <v>1574</v>
      </c>
      <c r="AB101" t="s">
        <v>1181</v>
      </c>
      <c r="AC101" t="s">
        <v>2084</v>
      </c>
      <c r="AD101" t="s">
        <v>1181</v>
      </c>
      <c r="AE101" t="s">
        <v>1563</v>
      </c>
      <c r="AF101">
        <v>1</v>
      </c>
      <c r="AG101" t="s">
        <v>1563</v>
      </c>
      <c r="AH101" t="s">
        <v>1563</v>
      </c>
      <c r="AI101" s="53"/>
      <c r="AJ101" t="s">
        <v>1181</v>
      </c>
      <c r="AK101" t="s">
        <v>1181</v>
      </c>
      <c r="AL101" t="s">
        <v>1564</v>
      </c>
      <c r="AM101" s="53"/>
      <c r="AN101" s="53"/>
    </row>
    <row r="102" spans="1:40" hidden="1" x14ac:dyDescent="0.2">
      <c r="A102" t="s">
        <v>2085</v>
      </c>
      <c r="B102" t="s">
        <v>2086</v>
      </c>
      <c r="D102" t="s">
        <v>2087</v>
      </c>
      <c r="E102" t="s">
        <v>2088</v>
      </c>
      <c r="F102" t="s">
        <v>2089</v>
      </c>
      <c r="G102" t="s">
        <v>1181</v>
      </c>
      <c r="H102" t="s">
        <v>1569</v>
      </c>
      <c r="I102" t="s">
        <v>1174</v>
      </c>
      <c r="J102" t="s">
        <v>2090</v>
      </c>
      <c r="K102" t="s">
        <v>1181</v>
      </c>
      <c r="L102" t="s">
        <v>1181</v>
      </c>
      <c r="M102" t="s">
        <v>1181</v>
      </c>
      <c r="N102" t="s">
        <v>1636</v>
      </c>
      <c r="O102" t="s">
        <v>65</v>
      </c>
      <c r="P102" t="s">
        <v>1176</v>
      </c>
      <c r="Q102" t="s">
        <v>1325</v>
      </c>
      <c r="T102" t="s">
        <v>1637</v>
      </c>
      <c r="U102" t="s">
        <v>1638</v>
      </c>
      <c r="V102" t="s">
        <v>1573</v>
      </c>
      <c r="W102" t="s">
        <v>1175</v>
      </c>
      <c r="X102" t="s">
        <v>1181</v>
      </c>
      <c r="Y102" t="s">
        <v>1574</v>
      </c>
      <c r="Z102" t="s">
        <v>2085</v>
      </c>
      <c r="AB102" t="s">
        <v>1181</v>
      </c>
      <c r="AC102" t="s">
        <v>1608</v>
      </c>
      <c r="AD102" t="s">
        <v>1181</v>
      </c>
      <c r="AE102" t="s">
        <v>1563</v>
      </c>
      <c r="AF102">
        <v>1</v>
      </c>
      <c r="AG102" t="s">
        <v>1563</v>
      </c>
      <c r="AH102" t="s">
        <v>1563</v>
      </c>
      <c r="AI102" s="53"/>
      <c r="AJ102" t="s">
        <v>1181</v>
      </c>
      <c r="AK102" t="s">
        <v>1181</v>
      </c>
      <c r="AL102" t="s">
        <v>1564</v>
      </c>
      <c r="AM102" s="53"/>
      <c r="AN102" s="53"/>
    </row>
    <row r="103" spans="1:40" hidden="1" x14ac:dyDescent="0.2">
      <c r="A103" t="s">
        <v>2091</v>
      </c>
      <c r="B103" t="s">
        <v>2092</v>
      </c>
      <c r="D103" t="s">
        <v>2093</v>
      </c>
      <c r="E103" t="s">
        <v>2094</v>
      </c>
      <c r="F103" t="s">
        <v>2095</v>
      </c>
      <c r="G103" t="s">
        <v>1181</v>
      </c>
      <c r="H103" t="s">
        <v>1789</v>
      </c>
      <c r="I103" t="s">
        <v>1790</v>
      </c>
      <c r="J103" t="s">
        <v>2096</v>
      </c>
      <c r="K103" t="s">
        <v>1181</v>
      </c>
      <c r="L103" t="s">
        <v>2097</v>
      </c>
      <c r="M103" t="s">
        <v>1181</v>
      </c>
      <c r="N103" t="s">
        <v>1181</v>
      </c>
      <c r="O103" t="s">
        <v>65</v>
      </c>
      <c r="S103" t="s">
        <v>1562</v>
      </c>
      <c r="T103" t="s">
        <v>1659</v>
      </c>
      <c r="U103" t="s">
        <v>1660</v>
      </c>
      <c r="V103" t="s">
        <v>1607</v>
      </c>
      <c r="W103" t="s">
        <v>1210</v>
      </c>
      <c r="X103" t="s">
        <v>1181</v>
      </c>
      <c r="AB103" t="s">
        <v>1181</v>
      </c>
      <c r="AC103" t="s">
        <v>2098</v>
      </c>
      <c r="AD103" t="s">
        <v>1181</v>
      </c>
      <c r="AE103" t="s">
        <v>1563</v>
      </c>
      <c r="AG103" t="s">
        <v>1563</v>
      </c>
      <c r="AH103" t="s">
        <v>1563</v>
      </c>
      <c r="AI103" s="53"/>
      <c r="AJ103" t="s">
        <v>1181</v>
      </c>
      <c r="AK103" t="s">
        <v>1181</v>
      </c>
      <c r="AL103" t="s">
        <v>1564</v>
      </c>
      <c r="AM103" s="53"/>
      <c r="AN103" s="53"/>
    </row>
    <row r="104" spans="1:40" hidden="1" x14ac:dyDescent="0.2">
      <c r="A104" t="s">
        <v>2099</v>
      </c>
      <c r="B104" t="s">
        <v>2100</v>
      </c>
      <c r="D104" t="s">
        <v>2101</v>
      </c>
      <c r="E104" t="s">
        <v>2102</v>
      </c>
      <c r="F104" t="s">
        <v>2103</v>
      </c>
      <c r="G104" t="s">
        <v>1181</v>
      </c>
      <c r="H104" t="s">
        <v>1595</v>
      </c>
      <c r="I104" t="s">
        <v>1249</v>
      </c>
      <c r="J104" t="s">
        <v>2104</v>
      </c>
      <c r="K104" t="s">
        <v>1181</v>
      </c>
      <c r="L104" t="s">
        <v>1181</v>
      </c>
      <c r="M104" t="s">
        <v>1181</v>
      </c>
      <c r="N104" t="s">
        <v>1181</v>
      </c>
      <c r="O104" t="s">
        <v>65</v>
      </c>
      <c r="S104" t="s">
        <v>1562</v>
      </c>
      <c r="T104" t="s">
        <v>1946</v>
      </c>
      <c r="U104" t="s">
        <v>1947</v>
      </c>
      <c r="V104" t="s">
        <v>1573</v>
      </c>
      <c r="W104" t="s">
        <v>1210</v>
      </c>
      <c r="X104" t="s">
        <v>1181</v>
      </c>
      <c r="Y104" t="s">
        <v>1574</v>
      </c>
      <c r="Z104" t="s">
        <v>2099</v>
      </c>
      <c r="AB104" t="s">
        <v>1181</v>
      </c>
      <c r="AC104" t="s">
        <v>2105</v>
      </c>
      <c r="AD104" t="s">
        <v>1181</v>
      </c>
      <c r="AE104" t="s">
        <v>1563</v>
      </c>
      <c r="AG104" t="s">
        <v>1563</v>
      </c>
      <c r="AH104" t="s">
        <v>1563</v>
      </c>
      <c r="AI104" s="53"/>
      <c r="AJ104" t="s">
        <v>1181</v>
      </c>
      <c r="AK104" t="s">
        <v>1181</v>
      </c>
      <c r="AL104" t="s">
        <v>1564</v>
      </c>
      <c r="AM104" s="53"/>
      <c r="AN104" s="53"/>
    </row>
    <row r="105" spans="1:40" hidden="1" x14ac:dyDescent="0.2">
      <c r="A105" t="s">
        <v>1490</v>
      </c>
      <c r="B105" t="s">
        <v>1491</v>
      </c>
      <c r="D105" t="s">
        <v>1492</v>
      </c>
      <c r="E105" t="s">
        <v>1491</v>
      </c>
      <c r="F105" t="s">
        <v>2106</v>
      </c>
      <c r="G105" t="s">
        <v>2107</v>
      </c>
      <c r="H105" t="s">
        <v>2108</v>
      </c>
      <c r="I105" t="s">
        <v>2109</v>
      </c>
      <c r="J105" t="s">
        <v>2110</v>
      </c>
      <c r="K105" t="s">
        <v>1181</v>
      </c>
      <c r="L105" t="s">
        <v>1181</v>
      </c>
      <c r="M105" t="s">
        <v>1181</v>
      </c>
      <c r="N105" t="s">
        <v>1181</v>
      </c>
      <c r="O105" t="s">
        <v>65</v>
      </c>
      <c r="P105" t="s">
        <v>1220</v>
      </c>
      <c r="Q105" t="s">
        <v>1325</v>
      </c>
      <c r="S105" t="s">
        <v>1220</v>
      </c>
      <c r="T105" t="s">
        <v>1586</v>
      </c>
      <c r="U105" t="s">
        <v>2111</v>
      </c>
      <c r="V105" t="s">
        <v>1573</v>
      </c>
      <c r="W105" t="s">
        <v>1210</v>
      </c>
      <c r="X105" t="s">
        <v>1181</v>
      </c>
      <c r="Y105" t="s">
        <v>1574</v>
      </c>
      <c r="Z105" t="s">
        <v>2112</v>
      </c>
      <c r="AB105" t="s">
        <v>1181</v>
      </c>
      <c r="AC105" t="s">
        <v>2098</v>
      </c>
      <c r="AD105" t="s">
        <v>1181</v>
      </c>
      <c r="AE105" t="s">
        <v>1563</v>
      </c>
      <c r="AG105" t="s">
        <v>1563</v>
      </c>
      <c r="AH105" t="s">
        <v>1563</v>
      </c>
      <c r="AI105" s="53"/>
      <c r="AJ105" t="s">
        <v>1181</v>
      </c>
      <c r="AK105" t="s">
        <v>1181</v>
      </c>
      <c r="AL105" t="s">
        <v>1564</v>
      </c>
      <c r="AM105" s="53"/>
      <c r="AN105" s="53"/>
    </row>
    <row r="106" spans="1:40" hidden="1" x14ac:dyDescent="0.2">
      <c r="A106" t="s">
        <v>1172</v>
      </c>
      <c r="B106" t="s">
        <v>304</v>
      </c>
      <c r="D106" t="s">
        <v>192</v>
      </c>
      <c r="E106" t="s">
        <v>1173</v>
      </c>
      <c r="F106" t="s">
        <v>2113</v>
      </c>
      <c r="G106" t="s">
        <v>2114</v>
      </c>
      <c r="H106" t="s">
        <v>1569</v>
      </c>
      <c r="I106" t="s">
        <v>1174</v>
      </c>
      <c r="J106" t="s">
        <v>1181</v>
      </c>
      <c r="K106" t="s">
        <v>1181</v>
      </c>
      <c r="L106" t="s">
        <v>2115</v>
      </c>
      <c r="M106" t="s">
        <v>1181</v>
      </c>
      <c r="N106" t="s">
        <v>1700</v>
      </c>
      <c r="O106" t="s">
        <v>65</v>
      </c>
      <c r="P106" t="s">
        <v>1176</v>
      </c>
      <c r="Q106" t="s">
        <v>2116</v>
      </c>
      <c r="S106" t="s">
        <v>1667</v>
      </c>
      <c r="T106" t="s">
        <v>1605</v>
      </c>
      <c r="U106" t="s">
        <v>1606</v>
      </c>
      <c r="V106" t="s">
        <v>1702</v>
      </c>
      <c r="W106" t="s">
        <v>1210</v>
      </c>
      <c r="X106" t="s">
        <v>1181</v>
      </c>
      <c r="Y106" t="s">
        <v>1574</v>
      </c>
      <c r="Z106" t="s">
        <v>1172</v>
      </c>
      <c r="AB106" t="s">
        <v>1181</v>
      </c>
      <c r="AC106" t="s">
        <v>2117</v>
      </c>
      <c r="AD106" t="s">
        <v>2118</v>
      </c>
      <c r="AE106" t="s">
        <v>1563</v>
      </c>
      <c r="AF106">
        <v>1</v>
      </c>
      <c r="AG106" t="s">
        <v>1564</v>
      </c>
      <c r="AH106" t="s">
        <v>1563</v>
      </c>
      <c r="AI106" s="53"/>
      <c r="AJ106" t="s">
        <v>1181</v>
      </c>
      <c r="AK106" t="s">
        <v>1181</v>
      </c>
      <c r="AL106" t="s">
        <v>1564</v>
      </c>
      <c r="AM106" s="53"/>
      <c r="AN106" s="53"/>
    </row>
    <row r="107" spans="1:40" hidden="1" x14ac:dyDescent="0.2">
      <c r="A107" t="s">
        <v>171</v>
      </c>
      <c r="B107" t="s">
        <v>397</v>
      </c>
      <c r="D107" t="s">
        <v>171</v>
      </c>
      <c r="E107" t="s">
        <v>170</v>
      </c>
      <c r="F107" t="s">
        <v>2119</v>
      </c>
      <c r="G107" t="s">
        <v>2120</v>
      </c>
      <c r="H107" t="s">
        <v>1569</v>
      </c>
      <c r="I107" t="s">
        <v>1174</v>
      </c>
      <c r="J107" t="s">
        <v>2121</v>
      </c>
      <c r="K107" t="s">
        <v>1181</v>
      </c>
      <c r="L107" t="s">
        <v>2122</v>
      </c>
      <c r="M107" t="s">
        <v>1181</v>
      </c>
      <c r="N107" t="s">
        <v>2123</v>
      </c>
      <c r="O107" t="s">
        <v>65</v>
      </c>
      <c r="P107" t="s">
        <v>1176</v>
      </c>
      <c r="Q107" t="s">
        <v>1325</v>
      </c>
      <c r="S107" t="s">
        <v>1667</v>
      </c>
      <c r="T107" t="s">
        <v>1586</v>
      </c>
      <c r="U107" t="s">
        <v>2124</v>
      </c>
      <c r="V107" t="s">
        <v>1607</v>
      </c>
      <c r="W107" t="s">
        <v>1210</v>
      </c>
      <c r="X107" t="s">
        <v>1181</v>
      </c>
      <c r="Y107" t="s">
        <v>1574</v>
      </c>
      <c r="Z107" t="s">
        <v>171</v>
      </c>
      <c r="AB107" t="s">
        <v>1181</v>
      </c>
      <c r="AC107" t="s">
        <v>2125</v>
      </c>
      <c r="AD107" t="s">
        <v>1756</v>
      </c>
      <c r="AE107" t="s">
        <v>1563</v>
      </c>
      <c r="AF107">
        <v>1</v>
      </c>
      <c r="AG107" t="s">
        <v>1563</v>
      </c>
      <c r="AH107" t="s">
        <v>1563</v>
      </c>
      <c r="AI107" s="53"/>
      <c r="AJ107" t="s">
        <v>1181</v>
      </c>
      <c r="AK107" t="s">
        <v>1181</v>
      </c>
      <c r="AL107" t="s">
        <v>1564</v>
      </c>
      <c r="AM107" s="53"/>
      <c r="AN107" s="53"/>
    </row>
    <row r="108" spans="1:40" hidden="1" x14ac:dyDescent="0.2">
      <c r="A108" t="s">
        <v>171</v>
      </c>
      <c r="B108" t="s">
        <v>397</v>
      </c>
      <c r="D108" t="s">
        <v>2126</v>
      </c>
      <c r="E108" t="s">
        <v>170</v>
      </c>
      <c r="F108" t="s">
        <v>2119</v>
      </c>
      <c r="G108" t="s">
        <v>2120</v>
      </c>
      <c r="H108" t="s">
        <v>1569</v>
      </c>
      <c r="I108" t="s">
        <v>1174</v>
      </c>
      <c r="J108" t="s">
        <v>2121</v>
      </c>
      <c r="K108" t="s">
        <v>1181</v>
      </c>
      <c r="L108" t="s">
        <v>2122</v>
      </c>
      <c r="M108" t="s">
        <v>1181</v>
      </c>
      <c r="N108" t="s">
        <v>2123</v>
      </c>
      <c r="O108" t="s">
        <v>65</v>
      </c>
      <c r="Q108" t="s">
        <v>1684</v>
      </c>
      <c r="S108" t="s">
        <v>1562</v>
      </c>
      <c r="T108" t="s">
        <v>1586</v>
      </c>
      <c r="U108" t="s">
        <v>2124</v>
      </c>
      <c r="V108" t="s">
        <v>1607</v>
      </c>
      <c r="W108" t="s">
        <v>1210</v>
      </c>
      <c r="X108" t="s">
        <v>1181</v>
      </c>
      <c r="Y108" t="s">
        <v>1574</v>
      </c>
      <c r="Z108" t="s">
        <v>171</v>
      </c>
      <c r="AB108" t="s">
        <v>1181</v>
      </c>
      <c r="AC108" t="s">
        <v>2127</v>
      </c>
      <c r="AD108" t="s">
        <v>1756</v>
      </c>
      <c r="AE108" t="s">
        <v>1563</v>
      </c>
      <c r="AF108">
        <v>1</v>
      </c>
      <c r="AG108" t="s">
        <v>1563</v>
      </c>
      <c r="AH108" t="s">
        <v>1563</v>
      </c>
      <c r="AI108" s="53"/>
      <c r="AJ108" t="s">
        <v>1181</v>
      </c>
      <c r="AK108" t="s">
        <v>1181</v>
      </c>
      <c r="AL108" t="s">
        <v>1564</v>
      </c>
      <c r="AM108" s="53"/>
      <c r="AN108" s="53"/>
    </row>
    <row r="109" spans="1:40" hidden="1" x14ac:dyDescent="0.2">
      <c r="A109" t="s">
        <v>1377</v>
      </c>
      <c r="B109" t="s">
        <v>1378</v>
      </c>
      <c r="D109" t="s">
        <v>436</v>
      </c>
      <c r="E109" t="s">
        <v>1382</v>
      </c>
      <c r="F109" t="s">
        <v>2128</v>
      </c>
      <c r="G109" t="s">
        <v>1181</v>
      </c>
      <c r="H109" t="s">
        <v>1595</v>
      </c>
      <c r="I109" t="s">
        <v>1249</v>
      </c>
      <c r="J109" t="s">
        <v>2129</v>
      </c>
      <c r="K109" t="s">
        <v>1181</v>
      </c>
      <c r="L109" t="s">
        <v>2130</v>
      </c>
      <c r="M109" t="s">
        <v>1181</v>
      </c>
      <c r="N109" t="s">
        <v>2131</v>
      </c>
      <c r="O109" t="s">
        <v>65</v>
      </c>
      <c r="P109" t="s">
        <v>1176</v>
      </c>
      <c r="Q109" t="s">
        <v>1176</v>
      </c>
      <c r="S109" t="s">
        <v>2132</v>
      </c>
      <c r="T109" t="s">
        <v>2133</v>
      </c>
      <c r="U109" t="s">
        <v>2134</v>
      </c>
      <c r="V109" t="s">
        <v>1573</v>
      </c>
      <c r="W109" t="s">
        <v>1210</v>
      </c>
      <c r="X109" t="s">
        <v>1181</v>
      </c>
      <c r="Y109" t="s">
        <v>1574</v>
      </c>
      <c r="Z109" t="s">
        <v>2135</v>
      </c>
      <c r="AB109" t="s">
        <v>1181</v>
      </c>
      <c r="AC109" t="s">
        <v>1575</v>
      </c>
      <c r="AD109" t="s">
        <v>1576</v>
      </c>
      <c r="AE109" t="s">
        <v>1563</v>
      </c>
      <c r="AF109">
        <v>1</v>
      </c>
      <c r="AG109" t="s">
        <v>1564</v>
      </c>
      <c r="AH109" t="s">
        <v>1563</v>
      </c>
      <c r="AI109" s="53"/>
      <c r="AJ109" t="s">
        <v>1181</v>
      </c>
      <c r="AK109" t="s">
        <v>1181</v>
      </c>
      <c r="AL109" t="s">
        <v>1564</v>
      </c>
      <c r="AM109" s="53"/>
      <c r="AN109" s="53"/>
    </row>
    <row r="110" spans="1:40" hidden="1" x14ac:dyDescent="0.2">
      <c r="A110" t="s">
        <v>1377</v>
      </c>
      <c r="B110" t="s">
        <v>1378</v>
      </c>
      <c r="D110" t="s">
        <v>142</v>
      </c>
      <c r="E110" t="s">
        <v>1379</v>
      </c>
      <c r="F110" t="s">
        <v>2136</v>
      </c>
      <c r="G110" t="s">
        <v>1181</v>
      </c>
      <c r="H110" t="s">
        <v>1569</v>
      </c>
      <c r="I110" t="s">
        <v>1174</v>
      </c>
      <c r="J110" t="s">
        <v>2137</v>
      </c>
      <c r="K110" t="s">
        <v>1181</v>
      </c>
      <c r="L110" t="s">
        <v>2138</v>
      </c>
      <c r="M110" t="s">
        <v>1181</v>
      </c>
      <c r="N110" t="s">
        <v>2131</v>
      </c>
      <c r="O110" t="s">
        <v>65</v>
      </c>
      <c r="P110" t="s">
        <v>1176</v>
      </c>
      <c r="Q110" t="s">
        <v>1325</v>
      </c>
      <c r="S110" t="s">
        <v>2132</v>
      </c>
      <c r="T110" t="s">
        <v>2133</v>
      </c>
      <c r="U110" t="s">
        <v>2134</v>
      </c>
      <c r="V110" t="s">
        <v>1573</v>
      </c>
      <c r="W110" t="s">
        <v>1210</v>
      </c>
      <c r="X110" t="s">
        <v>1181</v>
      </c>
      <c r="Y110" t="s">
        <v>1574</v>
      </c>
      <c r="Z110" t="s">
        <v>2135</v>
      </c>
      <c r="AB110" t="s">
        <v>1181</v>
      </c>
      <c r="AC110" t="s">
        <v>1575</v>
      </c>
      <c r="AD110" t="s">
        <v>1576</v>
      </c>
      <c r="AE110" t="s">
        <v>1563</v>
      </c>
      <c r="AF110">
        <v>1</v>
      </c>
      <c r="AG110" t="s">
        <v>1564</v>
      </c>
      <c r="AH110" t="s">
        <v>1563</v>
      </c>
      <c r="AI110" s="53"/>
      <c r="AJ110" t="s">
        <v>1181</v>
      </c>
      <c r="AK110" t="s">
        <v>1181</v>
      </c>
      <c r="AL110" t="s">
        <v>1564</v>
      </c>
      <c r="AM110" s="53"/>
      <c r="AN110" s="53"/>
    </row>
    <row r="111" spans="1:40" hidden="1" x14ac:dyDescent="0.2">
      <c r="A111" t="s">
        <v>1377</v>
      </c>
      <c r="B111" t="s">
        <v>1378</v>
      </c>
      <c r="D111" t="s">
        <v>146</v>
      </c>
      <c r="E111" t="s">
        <v>2139</v>
      </c>
      <c r="F111" t="s">
        <v>2140</v>
      </c>
      <c r="G111" t="s">
        <v>1181</v>
      </c>
      <c r="H111" t="s">
        <v>1591</v>
      </c>
      <c r="I111" t="s">
        <v>1592</v>
      </c>
      <c r="J111" t="s">
        <v>2141</v>
      </c>
      <c r="K111" t="s">
        <v>1181</v>
      </c>
      <c r="L111" t="s">
        <v>2142</v>
      </c>
      <c r="M111" t="s">
        <v>1181</v>
      </c>
      <c r="N111" t="s">
        <v>2131</v>
      </c>
      <c r="O111" t="s">
        <v>65</v>
      </c>
      <c r="P111" t="s">
        <v>1176</v>
      </c>
      <c r="Q111" t="s">
        <v>1325</v>
      </c>
      <c r="S111" t="s">
        <v>1667</v>
      </c>
      <c r="T111" t="s">
        <v>2133</v>
      </c>
      <c r="U111" t="s">
        <v>2134</v>
      </c>
      <c r="V111" t="s">
        <v>1573</v>
      </c>
      <c r="W111" t="s">
        <v>1210</v>
      </c>
      <c r="X111" t="s">
        <v>1181</v>
      </c>
      <c r="Y111" t="s">
        <v>1574</v>
      </c>
      <c r="Z111" t="s">
        <v>2135</v>
      </c>
      <c r="AB111" t="s">
        <v>1181</v>
      </c>
      <c r="AC111" t="s">
        <v>1575</v>
      </c>
      <c r="AD111" t="s">
        <v>1576</v>
      </c>
      <c r="AE111" t="s">
        <v>1563</v>
      </c>
      <c r="AF111">
        <v>1</v>
      </c>
      <c r="AG111" t="s">
        <v>1564</v>
      </c>
      <c r="AH111" t="s">
        <v>1563</v>
      </c>
      <c r="AI111" s="53"/>
      <c r="AJ111" t="s">
        <v>1181</v>
      </c>
      <c r="AK111" t="s">
        <v>1181</v>
      </c>
      <c r="AL111" t="s">
        <v>1564</v>
      </c>
      <c r="AM111" s="53"/>
      <c r="AN111" s="53"/>
    </row>
    <row r="112" spans="1:40" hidden="1" x14ac:dyDescent="0.2">
      <c r="A112" t="s">
        <v>1377</v>
      </c>
      <c r="B112" t="s">
        <v>1378</v>
      </c>
      <c r="D112" t="s">
        <v>148</v>
      </c>
      <c r="E112" t="s">
        <v>2143</v>
      </c>
      <c r="F112" t="s">
        <v>2144</v>
      </c>
      <c r="G112" t="s">
        <v>1181</v>
      </c>
      <c r="H112" t="s">
        <v>1816</v>
      </c>
      <c r="I112" t="s">
        <v>1231</v>
      </c>
      <c r="J112" t="s">
        <v>2145</v>
      </c>
      <c r="K112" t="s">
        <v>1181</v>
      </c>
      <c r="L112" t="s">
        <v>2146</v>
      </c>
      <c r="M112" t="s">
        <v>1181</v>
      </c>
      <c r="N112" t="s">
        <v>2131</v>
      </c>
      <c r="O112" t="s">
        <v>65</v>
      </c>
      <c r="P112" t="s">
        <v>1176</v>
      </c>
      <c r="Q112" t="s">
        <v>1176</v>
      </c>
      <c r="S112" t="s">
        <v>2132</v>
      </c>
      <c r="T112" t="s">
        <v>2133</v>
      </c>
      <c r="U112" t="s">
        <v>2134</v>
      </c>
      <c r="V112" t="s">
        <v>1573</v>
      </c>
      <c r="W112" t="s">
        <v>1210</v>
      </c>
      <c r="X112" t="s">
        <v>1181</v>
      </c>
      <c r="Y112" t="s">
        <v>1574</v>
      </c>
      <c r="Z112" t="s">
        <v>2135</v>
      </c>
      <c r="AB112" t="s">
        <v>1181</v>
      </c>
      <c r="AC112" t="s">
        <v>1608</v>
      </c>
      <c r="AD112" t="s">
        <v>1181</v>
      </c>
      <c r="AE112" t="s">
        <v>1563</v>
      </c>
      <c r="AF112">
        <v>1</v>
      </c>
      <c r="AG112" t="s">
        <v>1564</v>
      </c>
      <c r="AH112" t="s">
        <v>1563</v>
      </c>
      <c r="AI112" s="53"/>
      <c r="AJ112" t="s">
        <v>1181</v>
      </c>
      <c r="AK112" t="s">
        <v>1181</v>
      </c>
      <c r="AL112" t="s">
        <v>1564</v>
      </c>
      <c r="AM112" s="53"/>
      <c r="AN112" s="53"/>
    </row>
    <row r="113" spans="1:40" hidden="1" x14ac:dyDescent="0.2">
      <c r="A113" t="s">
        <v>2147</v>
      </c>
      <c r="B113" t="s">
        <v>2148</v>
      </c>
      <c r="D113" t="s">
        <v>2149</v>
      </c>
      <c r="E113" t="s">
        <v>2148</v>
      </c>
      <c r="F113" t="s">
        <v>2150</v>
      </c>
      <c r="G113" t="s">
        <v>1181</v>
      </c>
      <c r="H113" t="s">
        <v>1737</v>
      </c>
      <c r="I113" t="s">
        <v>1188</v>
      </c>
      <c r="J113" t="s">
        <v>2151</v>
      </c>
      <c r="K113" t="s">
        <v>1181</v>
      </c>
      <c r="L113" t="s">
        <v>2152</v>
      </c>
      <c r="M113" t="s">
        <v>1181</v>
      </c>
      <c r="N113" t="s">
        <v>2153</v>
      </c>
      <c r="O113" t="s">
        <v>65</v>
      </c>
      <c r="S113" t="s">
        <v>1562</v>
      </c>
      <c r="W113" t="s">
        <v>1210</v>
      </c>
      <c r="X113" t="s">
        <v>1181</v>
      </c>
      <c r="Y113" t="s">
        <v>1574</v>
      </c>
      <c r="AB113" t="s">
        <v>1181</v>
      </c>
      <c r="AC113" t="s">
        <v>1181</v>
      </c>
      <c r="AD113" t="s">
        <v>1181</v>
      </c>
      <c r="AE113" t="s">
        <v>1563</v>
      </c>
      <c r="AF113">
        <v>1</v>
      </c>
      <c r="AG113" t="s">
        <v>1563</v>
      </c>
      <c r="AH113" t="s">
        <v>1563</v>
      </c>
      <c r="AI113" s="53"/>
      <c r="AJ113" t="s">
        <v>1181</v>
      </c>
      <c r="AK113" t="s">
        <v>1181</v>
      </c>
      <c r="AL113" t="s">
        <v>1564</v>
      </c>
      <c r="AM113" s="53"/>
      <c r="AN113" s="53"/>
    </row>
    <row r="114" spans="1:40" hidden="1" x14ac:dyDescent="0.2">
      <c r="A114" t="s">
        <v>2147</v>
      </c>
      <c r="B114" t="s">
        <v>2148</v>
      </c>
      <c r="D114" t="s">
        <v>151</v>
      </c>
      <c r="E114" t="s">
        <v>2154</v>
      </c>
      <c r="F114" t="s">
        <v>2155</v>
      </c>
      <c r="G114" t="s">
        <v>1181</v>
      </c>
      <c r="H114" t="s">
        <v>1595</v>
      </c>
      <c r="I114" t="s">
        <v>1249</v>
      </c>
      <c r="J114" t="s">
        <v>1181</v>
      </c>
      <c r="K114" t="s">
        <v>1181</v>
      </c>
      <c r="L114" t="s">
        <v>2152</v>
      </c>
      <c r="M114" t="s">
        <v>1181</v>
      </c>
      <c r="N114" t="s">
        <v>2156</v>
      </c>
      <c r="O114" t="s">
        <v>65</v>
      </c>
      <c r="S114" t="s">
        <v>1562</v>
      </c>
      <c r="T114" t="s">
        <v>1615</v>
      </c>
      <c r="U114" t="s">
        <v>1616</v>
      </c>
      <c r="V114" t="s">
        <v>1803</v>
      </c>
      <c r="W114" t="s">
        <v>1210</v>
      </c>
      <c r="X114" t="s">
        <v>1181</v>
      </c>
      <c r="Y114" t="s">
        <v>1574</v>
      </c>
      <c r="AB114" t="s">
        <v>1181</v>
      </c>
      <c r="AC114" t="s">
        <v>2157</v>
      </c>
      <c r="AD114" t="s">
        <v>1181</v>
      </c>
      <c r="AE114" t="s">
        <v>1563</v>
      </c>
      <c r="AF114">
        <v>1</v>
      </c>
      <c r="AG114" t="s">
        <v>1563</v>
      </c>
      <c r="AH114" t="s">
        <v>1563</v>
      </c>
      <c r="AI114" s="53"/>
      <c r="AJ114" t="s">
        <v>1181</v>
      </c>
      <c r="AK114" t="s">
        <v>1181</v>
      </c>
      <c r="AL114" t="s">
        <v>1564</v>
      </c>
      <c r="AM114" s="53"/>
      <c r="AN114" s="53"/>
    </row>
    <row r="115" spans="1:40" hidden="1" x14ac:dyDescent="0.2">
      <c r="A115" t="s">
        <v>2158</v>
      </c>
      <c r="B115" t="s">
        <v>2159</v>
      </c>
      <c r="D115" t="s">
        <v>2158</v>
      </c>
      <c r="E115" t="s">
        <v>2159</v>
      </c>
      <c r="F115" t="s">
        <v>2160</v>
      </c>
      <c r="G115" t="s">
        <v>2161</v>
      </c>
      <c r="H115" t="s">
        <v>1955</v>
      </c>
      <c r="I115" t="s">
        <v>1174</v>
      </c>
      <c r="J115" t="s">
        <v>2162</v>
      </c>
      <c r="K115" t="s">
        <v>1181</v>
      </c>
      <c r="L115" t="s">
        <v>2163</v>
      </c>
      <c r="M115" t="s">
        <v>1181</v>
      </c>
      <c r="N115" t="s">
        <v>1636</v>
      </c>
      <c r="O115" t="s">
        <v>65</v>
      </c>
      <c r="P115" t="s">
        <v>1176</v>
      </c>
      <c r="Q115" t="s">
        <v>1325</v>
      </c>
      <c r="T115" t="s">
        <v>1637</v>
      </c>
      <c r="U115" t="s">
        <v>1638</v>
      </c>
      <c r="V115" t="s">
        <v>1573</v>
      </c>
      <c r="W115" t="s">
        <v>1210</v>
      </c>
      <c r="X115" t="s">
        <v>1181</v>
      </c>
      <c r="Y115" t="s">
        <v>1574</v>
      </c>
      <c r="Z115" t="s">
        <v>2158</v>
      </c>
      <c r="AB115" t="s">
        <v>1181</v>
      </c>
      <c r="AC115" t="s">
        <v>1575</v>
      </c>
      <c r="AD115" t="s">
        <v>1576</v>
      </c>
      <c r="AE115" t="s">
        <v>1563</v>
      </c>
      <c r="AF115">
        <v>1</v>
      </c>
      <c r="AG115" t="s">
        <v>1563</v>
      </c>
      <c r="AH115" t="s">
        <v>1563</v>
      </c>
      <c r="AI115" s="53"/>
      <c r="AJ115" t="s">
        <v>1181</v>
      </c>
      <c r="AK115" t="s">
        <v>1181</v>
      </c>
      <c r="AL115" t="s">
        <v>1564</v>
      </c>
      <c r="AM115" s="53"/>
      <c r="AN115" s="53"/>
    </row>
    <row r="116" spans="1:40" hidden="1" x14ac:dyDescent="0.2">
      <c r="A116" t="s">
        <v>2158</v>
      </c>
      <c r="B116" t="s">
        <v>2159</v>
      </c>
      <c r="D116" t="s">
        <v>2164</v>
      </c>
      <c r="E116" t="s">
        <v>2159</v>
      </c>
      <c r="F116" t="s">
        <v>2160</v>
      </c>
      <c r="G116" t="s">
        <v>1181</v>
      </c>
      <c r="H116" t="s">
        <v>1955</v>
      </c>
      <c r="I116" t="s">
        <v>1174</v>
      </c>
      <c r="J116" t="s">
        <v>1181</v>
      </c>
      <c r="K116" t="s">
        <v>1181</v>
      </c>
      <c r="L116" t="s">
        <v>2163</v>
      </c>
      <c r="M116" t="s">
        <v>1181</v>
      </c>
      <c r="N116" t="s">
        <v>1636</v>
      </c>
      <c r="O116" t="s">
        <v>65</v>
      </c>
      <c r="Q116" t="s">
        <v>1325</v>
      </c>
      <c r="S116" t="s">
        <v>1667</v>
      </c>
      <c r="T116" t="s">
        <v>1637</v>
      </c>
      <c r="U116" t="s">
        <v>1638</v>
      </c>
      <c r="V116" t="s">
        <v>1573</v>
      </c>
      <c r="W116" t="s">
        <v>1210</v>
      </c>
      <c r="X116" t="s">
        <v>1181</v>
      </c>
      <c r="Y116" t="s">
        <v>1574</v>
      </c>
      <c r="Z116" t="s">
        <v>2158</v>
      </c>
      <c r="AB116" t="s">
        <v>1181</v>
      </c>
      <c r="AC116" t="s">
        <v>2165</v>
      </c>
      <c r="AD116" t="s">
        <v>1576</v>
      </c>
      <c r="AE116" t="s">
        <v>1563</v>
      </c>
      <c r="AF116">
        <v>1</v>
      </c>
      <c r="AG116" t="s">
        <v>1563</v>
      </c>
      <c r="AH116" t="s">
        <v>1563</v>
      </c>
      <c r="AI116" s="53"/>
      <c r="AJ116" t="s">
        <v>1181</v>
      </c>
      <c r="AK116" t="s">
        <v>1181</v>
      </c>
      <c r="AL116" t="s">
        <v>1564</v>
      </c>
      <c r="AM116" s="53"/>
      <c r="AN116" s="53"/>
    </row>
    <row r="117" spans="1:40" hidden="1" x14ac:dyDescent="0.2">
      <c r="A117" t="s">
        <v>2166</v>
      </c>
      <c r="B117" t="s">
        <v>2167</v>
      </c>
      <c r="D117" t="s">
        <v>2168</v>
      </c>
      <c r="E117" t="s">
        <v>2167</v>
      </c>
      <c r="F117" t="s">
        <v>2169</v>
      </c>
      <c r="G117" t="s">
        <v>1181</v>
      </c>
      <c r="H117" t="s">
        <v>1623</v>
      </c>
      <c r="I117" t="s">
        <v>1624</v>
      </c>
      <c r="J117" t="s">
        <v>1181</v>
      </c>
      <c r="K117" t="s">
        <v>2170</v>
      </c>
      <c r="L117" t="s">
        <v>2171</v>
      </c>
      <c r="M117" t="s">
        <v>1181</v>
      </c>
      <c r="N117" t="s">
        <v>1181</v>
      </c>
      <c r="O117" t="s">
        <v>65</v>
      </c>
      <c r="Q117" t="s">
        <v>1625</v>
      </c>
      <c r="S117" t="s">
        <v>1667</v>
      </c>
      <c r="T117" t="s">
        <v>1637</v>
      </c>
      <c r="U117" t="s">
        <v>1638</v>
      </c>
      <c r="V117" t="s">
        <v>1573</v>
      </c>
      <c r="W117" t="s">
        <v>1210</v>
      </c>
      <c r="X117" t="s">
        <v>1181</v>
      </c>
      <c r="Y117" t="s">
        <v>1574</v>
      </c>
      <c r="Z117" t="s">
        <v>2166</v>
      </c>
      <c r="AB117" t="s">
        <v>1181</v>
      </c>
      <c r="AC117" t="s">
        <v>1628</v>
      </c>
      <c r="AD117" t="s">
        <v>2172</v>
      </c>
      <c r="AE117" t="s">
        <v>1563</v>
      </c>
      <c r="AG117" t="s">
        <v>1564</v>
      </c>
      <c r="AH117" t="s">
        <v>1563</v>
      </c>
      <c r="AI117" s="53"/>
      <c r="AJ117" t="s">
        <v>1181</v>
      </c>
      <c r="AK117" t="s">
        <v>1181</v>
      </c>
      <c r="AL117" t="s">
        <v>1564</v>
      </c>
      <c r="AM117" s="53"/>
      <c r="AN117" s="53"/>
    </row>
    <row r="118" spans="1:40" hidden="1" x14ac:dyDescent="0.2">
      <c r="A118" t="s">
        <v>2173</v>
      </c>
      <c r="B118" t="s">
        <v>2174</v>
      </c>
      <c r="D118" t="s">
        <v>2175</v>
      </c>
      <c r="E118" t="s">
        <v>2176</v>
      </c>
      <c r="F118" t="s">
        <v>2177</v>
      </c>
      <c r="G118" t="s">
        <v>2178</v>
      </c>
      <c r="H118" t="s">
        <v>1569</v>
      </c>
      <c r="I118" t="s">
        <v>1956</v>
      </c>
      <c r="J118" t="s">
        <v>1181</v>
      </c>
      <c r="K118" t="s">
        <v>2179</v>
      </c>
      <c r="L118" t="s">
        <v>2180</v>
      </c>
      <c r="M118" t="s">
        <v>1181</v>
      </c>
      <c r="N118" t="s">
        <v>1181</v>
      </c>
      <c r="O118" t="s">
        <v>65</v>
      </c>
      <c r="S118" t="s">
        <v>1220</v>
      </c>
      <c r="T118" t="s">
        <v>1946</v>
      </c>
      <c r="U118" t="s">
        <v>1947</v>
      </c>
      <c r="V118" t="s">
        <v>1573</v>
      </c>
      <c r="W118" t="s">
        <v>1210</v>
      </c>
      <c r="X118" t="s">
        <v>2181</v>
      </c>
      <c r="Y118" t="s">
        <v>1574</v>
      </c>
      <c r="Z118" t="s">
        <v>2182</v>
      </c>
      <c r="AB118" t="s">
        <v>1181</v>
      </c>
      <c r="AC118" t="s">
        <v>2183</v>
      </c>
      <c r="AD118" t="s">
        <v>1181</v>
      </c>
      <c r="AE118" t="s">
        <v>1563</v>
      </c>
      <c r="AG118" t="s">
        <v>1563</v>
      </c>
      <c r="AH118" t="s">
        <v>1563</v>
      </c>
      <c r="AI118" s="53"/>
      <c r="AJ118" t="s">
        <v>1181</v>
      </c>
      <c r="AK118" t="s">
        <v>1181</v>
      </c>
      <c r="AL118" t="s">
        <v>1564</v>
      </c>
      <c r="AM118" s="53"/>
      <c r="AN118" s="53"/>
    </row>
    <row r="119" spans="1:40" hidden="1" x14ac:dyDescent="0.2">
      <c r="A119" t="s">
        <v>2184</v>
      </c>
      <c r="B119" t="s">
        <v>2185</v>
      </c>
      <c r="D119" t="s">
        <v>2186</v>
      </c>
      <c r="E119" t="s">
        <v>2187</v>
      </c>
      <c r="F119" t="s">
        <v>2188</v>
      </c>
      <c r="G119" t="s">
        <v>1181</v>
      </c>
      <c r="H119" t="s">
        <v>1595</v>
      </c>
      <c r="I119" t="s">
        <v>1249</v>
      </c>
      <c r="J119" t="s">
        <v>1181</v>
      </c>
      <c r="K119" t="s">
        <v>1181</v>
      </c>
      <c r="L119" t="s">
        <v>1181</v>
      </c>
      <c r="M119" t="s">
        <v>1181</v>
      </c>
      <c r="N119" t="s">
        <v>1181</v>
      </c>
      <c r="O119" t="s">
        <v>65</v>
      </c>
      <c r="S119" t="s">
        <v>1562</v>
      </c>
      <c r="W119" t="s">
        <v>1175</v>
      </c>
      <c r="X119" t="s">
        <v>1181</v>
      </c>
      <c r="AB119" t="s">
        <v>1181</v>
      </c>
      <c r="AC119" t="s">
        <v>1181</v>
      </c>
      <c r="AD119" t="s">
        <v>1181</v>
      </c>
      <c r="AE119" t="s">
        <v>1563</v>
      </c>
      <c r="AG119" t="s">
        <v>1564</v>
      </c>
      <c r="AH119" t="s">
        <v>1563</v>
      </c>
      <c r="AI119" s="53"/>
      <c r="AJ119" t="s">
        <v>1181</v>
      </c>
      <c r="AK119" t="s">
        <v>1181</v>
      </c>
      <c r="AL119" t="s">
        <v>1564</v>
      </c>
      <c r="AM119" s="53"/>
      <c r="AN119" s="53"/>
    </row>
    <row r="120" spans="1:40" hidden="1" x14ac:dyDescent="0.2">
      <c r="A120" t="s">
        <v>2184</v>
      </c>
      <c r="B120" t="s">
        <v>2185</v>
      </c>
      <c r="D120" t="s">
        <v>2189</v>
      </c>
      <c r="E120" t="s">
        <v>2190</v>
      </c>
      <c r="F120" t="s">
        <v>2191</v>
      </c>
      <c r="G120" t="s">
        <v>1181</v>
      </c>
      <c r="H120" t="s">
        <v>1855</v>
      </c>
      <c r="I120" t="s">
        <v>1191</v>
      </c>
      <c r="J120" t="s">
        <v>1181</v>
      </c>
      <c r="K120" t="s">
        <v>1181</v>
      </c>
      <c r="L120" t="s">
        <v>1181</v>
      </c>
      <c r="M120" t="s">
        <v>1181</v>
      </c>
      <c r="N120" t="s">
        <v>1636</v>
      </c>
      <c r="O120" t="s">
        <v>65</v>
      </c>
      <c r="S120" t="s">
        <v>1562</v>
      </c>
      <c r="T120" t="s">
        <v>1637</v>
      </c>
      <c r="U120" t="s">
        <v>1676</v>
      </c>
      <c r="V120" t="s">
        <v>1573</v>
      </c>
      <c r="W120" t="s">
        <v>1175</v>
      </c>
      <c r="X120" t="s">
        <v>1181</v>
      </c>
      <c r="AB120" t="s">
        <v>1181</v>
      </c>
      <c r="AC120" t="s">
        <v>2192</v>
      </c>
      <c r="AD120" t="s">
        <v>1181</v>
      </c>
      <c r="AE120" t="s">
        <v>1563</v>
      </c>
      <c r="AG120" t="s">
        <v>1564</v>
      </c>
      <c r="AH120" t="s">
        <v>1563</v>
      </c>
      <c r="AI120" s="53"/>
      <c r="AJ120" t="s">
        <v>1181</v>
      </c>
      <c r="AK120" t="s">
        <v>1181</v>
      </c>
      <c r="AL120" t="s">
        <v>1564</v>
      </c>
      <c r="AM120" s="53"/>
      <c r="AN120" s="53"/>
    </row>
    <row r="121" spans="1:40" hidden="1" x14ac:dyDescent="0.2">
      <c r="A121" t="s">
        <v>2193</v>
      </c>
      <c r="B121" t="s">
        <v>2194</v>
      </c>
      <c r="D121" t="s">
        <v>2195</v>
      </c>
      <c r="E121" t="s">
        <v>2196</v>
      </c>
      <c r="F121" t="s">
        <v>2197</v>
      </c>
      <c r="G121" t="s">
        <v>1181</v>
      </c>
      <c r="H121" t="s">
        <v>1595</v>
      </c>
      <c r="I121" t="s">
        <v>1874</v>
      </c>
      <c r="J121" t="s">
        <v>2198</v>
      </c>
      <c r="K121" t="s">
        <v>1181</v>
      </c>
      <c r="L121" t="s">
        <v>2199</v>
      </c>
      <c r="M121" t="s">
        <v>1181</v>
      </c>
      <c r="N121" t="s">
        <v>1181</v>
      </c>
      <c r="O121" t="s">
        <v>65</v>
      </c>
      <c r="S121" t="s">
        <v>1562</v>
      </c>
      <c r="W121" t="s">
        <v>1210</v>
      </c>
      <c r="X121" t="s">
        <v>1181</v>
      </c>
      <c r="AB121" t="s">
        <v>1181</v>
      </c>
      <c r="AC121" t="s">
        <v>1181</v>
      </c>
      <c r="AD121" t="s">
        <v>1181</v>
      </c>
      <c r="AE121" t="s">
        <v>1563</v>
      </c>
      <c r="AG121" t="s">
        <v>1563</v>
      </c>
      <c r="AH121" t="s">
        <v>1563</v>
      </c>
      <c r="AI121" s="53"/>
      <c r="AJ121" t="s">
        <v>1181</v>
      </c>
      <c r="AK121" t="s">
        <v>1181</v>
      </c>
      <c r="AL121" t="s">
        <v>1564</v>
      </c>
      <c r="AM121" s="53"/>
      <c r="AN121" s="53"/>
    </row>
    <row r="122" spans="1:40" hidden="1" x14ac:dyDescent="0.2">
      <c r="A122" t="s">
        <v>2193</v>
      </c>
      <c r="B122" t="s">
        <v>2194</v>
      </c>
      <c r="D122" t="s">
        <v>2200</v>
      </c>
      <c r="E122" t="s">
        <v>2196</v>
      </c>
      <c r="F122" t="s">
        <v>2201</v>
      </c>
      <c r="G122" t="s">
        <v>1181</v>
      </c>
      <c r="H122" t="s">
        <v>1595</v>
      </c>
      <c r="I122" t="s">
        <v>1874</v>
      </c>
      <c r="J122" t="s">
        <v>2198</v>
      </c>
      <c r="K122" t="s">
        <v>1181</v>
      </c>
      <c r="L122" t="s">
        <v>2199</v>
      </c>
      <c r="M122" t="s">
        <v>1181</v>
      </c>
      <c r="N122" t="s">
        <v>1181</v>
      </c>
      <c r="O122" t="s">
        <v>65</v>
      </c>
      <c r="S122" t="s">
        <v>1562</v>
      </c>
      <c r="W122" t="s">
        <v>1210</v>
      </c>
      <c r="X122" t="s">
        <v>1181</v>
      </c>
      <c r="AB122" t="s">
        <v>1181</v>
      </c>
      <c r="AC122" t="s">
        <v>1181</v>
      </c>
      <c r="AD122" t="s">
        <v>1181</v>
      </c>
      <c r="AE122" t="s">
        <v>1563</v>
      </c>
      <c r="AG122" t="s">
        <v>1563</v>
      </c>
      <c r="AH122" t="s">
        <v>1563</v>
      </c>
      <c r="AI122" s="53"/>
      <c r="AJ122" t="s">
        <v>1181</v>
      </c>
      <c r="AK122" t="s">
        <v>1181</v>
      </c>
      <c r="AL122" t="s">
        <v>1564</v>
      </c>
      <c r="AM122" s="53"/>
      <c r="AN122" s="53"/>
    </row>
    <row r="123" spans="1:40" hidden="1" x14ac:dyDescent="0.2">
      <c r="A123" t="s">
        <v>2193</v>
      </c>
      <c r="B123" t="s">
        <v>2194</v>
      </c>
      <c r="D123" t="s">
        <v>2202</v>
      </c>
      <c r="E123" t="s">
        <v>2196</v>
      </c>
      <c r="F123" t="s">
        <v>2203</v>
      </c>
      <c r="G123" t="s">
        <v>1181</v>
      </c>
      <c r="H123" t="s">
        <v>1595</v>
      </c>
      <c r="I123" t="s">
        <v>1874</v>
      </c>
      <c r="J123" t="s">
        <v>2198</v>
      </c>
      <c r="K123" t="s">
        <v>1181</v>
      </c>
      <c r="L123" t="s">
        <v>2199</v>
      </c>
      <c r="M123" t="s">
        <v>1181</v>
      </c>
      <c r="N123" t="s">
        <v>1181</v>
      </c>
      <c r="O123" t="s">
        <v>65</v>
      </c>
      <c r="S123" t="s">
        <v>1562</v>
      </c>
      <c r="W123" t="s">
        <v>1210</v>
      </c>
      <c r="X123" t="s">
        <v>1181</v>
      </c>
      <c r="AB123" t="s">
        <v>1181</v>
      </c>
      <c r="AC123" t="s">
        <v>1181</v>
      </c>
      <c r="AD123" t="s">
        <v>1181</v>
      </c>
      <c r="AE123" t="s">
        <v>1563</v>
      </c>
      <c r="AG123" t="s">
        <v>1563</v>
      </c>
      <c r="AH123" t="s">
        <v>1563</v>
      </c>
      <c r="AI123" s="53"/>
      <c r="AJ123" t="s">
        <v>1181</v>
      </c>
      <c r="AK123" t="s">
        <v>1181</v>
      </c>
      <c r="AL123" t="s">
        <v>1564</v>
      </c>
      <c r="AM123" s="53"/>
      <c r="AN123" s="53"/>
    </row>
    <row r="124" spans="1:40" hidden="1" x14ac:dyDescent="0.2">
      <c r="A124" t="s">
        <v>2193</v>
      </c>
      <c r="B124" t="s">
        <v>2194</v>
      </c>
      <c r="D124" t="s">
        <v>2204</v>
      </c>
      <c r="E124" t="s">
        <v>2196</v>
      </c>
      <c r="F124" t="s">
        <v>2205</v>
      </c>
      <c r="G124" t="s">
        <v>1181</v>
      </c>
      <c r="H124" t="s">
        <v>1595</v>
      </c>
      <c r="I124" t="s">
        <v>1874</v>
      </c>
      <c r="J124" t="s">
        <v>2198</v>
      </c>
      <c r="K124" t="s">
        <v>1181</v>
      </c>
      <c r="L124" t="s">
        <v>2199</v>
      </c>
      <c r="M124" t="s">
        <v>1181</v>
      </c>
      <c r="N124" t="s">
        <v>1181</v>
      </c>
      <c r="O124" t="s">
        <v>65</v>
      </c>
      <c r="S124" t="s">
        <v>1562</v>
      </c>
      <c r="W124" t="s">
        <v>1210</v>
      </c>
      <c r="X124" t="s">
        <v>1181</v>
      </c>
      <c r="AB124" t="s">
        <v>1181</v>
      </c>
      <c r="AC124" t="s">
        <v>1181</v>
      </c>
      <c r="AD124" t="s">
        <v>1181</v>
      </c>
      <c r="AE124" t="s">
        <v>1563</v>
      </c>
      <c r="AG124" t="s">
        <v>1563</v>
      </c>
      <c r="AH124" t="s">
        <v>1563</v>
      </c>
      <c r="AI124" s="53"/>
      <c r="AJ124" t="s">
        <v>1181</v>
      </c>
      <c r="AK124" t="s">
        <v>1181</v>
      </c>
      <c r="AL124" t="s">
        <v>1564</v>
      </c>
      <c r="AM124" s="53"/>
      <c r="AN124" s="53"/>
    </row>
    <row r="125" spans="1:40" hidden="1" x14ac:dyDescent="0.2">
      <c r="A125" t="s">
        <v>2193</v>
      </c>
      <c r="B125" t="s">
        <v>2194</v>
      </c>
      <c r="D125" t="s">
        <v>2206</v>
      </c>
      <c r="E125" t="s">
        <v>2207</v>
      </c>
      <c r="F125" t="s">
        <v>2208</v>
      </c>
      <c r="G125" t="s">
        <v>1181</v>
      </c>
      <c r="H125" t="s">
        <v>1595</v>
      </c>
      <c r="I125" t="s">
        <v>1874</v>
      </c>
      <c r="J125" t="s">
        <v>2198</v>
      </c>
      <c r="K125" t="s">
        <v>1181</v>
      </c>
      <c r="L125" t="s">
        <v>2199</v>
      </c>
      <c r="M125" t="s">
        <v>1181</v>
      </c>
      <c r="N125" t="s">
        <v>1181</v>
      </c>
      <c r="O125" t="s">
        <v>65</v>
      </c>
      <c r="S125" t="s">
        <v>1562</v>
      </c>
      <c r="W125" t="s">
        <v>1210</v>
      </c>
      <c r="X125" t="s">
        <v>1181</v>
      </c>
      <c r="AB125" t="s">
        <v>1181</v>
      </c>
      <c r="AC125" t="s">
        <v>1181</v>
      </c>
      <c r="AD125" t="s">
        <v>1181</v>
      </c>
      <c r="AE125" t="s">
        <v>1563</v>
      </c>
      <c r="AG125" t="s">
        <v>1563</v>
      </c>
      <c r="AH125" t="s">
        <v>1563</v>
      </c>
      <c r="AI125" s="53"/>
      <c r="AJ125" t="s">
        <v>1181</v>
      </c>
      <c r="AK125" t="s">
        <v>1181</v>
      </c>
      <c r="AL125" t="s">
        <v>1564</v>
      </c>
      <c r="AM125" s="53"/>
      <c r="AN125" s="53"/>
    </row>
    <row r="126" spans="1:40" hidden="1" x14ac:dyDescent="0.2">
      <c r="A126" t="s">
        <v>2209</v>
      </c>
      <c r="B126" t="s">
        <v>2210</v>
      </c>
      <c r="D126" t="s">
        <v>2211</v>
      </c>
      <c r="E126" t="s">
        <v>2212</v>
      </c>
      <c r="F126" t="s">
        <v>2213</v>
      </c>
      <c r="G126" t="s">
        <v>1181</v>
      </c>
      <c r="H126" t="s">
        <v>1569</v>
      </c>
      <c r="I126" t="s">
        <v>1174</v>
      </c>
      <c r="J126" t="s">
        <v>1181</v>
      </c>
      <c r="K126" t="s">
        <v>1181</v>
      </c>
      <c r="L126" t="s">
        <v>2214</v>
      </c>
      <c r="M126" t="s">
        <v>1181</v>
      </c>
      <c r="N126" t="s">
        <v>1181</v>
      </c>
      <c r="O126" t="s">
        <v>65</v>
      </c>
      <c r="W126" t="s">
        <v>1210</v>
      </c>
      <c r="X126" t="s">
        <v>1181</v>
      </c>
      <c r="AB126" t="s">
        <v>1181</v>
      </c>
      <c r="AC126" t="s">
        <v>1181</v>
      </c>
      <c r="AD126" t="s">
        <v>1181</v>
      </c>
      <c r="AE126" t="s">
        <v>1563</v>
      </c>
      <c r="AG126" t="s">
        <v>1563</v>
      </c>
      <c r="AH126" t="s">
        <v>1563</v>
      </c>
      <c r="AI126" s="53"/>
      <c r="AJ126" t="s">
        <v>1181</v>
      </c>
      <c r="AK126" t="s">
        <v>1181</v>
      </c>
      <c r="AL126" t="s">
        <v>1564</v>
      </c>
      <c r="AM126" s="53"/>
      <c r="AN126" s="53"/>
    </row>
    <row r="127" spans="1:40" hidden="1" x14ac:dyDescent="0.2">
      <c r="A127" t="s">
        <v>1253</v>
      </c>
      <c r="B127" t="s">
        <v>2215</v>
      </c>
      <c r="D127" t="s">
        <v>154</v>
      </c>
      <c r="E127" t="s">
        <v>187</v>
      </c>
      <c r="F127" t="s">
        <v>2216</v>
      </c>
      <c r="G127" t="s">
        <v>1181</v>
      </c>
      <c r="H127" t="s">
        <v>1569</v>
      </c>
      <c r="I127" t="s">
        <v>1174</v>
      </c>
      <c r="J127" t="s">
        <v>2217</v>
      </c>
      <c r="K127" t="s">
        <v>1181</v>
      </c>
      <c r="L127" t="s">
        <v>2218</v>
      </c>
      <c r="M127" t="s">
        <v>1181</v>
      </c>
      <c r="N127" t="s">
        <v>1181</v>
      </c>
      <c r="O127" t="s">
        <v>65</v>
      </c>
      <c r="Q127" t="s">
        <v>1325</v>
      </c>
      <c r="S127" t="s">
        <v>1667</v>
      </c>
      <c r="T127" t="s">
        <v>1637</v>
      </c>
      <c r="U127" t="s">
        <v>1638</v>
      </c>
      <c r="V127" t="s">
        <v>1573</v>
      </c>
      <c r="W127" t="s">
        <v>1210</v>
      </c>
      <c r="X127" t="s">
        <v>1181</v>
      </c>
      <c r="Y127" t="s">
        <v>1574</v>
      </c>
      <c r="Z127" t="s">
        <v>1253</v>
      </c>
      <c r="AB127" t="s">
        <v>1181</v>
      </c>
      <c r="AC127" t="s">
        <v>2219</v>
      </c>
      <c r="AD127" t="s">
        <v>1181</v>
      </c>
      <c r="AE127" t="s">
        <v>1563</v>
      </c>
      <c r="AG127" t="s">
        <v>1563</v>
      </c>
      <c r="AH127" t="s">
        <v>1563</v>
      </c>
      <c r="AI127" s="53"/>
      <c r="AJ127" t="s">
        <v>1181</v>
      </c>
      <c r="AK127" t="s">
        <v>1181</v>
      </c>
      <c r="AL127" t="s">
        <v>1564</v>
      </c>
      <c r="AM127" s="53"/>
      <c r="AN127" s="53"/>
    </row>
    <row r="128" spans="1:40" hidden="1" x14ac:dyDescent="0.2">
      <c r="A128" t="s">
        <v>2220</v>
      </c>
      <c r="B128" t="s">
        <v>2221</v>
      </c>
      <c r="D128" t="s">
        <v>2222</v>
      </c>
      <c r="E128" t="s">
        <v>2223</v>
      </c>
      <c r="F128" t="s">
        <v>2224</v>
      </c>
      <c r="G128" t="s">
        <v>2225</v>
      </c>
      <c r="H128" t="s">
        <v>2226</v>
      </c>
      <c r="I128" t="s">
        <v>2227</v>
      </c>
      <c r="J128" t="s">
        <v>2228</v>
      </c>
      <c r="K128" t="s">
        <v>1181</v>
      </c>
      <c r="L128" t="s">
        <v>2229</v>
      </c>
      <c r="M128" t="s">
        <v>1181</v>
      </c>
      <c r="N128" t="s">
        <v>1181</v>
      </c>
      <c r="O128" t="s">
        <v>65</v>
      </c>
      <c r="P128" t="s">
        <v>1220</v>
      </c>
      <c r="Q128" t="s">
        <v>1220</v>
      </c>
      <c r="S128" t="s">
        <v>1220</v>
      </c>
      <c r="W128" t="s">
        <v>1210</v>
      </c>
      <c r="X128" t="s">
        <v>1181</v>
      </c>
      <c r="AB128" t="s">
        <v>1181</v>
      </c>
      <c r="AC128" t="s">
        <v>1181</v>
      </c>
      <c r="AD128" t="s">
        <v>1181</v>
      </c>
      <c r="AE128" t="s">
        <v>1563</v>
      </c>
      <c r="AG128" t="s">
        <v>1563</v>
      </c>
      <c r="AH128" t="s">
        <v>1563</v>
      </c>
      <c r="AI128" s="53"/>
      <c r="AJ128" t="s">
        <v>1181</v>
      </c>
      <c r="AK128" t="s">
        <v>1181</v>
      </c>
      <c r="AL128" t="s">
        <v>1564</v>
      </c>
      <c r="AM128" s="53"/>
      <c r="AN128" s="53"/>
    </row>
    <row r="129" spans="1:40" hidden="1" x14ac:dyDescent="0.2">
      <c r="A129" t="s">
        <v>2230</v>
      </c>
      <c r="B129" t="s">
        <v>156</v>
      </c>
      <c r="D129" t="s">
        <v>157</v>
      </c>
      <c r="E129" t="s">
        <v>2231</v>
      </c>
      <c r="F129" t="s">
        <v>2232</v>
      </c>
      <c r="G129" t="s">
        <v>1181</v>
      </c>
      <c r="H129" t="s">
        <v>1789</v>
      </c>
      <c r="I129" t="s">
        <v>1790</v>
      </c>
      <c r="J129" t="s">
        <v>1181</v>
      </c>
      <c r="K129" t="s">
        <v>1181</v>
      </c>
      <c r="L129" t="s">
        <v>1181</v>
      </c>
      <c r="M129" t="s">
        <v>1181</v>
      </c>
      <c r="N129" t="s">
        <v>2233</v>
      </c>
      <c r="O129" t="s">
        <v>65</v>
      </c>
      <c r="P129" t="s">
        <v>1176</v>
      </c>
      <c r="Q129" t="s">
        <v>1176</v>
      </c>
      <c r="T129" t="s">
        <v>1659</v>
      </c>
      <c r="U129" t="s">
        <v>1660</v>
      </c>
      <c r="V129" t="s">
        <v>1607</v>
      </c>
      <c r="W129" t="s">
        <v>1210</v>
      </c>
      <c r="X129" t="s">
        <v>2234</v>
      </c>
      <c r="Y129" t="s">
        <v>1574</v>
      </c>
      <c r="Z129" t="s">
        <v>2230</v>
      </c>
      <c r="AB129" t="s">
        <v>1181</v>
      </c>
      <c r="AC129" t="s">
        <v>2235</v>
      </c>
      <c r="AD129" t="s">
        <v>2236</v>
      </c>
      <c r="AE129" t="s">
        <v>1563</v>
      </c>
      <c r="AF129">
        <v>1</v>
      </c>
      <c r="AG129" t="s">
        <v>1563</v>
      </c>
      <c r="AH129" t="s">
        <v>1563</v>
      </c>
      <c r="AI129" s="53"/>
      <c r="AJ129" t="s">
        <v>1181</v>
      </c>
      <c r="AK129" t="s">
        <v>1181</v>
      </c>
      <c r="AL129" t="s">
        <v>1564</v>
      </c>
      <c r="AM129" s="53"/>
      <c r="AN129" s="53"/>
    </row>
    <row r="130" spans="1:40" hidden="1" x14ac:dyDescent="0.2">
      <c r="A130" t="s">
        <v>1268</v>
      </c>
      <c r="B130" t="s">
        <v>1269</v>
      </c>
      <c r="D130" t="s">
        <v>1270</v>
      </c>
      <c r="E130" t="s">
        <v>1271</v>
      </c>
      <c r="F130" t="s">
        <v>2237</v>
      </c>
      <c r="G130" t="s">
        <v>1181</v>
      </c>
      <c r="H130" t="s">
        <v>1569</v>
      </c>
      <c r="I130" t="s">
        <v>1174</v>
      </c>
      <c r="J130" t="s">
        <v>1181</v>
      </c>
      <c r="K130" t="s">
        <v>1181</v>
      </c>
      <c r="L130" t="s">
        <v>2238</v>
      </c>
      <c r="M130" t="s">
        <v>1181</v>
      </c>
      <c r="N130" t="s">
        <v>2233</v>
      </c>
      <c r="O130" t="s">
        <v>65</v>
      </c>
      <c r="P130" t="s">
        <v>1176</v>
      </c>
      <c r="Q130" t="s">
        <v>1176</v>
      </c>
      <c r="S130" t="s">
        <v>1667</v>
      </c>
      <c r="T130" t="s">
        <v>1659</v>
      </c>
      <c r="U130" t="s">
        <v>1660</v>
      </c>
      <c r="V130" t="s">
        <v>1607</v>
      </c>
      <c r="W130" t="s">
        <v>1210</v>
      </c>
      <c r="X130" t="s">
        <v>1181</v>
      </c>
      <c r="Y130" t="s">
        <v>1574</v>
      </c>
      <c r="Z130" t="s">
        <v>1268</v>
      </c>
      <c r="AB130" t="s">
        <v>1181</v>
      </c>
      <c r="AC130" t="s">
        <v>2239</v>
      </c>
      <c r="AD130" t="s">
        <v>1756</v>
      </c>
      <c r="AE130" t="s">
        <v>1563</v>
      </c>
      <c r="AF130">
        <v>1</v>
      </c>
      <c r="AG130" t="s">
        <v>1563</v>
      </c>
      <c r="AH130" t="s">
        <v>1563</v>
      </c>
      <c r="AI130" s="53"/>
      <c r="AJ130" t="s">
        <v>1181</v>
      </c>
      <c r="AK130" t="s">
        <v>1181</v>
      </c>
      <c r="AL130" t="s">
        <v>1564</v>
      </c>
      <c r="AM130" s="53"/>
      <c r="AN130" s="53"/>
    </row>
    <row r="131" spans="1:40" hidden="1" x14ac:dyDescent="0.2">
      <c r="A131" t="s">
        <v>1268</v>
      </c>
      <c r="B131" t="s">
        <v>1269</v>
      </c>
      <c r="D131" t="s">
        <v>2240</v>
      </c>
      <c r="E131" t="s">
        <v>2241</v>
      </c>
      <c r="F131" t="s">
        <v>2242</v>
      </c>
      <c r="G131" t="s">
        <v>1181</v>
      </c>
      <c r="H131" t="s">
        <v>1569</v>
      </c>
      <c r="I131" t="s">
        <v>1174</v>
      </c>
      <c r="J131" t="s">
        <v>1181</v>
      </c>
      <c r="K131" t="s">
        <v>1181</v>
      </c>
      <c r="L131" t="s">
        <v>2238</v>
      </c>
      <c r="M131" t="s">
        <v>1181</v>
      </c>
      <c r="N131" t="s">
        <v>1931</v>
      </c>
      <c r="O131" t="s">
        <v>65</v>
      </c>
      <c r="S131" t="s">
        <v>1667</v>
      </c>
      <c r="T131" t="s">
        <v>1659</v>
      </c>
      <c r="U131" t="s">
        <v>1660</v>
      </c>
      <c r="V131" t="s">
        <v>1573</v>
      </c>
      <c r="W131" t="s">
        <v>1210</v>
      </c>
      <c r="X131" t="s">
        <v>1181</v>
      </c>
      <c r="Y131" t="s">
        <v>1574</v>
      </c>
      <c r="Z131" t="s">
        <v>2243</v>
      </c>
      <c r="AB131" t="s">
        <v>1181</v>
      </c>
      <c r="AC131" t="s">
        <v>2244</v>
      </c>
      <c r="AD131" t="s">
        <v>1181</v>
      </c>
      <c r="AE131" t="s">
        <v>1563</v>
      </c>
      <c r="AF131">
        <v>1</v>
      </c>
      <c r="AG131" t="s">
        <v>1563</v>
      </c>
      <c r="AH131" t="s">
        <v>1563</v>
      </c>
      <c r="AI131" s="53"/>
      <c r="AJ131" t="s">
        <v>1181</v>
      </c>
      <c r="AK131" t="s">
        <v>1181</v>
      </c>
      <c r="AL131" t="s">
        <v>1564</v>
      </c>
      <c r="AM131" s="53"/>
      <c r="AN131" s="53"/>
    </row>
    <row r="132" spans="1:40" hidden="1" x14ac:dyDescent="0.2">
      <c r="A132" t="s">
        <v>2245</v>
      </c>
      <c r="B132" t="s">
        <v>2246</v>
      </c>
      <c r="C132" t="s">
        <v>2247</v>
      </c>
      <c r="D132" t="s">
        <v>2248</v>
      </c>
      <c r="E132" t="s">
        <v>2249</v>
      </c>
      <c r="F132" t="s">
        <v>2250</v>
      </c>
      <c r="G132" t="s">
        <v>1181</v>
      </c>
      <c r="H132" t="s">
        <v>2251</v>
      </c>
      <c r="I132" t="s">
        <v>2252</v>
      </c>
      <c r="J132" t="s">
        <v>1181</v>
      </c>
      <c r="K132" t="s">
        <v>1181</v>
      </c>
      <c r="L132" t="s">
        <v>1181</v>
      </c>
      <c r="M132" t="s">
        <v>1181</v>
      </c>
      <c r="N132" t="s">
        <v>1181</v>
      </c>
      <c r="O132" t="s">
        <v>65</v>
      </c>
      <c r="P132" t="s">
        <v>1220</v>
      </c>
      <c r="Q132" t="s">
        <v>1625</v>
      </c>
      <c r="T132" t="s">
        <v>1615</v>
      </c>
      <c r="U132" t="s">
        <v>1626</v>
      </c>
      <c r="V132" t="s">
        <v>1573</v>
      </c>
      <c r="W132" t="s">
        <v>1210</v>
      </c>
      <c r="X132" t="s">
        <v>1181</v>
      </c>
      <c r="Y132" t="s">
        <v>1574</v>
      </c>
      <c r="Z132" t="s">
        <v>2253</v>
      </c>
      <c r="AB132" t="s">
        <v>1181</v>
      </c>
      <c r="AC132" t="s">
        <v>2254</v>
      </c>
      <c r="AD132" t="s">
        <v>1181</v>
      </c>
      <c r="AE132" t="s">
        <v>1563</v>
      </c>
      <c r="AG132" t="s">
        <v>1563</v>
      </c>
      <c r="AH132" t="s">
        <v>1563</v>
      </c>
      <c r="AI132" s="53"/>
      <c r="AJ132" t="s">
        <v>1181</v>
      </c>
      <c r="AK132" t="s">
        <v>1181</v>
      </c>
      <c r="AL132" t="s">
        <v>1564</v>
      </c>
      <c r="AM132" s="53"/>
      <c r="AN132" s="53"/>
    </row>
    <row r="133" spans="1:40" hidden="1" x14ac:dyDescent="0.2">
      <c r="A133" t="s">
        <v>2255</v>
      </c>
      <c r="B133" t="s">
        <v>2256</v>
      </c>
      <c r="D133" t="s">
        <v>160</v>
      </c>
      <c r="E133" t="s">
        <v>2257</v>
      </c>
      <c r="F133" t="s">
        <v>2216</v>
      </c>
      <c r="G133" t="s">
        <v>1181</v>
      </c>
      <c r="H133" t="s">
        <v>1569</v>
      </c>
      <c r="I133" t="s">
        <v>1174</v>
      </c>
      <c r="J133" t="s">
        <v>1181</v>
      </c>
      <c r="K133" t="s">
        <v>1181</v>
      </c>
      <c r="L133" t="s">
        <v>2218</v>
      </c>
      <c r="M133" t="s">
        <v>1181</v>
      </c>
      <c r="N133" t="s">
        <v>1978</v>
      </c>
      <c r="O133" t="s">
        <v>65</v>
      </c>
      <c r="P133" t="s">
        <v>1220</v>
      </c>
      <c r="Q133" t="s">
        <v>1325</v>
      </c>
      <c r="T133" t="s">
        <v>1637</v>
      </c>
      <c r="U133" t="s">
        <v>1638</v>
      </c>
      <c r="V133" t="s">
        <v>1803</v>
      </c>
      <c r="W133" t="s">
        <v>1210</v>
      </c>
      <c r="X133" t="s">
        <v>1181</v>
      </c>
      <c r="Y133" t="s">
        <v>1574</v>
      </c>
      <c r="Z133" t="s">
        <v>2255</v>
      </c>
      <c r="AB133" t="s">
        <v>1181</v>
      </c>
      <c r="AC133" t="s">
        <v>1575</v>
      </c>
      <c r="AD133" t="s">
        <v>1576</v>
      </c>
      <c r="AE133" t="s">
        <v>1563</v>
      </c>
      <c r="AF133">
        <v>1</v>
      </c>
      <c r="AG133" t="s">
        <v>1564</v>
      </c>
      <c r="AH133" t="s">
        <v>1563</v>
      </c>
      <c r="AI133" s="53"/>
      <c r="AJ133" t="s">
        <v>1181</v>
      </c>
      <c r="AK133" t="s">
        <v>1181</v>
      </c>
      <c r="AL133" t="s">
        <v>1564</v>
      </c>
      <c r="AM133" s="53"/>
      <c r="AN133" s="53"/>
    </row>
    <row r="134" spans="1:40" hidden="1" x14ac:dyDescent="0.2">
      <c r="A134" t="s">
        <v>2258</v>
      </c>
      <c r="B134" t="s">
        <v>2259</v>
      </c>
      <c r="D134" t="s">
        <v>2260</v>
      </c>
      <c r="E134" t="s">
        <v>2261</v>
      </c>
      <c r="F134" t="s">
        <v>2262</v>
      </c>
      <c r="G134" t="s">
        <v>1181</v>
      </c>
      <c r="H134" t="s">
        <v>1569</v>
      </c>
      <c r="I134" t="s">
        <v>1174</v>
      </c>
      <c r="J134" t="s">
        <v>1181</v>
      </c>
      <c r="K134" t="s">
        <v>1181</v>
      </c>
      <c r="L134" t="s">
        <v>2263</v>
      </c>
      <c r="M134" t="s">
        <v>1181</v>
      </c>
      <c r="N134" t="s">
        <v>2264</v>
      </c>
      <c r="O134" t="s">
        <v>65</v>
      </c>
      <c r="P134" t="s">
        <v>1220</v>
      </c>
      <c r="Q134" t="s">
        <v>1325</v>
      </c>
      <c r="T134" t="s">
        <v>1753</v>
      </c>
      <c r="U134" t="s">
        <v>1754</v>
      </c>
      <c r="V134" t="s">
        <v>1573</v>
      </c>
      <c r="W134" t="s">
        <v>1210</v>
      </c>
      <c r="X134" t="s">
        <v>1181</v>
      </c>
      <c r="Y134" t="s">
        <v>1574</v>
      </c>
      <c r="Z134" t="s">
        <v>2258</v>
      </c>
      <c r="AB134" t="s">
        <v>1181</v>
      </c>
      <c r="AC134" t="s">
        <v>1608</v>
      </c>
      <c r="AD134" t="s">
        <v>1181</v>
      </c>
      <c r="AE134" t="s">
        <v>1563</v>
      </c>
      <c r="AF134">
        <v>1</v>
      </c>
      <c r="AG134" t="s">
        <v>1563</v>
      </c>
      <c r="AH134" t="s">
        <v>1563</v>
      </c>
      <c r="AI134" s="53"/>
      <c r="AJ134" t="s">
        <v>1181</v>
      </c>
      <c r="AK134" t="s">
        <v>1181</v>
      </c>
      <c r="AL134" t="s">
        <v>1564</v>
      </c>
      <c r="AM134" s="53"/>
      <c r="AN134" s="53"/>
    </row>
    <row r="135" spans="1:40" hidden="1" x14ac:dyDescent="0.2">
      <c r="A135" t="s">
        <v>189</v>
      </c>
      <c r="B135" t="s">
        <v>325</v>
      </c>
      <c r="D135" t="s">
        <v>189</v>
      </c>
      <c r="E135" t="s">
        <v>1353</v>
      </c>
      <c r="F135" t="s">
        <v>2265</v>
      </c>
      <c r="G135" t="s">
        <v>1181</v>
      </c>
      <c r="H135" t="s">
        <v>1595</v>
      </c>
      <c r="I135" t="s">
        <v>1249</v>
      </c>
      <c r="J135" t="s">
        <v>1181</v>
      </c>
      <c r="K135" t="s">
        <v>1181</v>
      </c>
      <c r="L135" t="s">
        <v>2266</v>
      </c>
      <c r="M135" t="s">
        <v>1181</v>
      </c>
      <c r="N135" t="s">
        <v>1697</v>
      </c>
      <c r="O135" t="s">
        <v>65</v>
      </c>
      <c r="P135" t="s">
        <v>1180</v>
      </c>
      <c r="Q135" t="s">
        <v>2267</v>
      </c>
      <c r="R135" t="s">
        <v>2267</v>
      </c>
      <c r="S135" t="s">
        <v>1667</v>
      </c>
      <c r="T135" t="s">
        <v>1605</v>
      </c>
      <c r="U135" t="s">
        <v>1606</v>
      </c>
      <c r="V135" t="s">
        <v>1685</v>
      </c>
      <c r="W135" t="s">
        <v>1210</v>
      </c>
      <c r="X135" t="s">
        <v>1181</v>
      </c>
      <c r="Y135" t="s">
        <v>1574</v>
      </c>
      <c r="Z135" t="s">
        <v>189</v>
      </c>
      <c r="AB135" t="s">
        <v>1181</v>
      </c>
      <c r="AC135" t="s">
        <v>2268</v>
      </c>
      <c r="AD135" t="s">
        <v>1181</v>
      </c>
      <c r="AE135" t="s">
        <v>1563</v>
      </c>
      <c r="AF135">
        <v>1</v>
      </c>
      <c r="AG135" t="s">
        <v>1563</v>
      </c>
      <c r="AH135" t="s">
        <v>1563</v>
      </c>
      <c r="AI135" s="53"/>
      <c r="AJ135" t="s">
        <v>1181</v>
      </c>
      <c r="AK135" t="s">
        <v>1181</v>
      </c>
      <c r="AL135" t="s">
        <v>1564</v>
      </c>
      <c r="AM135" s="53"/>
      <c r="AN135" s="53"/>
    </row>
    <row r="136" spans="1:40" hidden="1" x14ac:dyDescent="0.2">
      <c r="A136" t="s">
        <v>189</v>
      </c>
      <c r="B136" t="s">
        <v>325</v>
      </c>
      <c r="D136" t="s">
        <v>2269</v>
      </c>
      <c r="E136" t="s">
        <v>2270</v>
      </c>
      <c r="F136" t="s">
        <v>2271</v>
      </c>
      <c r="G136" t="s">
        <v>1181</v>
      </c>
      <c r="H136" t="s">
        <v>1595</v>
      </c>
      <c r="I136" t="s">
        <v>1249</v>
      </c>
      <c r="J136" t="s">
        <v>1181</v>
      </c>
      <c r="K136" t="s">
        <v>1181</v>
      </c>
      <c r="L136" t="s">
        <v>2266</v>
      </c>
      <c r="M136" t="s">
        <v>1181</v>
      </c>
      <c r="N136" t="s">
        <v>1904</v>
      </c>
      <c r="O136" t="s">
        <v>65</v>
      </c>
      <c r="P136" t="s">
        <v>1176</v>
      </c>
      <c r="Q136" t="s">
        <v>1176</v>
      </c>
      <c r="S136" t="s">
        <v>1667</v>
      </c>
      <c r="T136" t="s">
        <v>1615</v>
      </c>
      <c r="U136" t="s">
        <v>1626</v>
      </c>
      <c r="V136" t="s">
        <v>1573</v>
      </c>
      <c r="W136" t="s">
        <v>1210</v>
      </c>
      <c r="X136" t="s">
        <v>1181</v>
      </c>
      <c r="Y136" t="s">
        <v>1574</v>
      </c>
      <c r="Z136" t="s">
        <v>189</v>
      </c>
      <c r="AB136" t="s">
        <v>1181</v>
      </c>
      <c r="AC136" t="s">
        <v>1617</v>
      </c>
      <c r="AD136" t="s">
        <v>1576</v>
      </c>
      <c r="AE136" t="s">
        <v>1563</v>
      </c>
      <c r="AF136">
        <v>1</v>
      </c>
      <c r="AG136" t="s">
        <v>1563</v>
      </c>
      <c r="AH136" t="s">
        <v>1563</v>
      </c>
      <c r="AI136" s="53"/>
      <c r="AJ136" t="s">
        <v>1181</v>
      </c>
      <c r="AK136" t="s">
        <v>1181</v>
      </c>
      <c r="AL136" t="s">
        <v>1564</v>
      </c>
      <c r="AM136" s="53"/>
      <c r="AN136" s="53"/>
    </row>
    <row r="137" spans="1:40" hidden="1" x14ac:dyDescent="0.2">
      <c r="A137" t="s">
        <v>2272</v>
      </c>
      <c r="B137" t="s">
        <v>2273</v>
      </c>
      <c r="D137" t="s">
        <v>163</v>
      </c>
      <c r="E137" t="s">
        <v>2274</v>
      </c>
      <c r="F137" t="s">
        <v>2275</v>
      </c>
      <c r="G137" t="s">
        <v>1181</v>
      </c>
      <c r="H137" t="s">
        <v>1569</v>
      </c>
      <c r="I137" t="s">
        <v>1174</v>
      </c>
      <c r="J137" t="s">
        <v>1181</v>
      </c>
      <c r="K137" t="s">
        <v>1181</v>
      </c>
      <c r="L137" t="s">
        <v>2276</v>
      </c>
      <c r="M137" t="s">
        <v>1181</v>
      </c>
      <c r="N137" t="s">
        <v>2277</v>
      </c>
      <c r="O137" t="s">
        <v>65</v>
      </c>
      <c r="P137" t="s">
        <v>1176</v>
      </c>
      <c r="Q137" t="s">
        <v>1325</v>
      </c>
      <c r="T137" t="s">
        <v>2278</v>
      </c>
      <c r="U137" t="s">
        <v>2279</v>
      </c>
      <c r="V137" t="s">
        <v>1573</v>
      </c>
      <c r="W137" t="s">
        <v>1210</v>
      </c>
      <c r="X137" t="s">
        <v>1181</v>
      </c>
      <c r="Y137" t="s">
        <v>1574</v>
      </c>
      <c r="Z137" t="s">
        <v>2272</v>
      </c>
      <c r="AB137" t="s">
        <v>1181</v>
      </c>
      <c r="AC137" t="s">
        <v>1588</v>
      </c>
      <c r="AD137" t="s">
        <v>1576</v>
      </c>
      <c r="AE137" t="s">
        <v>1563</v>
      </c>
      <c r="AF137">
        <v>1</v>
      </c>
      <c r="AG137" t="s">
        <v>1563</v>
      </c>
      <c r="AH137" t="s">
        <v>1563</v>
      </c>
      <c r="AI137" s="53"/>
      <c r="AJ137" t="s">
        <v>1181</v>
      </c>
      <c r="AK137" t="s">
        <v>1181</v>
      </c>
      <c r="AL137" t="s">
        <v>1564</v>
      </c>
      <c r="AM137" s="53"/>
      <c r="AN137" s="53"/>
    </row>
    <row r="138" spans="1:40" hidden="1" x14ac:dyDescent="0.2">
      <c r="A138" t="s">
        <v>2280</v>
      </c>
      <c r="B138" t="s">
        <v>2281</v>
      </c>
      <c r="D138" t="s">
        <v>207</v>
      </c>
      <c r="E138" t="s">
        <v>2282</v>
      </c>
      <c r="F138" t="s">
        <v>2283</v>
      </c>
      <c r="G138" t="s">
        <v>1181</v>
      </c>
      <c r="H138" t="s">
        <v>1595</v>
      </c>
      <c r="I138" t="s">
        <v>1249</v>
      </c>
      <c r="J138" t="s">
        <v>2284</v>
      </c>
      <c r="K138" t="s">
        <v>1181</v>
      </c>
      <c r="L138" t="s">
        <v>2285</v>
      </c>
      <c r="M138" t="s">
        <v>1181</v>
      </c>
      <c r="N138" t="s">
        <v>2286</v>
      </c>
      <c r="O138" t="s">
        <v>65</v>
      </c>
      <c r="P138" t="s">
        <v>1176</v>
      </c>
      <c r="Q138" t="s">
        <v>1176</v>
      </c>
      <c r="S138" t="s">
        <v>1667</v>
      </c>
      <c r="T138" t="s">
        <v>1753</v>
      </c>
      <c r="U138" t="s">
        <v>1754</v>
      </c>
      <c r="V138" t="s">
        <v>1803</v>
      </c>
      <c r="W138" t="s">
        <v>1210</v>
      </c>
      <c r="X138" t="s">
        <v>1181</v>
      </c>
      <c r="Y138" t="s">
        <v>1574</v>
      </c>
      <c r="Z138" t="s">
        <v>2280</v>
      </c>
      <c r="AB138" t="s">
        <v>1181</v>
      </c>
      <c r="AC138" t="s">
        <v>2287</v>
      </c>
      <c r="AD138" t="s">
        <v>2236</v>
      </c>
      <c r="AE138" t="s">
        <v>1563</v>
      </c>
      <c r="AF138">
        <v>1</v>
      </c>
      <c r="AG138" t="s">
        <v>1563</v>
      </c>
      <c r="AH138" t="s">
        <v>1563</v>
      </c>
      <c r="AI138" s="53"/>
      <c r="AJ138" t="s">
        <v>1181</v>
      </c>
      <c r="AK138" t="s">
        <v>1181</v>
      </c>
      <c r="AL138" t="s">
        <v>1564</v>
      </c>
      <c r="AM138" s="53"/>
      <c r="AN138" s="53"/>
    </row>
    <row r="139" spans="1:40" hidden="1" x14ac:dyDescent="0.2">
      <c r="A139" t="s">
        <v>1310</v>
      </c>
      <c r="B139" t="s">
        <v>1313</v>
      </c>
      <c r="D139" t="s">
        <v>1312</v>
      </c>
      <c r="E139" t="s">
        <v>1313</v>
      </c>
      <c r="F139" t="s">
        <v>2288</v>
      </c>
      <c r="G139" t="s">
        <v>1181</v>
      </c>
      <c r="H139" t="s">
        <v>1737</v>
      </c>
      <c r="I139" t="s">
        <v>1188</v>
      </c>
      <c r="J139" t="s">
        <v>2289</v>
      </c>
      <c r="K139" t="s">
        <v>1181</v>
      </c>
      <c r="L139" t="s">
        <v>2290</v>
      </c>
      <c r="M139" t="s">
        <v>1181</v>
      </c>
      <c r="N139" t="s">
        <v>1181</v>
      </c>
      <c r="O139" t="s">
        <v>65</v>
      </c>
      <c r="P139" t="s">
        <v>1176</v>
      </c>
      <c r="Q139" t="s">
        <v>1176</v>
      </c>
      <c r="S139" t="s">
        <v>1562</v>
      </c>
      <c r="T139" t="s">
        <v>1605</v>
      </c>
      <c r="U139" t="s">
        <v>1606</v>
      </c>
      <c r="V139" t="s">
        <v>1702</v>
      </c>
      <c r="W139" t="s">
        <v>1210</v>
      </c>
      <c r="X139" t="s">
        <v>1181</v>
      </c>
      <c r="Y139" t="s">
        <v>1574</v>
      </c>
      <c r="Z139" t="s">
        <v>1310</v>
      </c>
      <c r="AB139" t="s">
        <v>1181</v>
      </c>
      <c r="AC139" t="s">
        <v>1588</v>
      </c>
      <c r="AD139" t="s">
        <v>1973</v>
      </c>
      <c r="AE139" t="s">
        <v>1563</v>
      </c>
      <c r="AG139" t="s">
        <v>1563</v>
      </c>
      <c r="AH139" t="s">
        <v>1563</v>
      </c>
      <c r="AI139" s="53"/>
      <c r="AJ139" t="s">
        <v>1181</v>
      </c>
      <c r="AK139" t="s">
        <v>1181</v>
      </c>
      <c r="AL139" t="s">
        <v>1564</v>
      </c>
      <c r="AM139" s="53"/>
      <c r="AN139" s="53"/>
    </row>
    <row r="140" spans="1:40" hidden="1" x14ac:dyDescent="0.2">
      <c r="A140" t="s">
        <v>1421</v>
      </c>
      <c r="B140" t="s">
        <v>657</v>
      </c>
      <c r="D140" t="s">
        <v>2291</v>
      </c>
      <c r="E140" t="s">
        <v>2292</v>
      </c>
      <c r="F140" t="s">
        <v>2293</v>
      </c>
      <c r="G140" t="s">
        <v>1181</v>
      </c>
      <c r="H140" t="s">
        <v>1569</v>
      </c>
      <c r="I140" t="s">
        <v>1174</v>
      </c>
      <c r="J140" t="s">
        <v>1181</v>
      </c>
      <c r="K140" t="s">
        <v>1181</v>
      </c>
      <c r="L140" t="s">
        <v>2294</v>
      </c>
      <c r="M140" t="s">
        <v>1181</v>
      </c>
      <c r="N140" t="s">
        <v>1181</v>
      </c>
      <c r="O140" t="s">
        <v>65</v>
      </c>
      <c r="W140" t="s">
        <v>1210</v>
      </c>
      <c r="X140" t="s">
        <v>1181</v>
      </c>
      <c r="AB140" t="s">
        <v>1181</v>
      </c>
      <c r="AC140" t="s">
        <v>1181</v>
      </c>
      <c r="AD140" t="s">
        <v>1181</v>
      </c>
      <c r="AE140" t="s">
        <v>1563</v>
      </c>
      <c r="AG140" t="s">
        <v>1563</v>
      </c>
      <c r="AH140" t="s">
        <v>1563</v>
      </c>
      <c r="AI140" s="53"/>
      <c r="AJ140" t="s">
        <v>1181</v>
      </c>
      <c r="AK140" t="s">
        <v>1181</v>
      </c>
      <c r="AL140" t="s">
        <v>1564</v>
      </c>
      <c r="AM140" s="53"/>
      <c r="AN140" s="53"/>
    </row>
    <row r="141" spans="1:40" hidden="1" x14ac:dyDescent="0.2">
      <c r="A141" t="s">
        <v>1421</v>
      </c>
      <c r="B141" t="s">
        <v>657</v>
      </c>
      <c r="D141" t="s">
        <v>2295</v>
      </c>
      <c r="E141" t="s">
        <v>2296</v>
      </c>
      <c r="F141" t="s">
        <v>2293</v>
      </c>
      <c r="G141" t="s">
        <v>1181</v>
      </c>
      <c r="H141" t="s">
        <v>1569</v>
      </c>
      <c r="I141" t="s">
        <v>65</v>
      </c>
      <c r="J141" t="s">
        <v>1181</v>
      </c>
      <c r="K141" t="s">
        <v>1181</v>
      </c>
      <c r="L141" t="s">
        <v>2294</v>
      </c>
      <c r="M141" t="s">
        <v>1181</v>
      </c>
      <c r="N141" t="s">
        <v>1181</v>
      </c>
      <c r="O141" t="s">
        <v>65</v>
      </c>
      <c r="W141" t="s">
        <v>1210</v>
      </c>
      <c r="X141" t="s">
        <v>1181</v>
      </c>
      <c r="AB141" t="s">
        <v>1181</v>
      </c>
      <c r="AC141" t="s">
        <v>1181</v>
      </c>
      <c r="AD141" t="s">
        <v>1181</v>
      </c>
      <c r="AE141" t="s">
        <v>1563</v>
      </c>
      <c r="AG141" t="s">
        <v>1563</v>
      </c>
      <c r="AH141" t="s">
        <v>1563</v>
      </c>
      <c r="AI141" s="53"/>
      <c r="AJ141" t="s">
        <v>1181</v>
      </c>
      <c r="AK141" t="s">
        <v>1181</v>
      </c>
      <c r="AL141" t="s">
        <v>1564</v>
      </c>
      <c r="AM141" s="53"/>
      <c r="AN141" s="53"/>
    </row>
    <row r="142" spans="1:40" hidden="1" x14ac:dyDescent="0.2">
      <c r="A142" t="s">
        <v>1421</v>
      </c>
      <c r="B142" t="s">
        <v>657</v>
      </c>
      <c r="D142" t="s">
        <v>2297</v>
      </c>
      <c r="E142" t="s">
        <v>2298</v>
      </c>
      <c r="F142" t="s">
        <v>2299</v>
      </c>
      <c r="G142" t="s">
        <v>1181</v>
      </c>
      <c r="H142" t="s">
        <v>1595</v>
      </c>
      <c r="I142" t="s">
        <v>1249</v>
      </c>
      <c r="J142" t="s">
        <v>1181</v>
      </c>
      <c r="K142" t="s">
        <v>1181</v>
      </c>
      <c r="L142" t="s">
        <v>2294</v>
      </c>
      <c r="M142" t="s">
        <v>1181</v>
      </c>
      <c r="N142" t="s">
        <v>1181</v>
      </c>
      <c r="O142" t="s">
        <v>65</v>
      </c>
      <c r="S142" t="s">
        <v>1667</v>
      </c>
      <c r="W142" t="s">
        <v>1210</v>
      </c>
      <c r="X142" t="s">
        <v>1181</v>
      </c>
      <c r="AB142" t="s">
        <v>1181</v>
      </c>
      <c r="AC142" t="s">
        <v>1181</v>
      </c>
      <c r="AD142" t="s">
        <v>1181</v>
      </c>
      <c r="AE142" t="s">
        <v>1563</v>
      </c>
      <c r="AG142" t="s">
        <v>1563</v>
      </c>
      <c r="AH142" t="s">
        <v>1563</v>
      </c>
      <c r="AI142" s="53"/>
      <c r="AJ142" t="s">
        <v>1181</v>
      </c>
      <c r="AK142" t="s">
        <v>1181</v>
      </c>
      <c r="AL142" t="s">
        <v>1564</v>
      </c>
      <c r="AM142" s="53"/>
      <c r="AN142" s="53"/>
    </row>
    <row r="143" spans="1:40" hidden="1" x14ac:dyDescent="0.2">
      <c r="A143" t="s">
        <v>1421</v>
      </c>
      <c r="B143" t="s">
        <v>657</v>
      </c>
      <c r="D143" t="s">
        <v>1422</v>
      </c>
      <c r="E143" t="s">
        <v>1423</v>
      </c>
      <c r="F143" t="s">
        <v>2293</v>
      </c>
      <c r="G143" t="s">
        <v>1181</v>
      </c>
      <c r="H143" t="s">
        <v>1569</v>
      </c>
      <c r="I143" t="s">
        <v>1174</v>
      </c>
      <c r="J143" t="s">
        <v>1181</v>
      </c>
      <c r="K143" t="s">
        <v>2300</v>
      </c>
      <c r="L143" t="s">
        <v>1181</v>
      </c>
      <c r="M143" t="s">
        <v>1181</v>
      </c>
      <c r="N143" t="s">
        <v>1181</v>
      </c>
      <c r="O143" t="s">
        <v>65</v>
      </c>
      <c r="Q143" t="s">
        <v>1325</v>
      </c>
      <c r="S143" t="s">
        <v>1667</v>
      </c>
      <c r="W143" t="s">
        <v>1210</v>
      </c>
      <c r="X143" t="s">
        <v>1181</v>
      </c>
      <c r="Z143" t="s">
        <v>2301</v>
      </c>
      <c r="AB143" t="s">
        <v>1181</v>
      </c>
      <c r="AC143" t="s">
        <v>1608</v>
      </c>
      <c r="AD143" t="s">
        <v>1181</v>
      </c>
      <c r="AE143" t="s">
        <v>1564</v>
      </c>
      <c r="AF143">
        <v>1</v>
      </c>
      <c r="AG143" t="s">
        <v>1563</v>
      </c>
      <c r="AH143" t="s">
        <v>1563</v>
      </c>
      <c r="AI143" s="53"/>
      <c r="AJ143" t="s">
        <v>1181</v>
      </c>
      <c r="AK143" t="s">
        <v>1181</v>
      </c>
      <c r="AL143" t="s">
        <v>1564</v>
      </c>
      <c r="AM143" s="53"/>
      <c r="AN143" s="53"/>
    </row>
    <row r="144" spans="1:40" hidden="1" x14ac:dyDescent="0.2">
      <c r="A144" t="s">
        <v>2302</v>
      </c>
      <c r="B144" t="s">
        <v>2303</v>
      </c>
      <c r="D144" t="s">
        <v>2304</v>
      </c>
      <c r="E144" t="s">
        <v>2305</v>
      </c>
      <c r="F144" t="s">
        <v>2306</v>
      </c>
      <c r="G144" t="s">
        <v>1181</v>
      </c>
      <c r="H144" t="s">
        <v>1789</v>
      </c>
      <c r="I144" t="s">
        <v>1790</v>
      </c>
      <c r="J144" t="s">
        <v>1181</v>
      </c>
      <c r="K144" t="s">
        <v>2307</v>
      </c>
      <c r="L144" t="s">
        <v>2308</v>
      </c>
      <c r="M144" t="s">
        <v>1181</v>
      </c>
      <c r="N144" t="s">
        <v>1181</v>
      </c>
      <c r="O144" t="s">
        <v>65</v>
      </c>
      <c r="W144" t="s">
        <v>1210</v>
      </c>
      <c r="X144" t="s">
        <v>1181</v>
      </c>
      <c r="AB144" t="s">
        <v>1181</v>
      </c>
      <c r="AC144" t="s">
        <v>1181</v>
      </c>
      <c r="AD144" t="s">
        <v>1181</v>
      </c>
      <c r="AE144" t="s">
        <v>1563</v>
      </c>
      <c r="AG144" t="s">
        <v>1563</v>
      </c>
      <c r="AH144" t="s">
        <v>1563</v>
      </c>
      <c r="AI144" s="53"/>
      <c r="AJ144" t="s">
        <v>1181</v>
      </c>
      <c r="AK144" t="s">
        <v>1181</v>
      </c>
      <c r="AL144" t="s">
        <v>1564</v>
      </c>
      <c r="AM144" s="53"/>
      <c r="AN144" s="53"/>
    </row>
    <row r="145" spans="1:40" hidden="1" x14ac:dyDescent="0.2">
      <c r="A145" t="s">
        <v>1361</v>
      </c>
      <c r="B145" t="s">
        <v>1362</v>
      </c>
      <c r="D145" t="s">
        <v>1363</v>
      </c>
      <c r="E145" t="s">
        <v>1364</v>
      </c>
      <c r="F145" t="s">
        <v>2309</v>
      </c>
      <c r="G145" t="s">
        <v>1181</v>
      </c>
      <c r="H145" t="s">
        <v>1569</v>
      </c>
      <c r="I145" t="s">
        <v>65</v>
      </c>
      <c r="J145" t="s">
        <v>1181</v>
      </c>
      <c r="K145" t="s">
        <v>1181</v>
      </c>
      <c r="L145" t="s">
        <v>2310</v>
      </c>
      <c r="M145" t="s">
        <v>1181</v>
      </c>
      <c r="N145" t="s">
        <v>1181</v>
      </c>
      <c r="O145" t="s">
        <v>65</v>
      </c>
      <c r="S145" t="s">
        <v>1667</v>
      </c>
      <c r="W145" t="s">
        <v>1210</v>
      </c>
      <c r="X145" t="s">
        <v>1181</v>
      </c>
      <c r="AB145" t="s">
        <v>1181</v>
      </c>
      <c r="AC145" t="s">
        <v>1181</v>
      </c>
      <c r="AD145" t="s">
        <v>1181</v>
      </c>
      <c r="AE145" t="s">
        <v>1563</v>
      </c>
      <c r="AG145" t="s">
        <v>1563</v>
      </c>
      <c r="AH145" t="s">
        <v>1563</v>
      </c>
      <c r="AI145" s="53"/>
      <c r="AJ145" t="s">
        <v>1181</v>
      </c>
      <c r="AK145" t="s">
        <v>1181</v>
      </c>
      <c r="AL145" t="s">
        <v>1564</v>
      </c>
      <c r="AM145" s="53"/>
      <c r="AN145" s="53"/>
    </row>
    <row r="146" spans="1:40" hidden="1" x14ac:dyDescent="0.2">
      <c r="A146" t="s">
        <v>1219</v>
      </c>
      <c r="B146" t="s">
        <v>382</v>
      </c>
      <c r="D146" t="s">
        <v>181</v>
      </c>
      <c r="E146" t="s">
        <v>180</v>
      </c>
      <c r="F146" t="s">
        <v>2311</v>
      </c>
      <c r="G146" t="s">
        <v>1181</v>
      </c>
      <c r="H146" t="s">
        <v>1737</v>
      </c>
      <c r="I146" t="s">
        <v>1188</v>
      </c>
      <c r="J146" t="s">
        <v>1181</v>
      </c>
      <c r="K146" t="s">
        <v>1181</v>
      </c>
      <c r="L146" t="s">
        <v>2312</v>
      </c>
      <c r="M146" t="s">
        <v>1181</v>
      </c>
      <c r="N146" t="s">
        <v>2313</v>
      </c>
      <c r="O146" t="s">
        <v>65</v>
      </c>
      <c r="P146" t="s">
        <v>1176</v>
      </c>
      <c r="Q146" t="s">
        <v>2314</v>
      </c>
      <c r="S146" t="s">
        <v>1667</v>
      </c>
      <c r="T146" t="s">
        <v>1605</v>
      </c>
      <c r="U146" t="s">
        <v>1606</v>
      </c>
      <c r="V146" t="s">
        <v>1702</v>
      </c>
      <c r="W146" t="s">
        <v>1210</v>
      </c>
      <c r="X146" t="s">
        <v>1181</v>
      </c>
      <c r="Y146" t="s">
        <v>1574</v>
      </c>
      <c r="Z146" t="s">
        <v>1219</v>
      </c>
      <c r="AB146" t="s">
        <v>1181</v>
      </c>
      <c r="AC146" t="s">
        <v>2315</v>
      </c>
      <c r="AD146" t="s">
        <v>1181</v>
      </c>
      <c r="AE146" t="s">
        <v>1563</v>
      </c>
      <c r="AF146">
        <v>31</v>
      </c>
      <c r="AG146" t="s">
        <v>1563</v>
      </c>
      <c r="AH146" t="s">
        <v>1563</v>
      </c>
      <c r="AI146" s="53"/>
      <c r="AJ146" t="s">
        <v>1181</v>
      </c>
      <c r="AK146" t="s">
        <v>1181</v>
      </c>
      <c r="AL146" t="s">
        <v>1564</v>
      </c>
      <c r="AM146" s="53"/>
      <c r="AN146" s="53"/>
    </row>
    <row r="147" spans="1:40" hidden="1" x14ac:dyDescent="0.2">
      <c r="A147" t="s">
        <v>2316</v>
      </c>
      <c r="B147" t="s">
        <v>2317</v>
      </c>
      <c r="D147" t="s">
        <v>2318</v>
      </c>
      <c r="E147" t="s">
        <v>2319</v>
      </c>
      <c r="F147" t="s">
        <v>2320</v>
      </c>
      <c r="G147" t="s">
        <v>1181</v>
      </c>
      <c r="H147" t="s">
        <v>2321</v>
      </c>
      <c r="I147" t="s">
        <v>2322</v>
      </c>
      <c r="J147" t="s">
        <v>2323</v>
      </c>
      <c r="K147" t="s">
        <v>1181</v>
      </c>
      <c r="L147" t="s">
        <v>2324</v>
      </c>
      <c r="M147" t="s">
        <v>1181</v>
      </c>
      <c r="N147" t="s">
        <v>2264</v>
      </c>
      <c r="O147" t="s">
        <v>9</v>
      </c>
      <c r="P147" t="s">
        <v>1176</v>
      </c>
      <c r="Q147" t="s">
        <v>2325</v>
      </c>
      <c r="S147" t="s">
        <v>1667</v>
      </c>
      <c r="T147" t="s">
        <v>1753</v>
      </c>
      <c r="U147" t="s">
        <v>1754</v>
      </c>
      <c r="V147" t="s">
        <v>1573</v>
      </c>
      <c r="W147" t="s">
        <v>1210</v>
      </c>
      <c r="X147" t="s">
        <v>1181</v>
      </c>
      <c r="Y147" t="s">
        <v>1574</v>
      </c>
      <c r="Z147" t="s">
        <v>2316</v>
      </c>
      <c r="AB147" t="s">
        <v>1181</v>
      </c>
      <c r="AC147" t="s">
        <v>2326</v>
      </c>
      <c r="AD147" t="s">
        <v>1181</v>
      </c>
      <c r="AE147" t="s">
        <v>1563</v>
      </c>
      <c r="AF147">
        <v>1</v>
      </c>
      <c r="AG147" t="s">
        <v>1563</v>
      </c>
      <c r="AH147" t="s">
        <v>1563</v>
      </c>
      <c r="AI147" s="53"/>
      <c r="AJ147" t="s">
        <v>1181</v>
      </c>
      <c r="AK147" t="s">
        <v>1181</v>
      </c>
      <c r="AL147" t="s">
        <v>1564</v>
      </c>
      <c r="AM147" s="53"/>
      <c r="AN147" s="53"/>
    </row>
    <row r="148" spans="1:40" hidden="1" x14ac:dyDescent="0.2">
      <c r="A148" t="s">
        <v>2327</v>
      </c>
      <c r="B148" t="s">
        <v>2328</v>
      </c>
      <c r="D148" t="s">
        <v>2329</v>
      </c>
      <c r="E148" t="s">
        <v>2330</v>
      </c>
      <c r="F148" t="s">
        <v>2331</v>
      </c>
      <c r="G148" t="s">
        <v>1181</v>
      </c>
      <c r="H148" t="s">
        <v>2332</v>
      </c>
      <c r="I148" t="s">
        <v>2333</v>
      </c>
      <c r="J148" t="s">
        <v>1181</v>
      </c>
      <c r="K148" t="s">
        <v>1181</v>
      </c>
      <c r="L148" t="s">
        <v>2334</v>
      </c>
      <c r="M148" t="s">
        <v>1181</v>
      </c>
      <c r="N148" t="s">
        <v>1181</v>
      </c>
      <c r="O148" t="s">
        <v>9</v>
      </c>
      <c r="T148" t="s">
        <v>1741</v>
      </c>
      <c r="U148" t="s">
        <v>2335</v>
      </c>
      <c r="V148" t="s">
        <v>1767</v>
      </c>
      <c r="W148" t="s">
        <v>1210</v>
      </c>
      <c r="X148" t="s">
        <v>1181</v>
      </c>
      <c r="Y148" t="s">
        <v>1574</v>
      </c>
      <c r="Z148" t="s">
        <v>2327</v>
      </c>
      <c r="AB148" t="s">
        <v>1181</v>
      </c>
      <c r="AC148" t="s">
        <v>2336</v>
      </c>
      <c r="AD148" t="s">
        <v>1576</v>
      </c>
      <c r="AE148" t="s">
        <v>1563</v>
      </c>
      <c r="AG148" t="s">
        <v>1563</v>
      </c>
      <c r="AH148" t="s">
        <v>1563</v>
      </c>
      <c r="AI148" s="53"/>
      <c r="AJ148" t="s">
        <v>1181</v>
      </c>
      <c r="AK148" t="s">
        <v>1181</v>
      </c>
      <c r="AL148" t="s">
        <v>1564</v>
      </c>
      <c r="AM148" s="53"/>
      <c r="AN148" s="53"/>
    </row>
    <row r="149" spans="1:40" hidden="1" x14ac:dyDescent="0.2">
      <c r="A149" t="s">
        <v>1639</v>
      </c>
      <c r="B149" t="s">
        <v>1640</v>
      </c>
      <c r="D149" t="s">
        <v>11</v>
      </c>
      <c r="E149" t="s">
        <v>2337</v>
      </c>
      <c r="F149" t="s">
        <v>2338</v>
      </c>
      <c r="G149" t="s">
        <v>1181</v>
      </c>
      <c r="H149" t="s">
        <v>2332</v>
      </c>
      <c r="I149" t="s">
        <v>2333</v>
      </c>
      <c r="J149" t="s">
        <v>1181</v>
      </c>
      <c r="K149" t="s">
        <v>1181</v>
      </c>
      <c r="L149" t="s">
        <v>1643</v>
      </c>
      <c r="M149" t="s">
        <v>1181</v>
      </c>
      <c r="N149" t="s">
        <v>1570</v>
      </c>
      <c r="O149" t="s">
        <v>9</v>
      </c>
      <c r="P149" t="s">
        <v>1176</v>
      </c>
      <c r="Q149" t="s">
        <v>1176</v>
      </c>
      <c r="S149" t="s">
        <v>1562</v>
      </c>
      <c r="T149" t="s">
        <v>1571</v>
      </c>
      <c r="U149" t="s">
        <v>1572</v>
      </c>
      <c r="V149" t="s">
        <v>1573</v>
      </c>
      <c r="W149" t="s">
        <v>1210</v>
      </c>
      <c r="X149" t="s">
        <v>1181</v>
      </c>
      <c r="Y149" t="s">
        <v>1574</v>
      </c>
      <c r="Z149" t="s">
        <v>1639</v>
      </c>
      <c r="AB149" t="s">
        <v>1181</v>
      </c>
      <c r="AC149" t="s">
        <v>1588</v>
      </c>
      <c r="AD149" t="s">
        <v>1576</v>
      </c>
      <c r="AE149" t="s">
        <v>1563</v>
      </c>
      <c r="AF149">
        <v>1</v>
      </c>
      <c r="AG149" t="s">
        <v>1563</v>
      </c>
      <c r="AH149" t="s">
        <v>1563</v>
      </c>
      <c r="AI149" s="53"/>
      <c r="AJ149" t="s">
        <v>1181</v>
      </c>
      <c r="AK149" t="s">
        <v>1181</v>
      </c>
      <c r="AL149" t="s">
        <v>1564</v>
      </c>
      <c r="AM149" s="53"/>
      <c r="AN149" s="53"/>
    </row>
    <row r="150" spans="1:40" hidden="1" x14ac:dyDescent="0.2">
      <c r="A150" t="s">
        <v>653</v>
      </c>
      <c r="B150" t="s">
        <v>1693</v>
      </c>
      <c r="D150" t="s">
        <v>190</v>
      </c>
      <c r="E150" t="s">
        <v>1106</v>
      </c>
      <c r="F150" t="s">
        <v>2339</v>
      </c>
      <c r="G150" t="s">
        <v>1181</v>
      </c>
      <c r="H150" t="s">
        <v>2340</v>
      </c>
      <c r="I150" t="s">
        <v>1273</v>
      </c>
      <c r="J150" t="s">
        <v>1181</v>
      </c>
      <c r="K150" t="s">
        <v>1181</v>
      </c>
      <c r="L150" t="s">
        <v>1696</v>
      </c>
      <c r="M150" t="s">
        <v>1181</v>
      </c>
      <c r="N150" t="s">
        <v>1700</v>
      </c>
      <c r="O150" t="s">
        <v>9</v>
      </c>
      <c r="P150" t="s">
        <v>1176</v>
      </c>
      <c r="Q150" t="s">
        <v>2341</v>
      </c>
      <c r="S150" t="s">
        <v>1667</v>
      </c>
      <c r="T150" t="s">
        <v>1605</v>
      </c>
      <c r="U150" t="s">
        <v>1606</v>
      </c>
      <c r="V150" t="s">
        <v>1702</v>
      </c>
      <c r="W150" t="s">
        <v>1210</v>
      </c>
      <c r="X150" t="s">
        <v>1181</v>
      </c>
      <c r="Y150" t="s">
        <v>1574</v>
      </c>
      <c r="Z150" t="s">
        <v>1703</v>
      </c>
      <c r="AB150" t="s">
        <v>1181</v>
      </c>
      <c r="AC150" t="s">
        <v>2342</v>
      </c>
      <c r="AD150" t="s">
        <v>2343</v>
      </c>
      <c r="AE150" t="s">
        <v>1563</v>
      </c>
      <c r="AF150">
        <v>1</v>
      </c>
      <c r="AG150" t="s">
        <v>1563</v>
      </c>
      <c r="AH150" t="s">
        <v>1563</v>
      </c>
      <c r="AI150" s="53"/>
      <c r="AJ150" t="s">
        <v>1181</v>
      </c>
      <c r="AK150" t="s">
        <v>1181</v>
      </c>
      <c r="AL150" t="s">
        <v>1564</v>
      </c>
      <c r="AM150" s="53"/>
      <c r="AN150" s="53"/>
    </row>
    <row r="151" spans="1:40" hidden="1" x14ac:dyDescent="0.2">
      <c r="A151" t="s">
        <v>642</v>
      </c>
      <c r="B151" t="s">
        <v>1193</v>
      </c>
      <c r="D151" t="s">
        <v>15</v>
      </c>
      <c r="E151" t="s">
        <v>2344</v>
      </c>
      <c r="F151" t="s">
        <v>2345</v>
      </c>
      <c r="G151" t="s">
        <v>1181</v>
      </c>
      <c r="H151" t="s">
        <v>2346</v>
      </c>
      <c r="I151" t="s">
        <v>2347</v>
      </c>
      <c r="J151" t="s">
        <v>1181</v>
      </c>
      <c r="K151" t="s">
        <v>1181</v>
      </c>
      <c r="L151" t="s">
        <v>1181</v>
      </c>
      <c r="M151" t="s">
        <v>1181</v>
      </c>
      <c r="N151" t="s">
        <v>1570</v>
      </c>
      <c r="O151" t="s">
        <v>9</v>
      </c>
      <c r="P151" t="s">
        <v>1176</v>
      </c>
      <c r="Q151" t="s">
        <v>2325</v>
      </c>
      <c r="T151" t="s">
        <v>1571</v>
      </c>
      <c r="U151" t="s">
        <v>1572</v>
      </c>
      <c r="V151" t="s">
        <v>1573</v>
      </c>
      <c r="W151" t="s">
        <v>1210</v>
      </c>
      <c r="X151" t="s">
        <v>1785</v>
      </c>
      <c r="Y151" t="s">
        <v>1574</v>
      </c>
      <c r="Z151" t="s">
        <v>642</v>
      </c>
      <c r="AB151" t="s">
        <v>1181</v>
      </c>
      <c r="AC151" t="s">
        <v>1791</v>
      </c>
      <c r="AD151" t="s">
        <v>1576</v>
      </c>
      <c r="AE151" t="s">
        <v>1563</v>
      </c>
      <c r="AF151">
        <v>1</v>
      </c>
      <c r="AG151" t="s">
        <v>1564</v>
      </c>
      <c r="AH151" t="s">
        <v>1563</v>
      </c>
      <c r="AI151" s="53"/>
      <c r="AJ151" t="s">
        <v>1181</v>
      </c>
      <c r="AK151" t="s">
        <v>1181</v>
      </c>
      <c r="AL151" t="s">
        <v>1564</v>
      </c>
      <c r="AM151" s="53"/>
      <c r="AN151" s="53"/>
    </row>
    <row r="152" spans="1:40" hidden="1" x14ac:dyDescent="0.2">
      <c r="A152" t="s">
        <v>642</v>
      </c>
      <c r="B152" t="s">
        <v>1193</v>
      </c>
      <c r="D152" t="s">
        <v>21</v>
      </c>
      <c r="E152" t="s">
        <v>2348</v>
      </c>
      <c r="F152" t="s">
        <v>2349</v>
      </c>
      <c r="G152" t="s">
        <v>1181</v>
      </c>
      <c r="H152" t="s">
        <v>2350</v>
      </c>
      <c r="I152" t="s">
        <v>2351</v>
      </c>
      <c r="J152" t="s">
        <v>1181</v>
      </c>
      <c r="K152" t="s">
        <v>1181</v>
      </c>
      <c r="L152" t="s">
        <v>1181</v>
      </c>
      <c r="M152" t="s">
        <v>1181</v>
      </c>
      <c r="N152" t="s">
        <v>1570</v>
      </c>
      <c r="O152" t="s">
        <v>9</v>
      </c>
      <c r="P152" t="s">
        <v>1176</v>
      </c>
      <c r="S152" t="s">
        <v>1667</v>
      </c>
      <c r="T152" t="s">
        <v>1571</v>
      </c>
      <c r="U152" t="s">
        <v>1572</v>
      </c>
      <c r="V152" t="s">
        <v>1573</v>
      </c>
      <c r="W152" t="s">
        <v>1210</v>
      </c>
      <c r="X152" t="s">
        <v>1785</v>
      </c>
      <c r="Y152" t="s">
        <v>1574</v>
      </c>
      <c r="Z152" t="s">
        <v>642</v>
      </c>
      <c r="AB152" t="s">
        <v>1181</v>
      </c>
      <c r="AC152" t="s">
        <v>2352</v>
      </c>
      <c r="AD152" t="s">
        <v>1576</v>
      </c>
      <c r="AE152" t="s">
        <v>1563</v>
      </c>
      <c r="AF152">
        <v>1</v>
      </c>
      <c r="AG152" t="s">
        <v>1564</v>
      </c>
      <c r="AH152" t="s">
        <v>1563</v>
      </c>
      <c r="AI152" s="53"/>
      <c r="AJ152" t="s">
        <v>1181</v>
      </c>
      <c r="AK152" t="s">
        <v>1181</v>
      </c>
      <c r="AL152" t="s">
        <v>1564</v>
      </c>
      <c r="AM152" s="53"/>
      <c r="AN152" s="53"/>
    </row>
    <row r="153" spans="1:40" hidden="1" x14ac:dyDescent="0.2">
      <c r="A153" t="s">
        <v>642</v>
      </c>
      <c r="B153" t="s">
        <v>1193</v>
      </c>
      <c r="D153" t="s">
        <v>1446</v>
      </c>
      <c r="E153" t="s">
        <v>1447</v>
      </c>
      <c r="F153" t="s">
        <v>2353</v>
      </c>
      <c r="G153" t="s">
        <v>1181</v>
      </c>
      <c r="H153" t="s">
        <v>2354</v>
      </c>
      <c r="I153" t="s">
        <v>1448</v>
      </c>
      <c r="J153" t="s">
        <v>1181</v>
      </c>
      <c r="K153" t="s">
        <v>1181</v>
      </c>
      <c r="L153" t="s">
        <v>1181</v>
      </c>
      <c r="M153" t="s">
        <v>1181</v>
      </c>
      <c r="N153" t="s">
        <v>1802</v>
      </c>
      <c r="O153" t="s">
        <v>9</v>
      </c>
      <c r="P153" t="s">
        <v>1176</v>
      </c>
      <c r="Q153" t="s">
        <v>2325</v>
      </c>
      <c r="S153" t="s">
        <v>1667</v>
      </c>
      <c r="T153" t="s">
        <v>1571</v>
      </c>
      <c r="U153" t="s">
        <v>1572</v>
      </c>
      <c r="V153" t="s">
        <v>1803</v>
      </c>
      <c r="W153" t="s">
        <v>1210</v>
      </c>
      <c r="X153" t="s">
        <v>1785</v>
      </c>
      <c r="Y153" t="s">
        <v>1574</v>
      </c>
      <c r="Z153" t="s">
        <v>642</v>
      </c>
      <c r="AB153" t="s">
        <v>1181</v>
      </c>
      <c r="AC153" t="s">
        <v>1817</v>
      </c>
      <c r="AD153" t="s">
        <v>1181</v>
      </c>
      <c r="AE153" t="s">
        <v>1563</v>
      </c>
      <c r="AF153">
        <v>15</v>
      </c>
      <c r="AG153" t="s">
        <v>1564</v>
      </c>
      <c r="AH153" t="s">
        <v>1563</v>
      </c>
      <c r="AI153" s="53"/>
      <c r="AJ153" t="s">
        <v>1181</v>
      </c>
      <c r="AK153" t="s">
        <v>1181</v>
      </c>
      <c r="AL153" t="s">
        <v>1564</v>
      </c>
      <c r="AM153" s="53"/>
      <c r="AN153" s="53"/>
    </row>
    <row r="154" spans="1:40" hidden="1" x14ac:dyDescent="0.2">
      <c r="A154" t="s">
        <v>642</v>
      </c>
      <c r="B154" t="s">
        <v>1193</v>
      </c>
      <c r="D154" t="s">
        <v>319</v>
      </c>
      <c r="E154" t="s">
        <v>2355</v>
      </c>
      <c r="F154" t="s">
        <v>2353</v>
      </c>
      <c r="G154" t="s">
        <v>1181</v>
      </c>
      <c r="H154" t="s">
        <v>2354</v>
      </c>
      <c r="I154" t="s">
        <v>1448</v>
      </c>
      <c r="J154" t="s">
        <v>1181</v>
      </c>
      <c r="K154" t="s">
        <v>1181</v>
      </c>
      <c r="L154" t="s">
        <v>1181</v>
      </c>
      <c r="M154" t="s">
        <v>1181</v>
      </c>
      <c r="N154" t="s">
        <v>1794</v>
      </c>
      <c r="O154" t="s">
        <v>9</v>
      </c>
      <c r="P154" t="s">
        <v>1176</v>
      </c>
      <c r="Q154" t="s">
        <v>2325</v>
      </c>
      <c r="S154" t="s">
        <v>1667</v>
      </c>
      <c r="T154" t="s">
        <v>1795</v>
      </c>
      <c r="U154" t="s">
        <v>1796</v>
      </c>
      <c r="V154" t="s">
        <v>1573</v>
      </c>
      <c r="W154" t="s">
        <v>1210</v>
      </c>
      <c r="X154" t="s">
        <v>1785</v>
      </c>
      <c r="Y154" t="s">
        <v>1574</v>
      </c>
      <c r="Z154" t="s">
        <v>642</v>
      </c>
      <c r="AB154" t="s">
        <v>1181</v>
      </c>
      <c r="AC154" t="s">
        <v>2356</v>
      </c>
      <c r="AD154" t="s">
        <v>1576</v>
      </c>
      <c r="AE154" t="s">
        <v>1563</v>
      </c>
      <c r="AF154">
        <v>15</v>
      </c>
      <c r="AG154" t="s">
        <v>1564</v>
      </c>
      <c r="AH154" t="s">
        <v>1563</v>
      </c>
      <c r="AI154" s="53"/>
      <c r="AJ154" t="s">
        <v>1181</v>
      </c>
      <c r="AK154" t="s">
        <v>1181</v>
      </c>
      <c r="AL154" t="s">
        <v>1564</v>
      </c>
      <c r="AM154" s="53"/>
      <c r="AN154" s="53"/>
    </row>
    <row r="155" spans="1:40" hidden="1" x14ac:dyDescent="0.2">
      <c r="A155" t="s">
        <v>642</v>
      </c>
      <c r="B155" t="s">
        <v>1193</v>
      </c>
      <c r="D155" t="s">
        <v>27</v>
      </c>
      <c r="E155" t="s">
        <v>2357</v>
      </c>
      <c r="F155" t="s">
        <v>2358</v>
      </c>
      <c r="G155" t="s">
        <v>1181</v>
      </c>
      <c r="H155" t="s">
        <v>2359</v>
      </c>
      <c r="I155" t="s">
        <v>2360</v>
      </c>
      <c r="J155" t="s">
        <v>1181</v>
      </c>
      <c r="K155" t="s">
        <v>1181</v>
      </c>
      <c r="L155" t="s">
        <v>1181</v>
      </c>
      <c r="M155" t="s">
        <v>1181</v>
      </c>
      <c r="N155" t="s">
        <v>1570</v>
      </c>
      <c r="O155" t="s">
        <v>9</v>
      </c>
      <c r="P155" t="s">
        <v>1176</v>
      </c>
      <c r="Q155" t="s">
        <v>2325</v>
      </c>
      <c r="T155" t="s">
        <v>1571</v>
      </c>
      <c r="U155" t="s">
        <v>1572</v>
      </c>
      <c r="V155" t="s">
        <v>1573</v>
      </c>
      <c r="W155" t="s">
        <v>1210</v>
      </c>
      <c r="X155" t="s">
        <v>1785</v>
      </c>
      <c r="Y155" t="s">
        <v>1574</v>
      </c>
      <c r="Z155" t="s">
        <v>642</v>
      </c>
      <c r="AB155" t="s">
        <v>1181</v>
      </c>
      <c r="AC155" t="s">
        <v>1791</v>
      </c>
      <c r="AD155" t="s">
        <v>1576</v>
      </c>
      <c r="AE155" t="s">
        <v>1563</v>
      </c>
      <c r="AF155">
        <v>1</v>
      </c>
      <c r="AG155" t="s">
        <v>1564</v>
      </c>
      <c r="AH155" t="s">
        <v>1563</v>
      </c>
      <c r="AI155" s="53"/>
      <c r="AJ155" t="s">
        <v>1181</v>
      </c>
      <c r="AK155" t="s">
        <v>1181</v>
      </c>
      <c r="AL155" t="s">
        <v>1564</v>
      </c>
      <c r="AM155" s="53"/>
      <c r="AN155" s="53"/>
    </row>
    <row r="156" spans="1:40" hidden="1" x14ac:dyDescent="0.2">
      <c r="A156" t="s">
        <v>642</v>
      </c>
      <c r="B156" t="s">
        <v>1193</v>
      </c>
      <c r="D156" t="s">
        <v>365</v>
      </c>
      <c r="E156" t="s">
        <v>2361</v>
      </c>
      <c r="F156" t="s">
        <v>2362</v>
      </c>
      <c r="G156" t="s">
        <v>1181</v>
      </c>
      <c r="H156" t="s">
        <v>2332</v>
      </c>
      <c r="I156" t="s">
        <v>2333</v>
      </c>
      <c r="J156" t="s">
        <v>1181</v>
      </c>
      <c r="K156" t="s">
        <v>1181</v>
      </c>
      <c r="L156" t="s">
        <v>1181</v>
      </c>
      <c r="M156" t="s">
        <v>1181</v>
      </c>
      <c r="N156" t="s">
        <v>1802</v>
      </c>
      <c r="O156" t="s">
        <v>9</v>
      </c>
      <c r="P156" t="s">
        <v>1176</v>
      </c>
      <c r="Q156" t="s">
        <v>2325</v>
      </c>
      <c r="T156" t="s">
        <v>1571</v>
      </c>
      <c r="U156" t="s">
        <v>1572</v>
      </c>
      <c r="V156" t="s">
        <v>1803</v>
      </c>
      <c r="W156" t="s">
        <v>1210</v>
      </c>
      <c r="X156" t="s">
        <v>1785</v>
      </c>
      <c r="Y156" t="s">
        <v>1574</v>
      </c>
      <c r="Z156" t="s">
        <v>642</v>
      </c>
      <c r="AB156" t="s">
        <v>1181</v>
      </c>
      <c r="AC156" t="s">
        <v>1786</v>
      </c>
      <c r="AD156" t="s">
        <v>1576</v>
      </c>
      <c r="AE156" t="s">
        <v>1563</v>
      </c>
      <c r="AF156">
        <v>1</v>
      </c>
      <c r="AG156" t="s">
        <v>1564</v>
      </c>
      <c r="AH156" t="s">
        <v>1563</v>
      </c>
      <c r="AI156" s="53"/>
      <c r="AJ156" t="s">
        <v>1181</v>
      </c>
      <c r="AK156" t="s">
        <v>1181</v>
      </c>
      <c r="AL156" t="s">
        <v>1564</v>
      </c>
      <c r="AM156" s="53"/>
      <c r="AN156" s="53"/>
    </row>
    <row r="157" spans="1:40" hidden="1" x14ac:dyDescent="0.2">
      <c r="A157" t="s">
        <v>642</v>
      </c>
      <c r="B157" t="s">
        <v>1193</v>
      </c>
      <c r="D157" t="s">
        <v>31</v>
      </c>
      <c r="E157" t="s">
        <v>2363</v>
      </c>
      <c r="F157" t="s">
        <v>2362</v>
      </c>
      <c r="G157" t="s">
        <v>1181</v>
      </c>
      <c r="H157" t="s">
        <v>2332</v>
      </c>
      <c r="I157" t="s">
        <v>2364</v>
      </c>
      <c r="J157" t="s">
        <v>1181</v>
      </c>
      <c r="K157" t="s">
        <v>1181</v>
      </c>
      <c r="L157" t="s">
        <v>1181</v>
      </c>
      <c r="M157" t="s">
        <v>1181</v>
      </c>
      <c r="N157" t="s">
        <v>1794</v>
      </c>
      <c r="O157" t="s">
        <v>9</v>
      </c>
      <c r="P157" t="s">
        <v>1176</v>
      </c>
      <c r="Q157" t="s">
        <v>2325</v>
      </c>
      <c r="T157" t="s">
        <v>1795</v>
      </c>
      <c r="U157" t="s">
        <v>1796</v>
      </c>
      <c r="V157" t="s">
        <v>1573</v>
      </c>
      <c r="W157" t="s">
        <v>1210</v>
      </c>
      <c r="X157" t="s">
        <v>1785</v>
      </c>
      <c r="Y157" t="s">
        <v>1574</v>
      </c>
      <c r="Z157" t="s">
        <v>642</v>
      </c>
      <c r="AB157" t="s">
        <v>1181</v>
      </c>
      <c r="AC157" t="s">
        <v>2365</v>
      </c>
      <c r="AD157" t="s">
        <v>1576</v>
      </c>
      <c r="AE157" t="s">
        <v>1563</v>
      </c>
      <c r="AF157">
        <v>1</v>
      </c>
      <c r="AG157" t="s">
        <v>1564</v>
      </c>
      <c r="AH157" t="s">
        <v>1563</v>
      </c>
      <c r="AI157" s="53"/>
      <c r="AJ157" t="s">
        <v>1181</v>
      </c>
      <c r="AK157" t="s">
        <v>1181</v>
      </c>
      <c r="AL157" t="s">
        <v>1564</v>
      </c>
      <c r="AM157" s="53"/>
      <c r="AN157" s="53"/>
    </row>
    <row r="158" spans="1:40" hidden="1" x14ac:dyDescent="0.2">
      <c r="A158" t="s">
        <v>642</v>
      </c>
      <c r="B158" t="s">
        <v>1193</v>
      </c>
      <c r="D158" t="s">
        <v>34</v>
      </c>
      <c r="E158" t="s">
        <v>2366</v>
      </c>
      <c r="F158" t="s">
        <v>2367</v>
      </c>
      <c r="G158" t="s">
        <v>1181</v>
      </c>
      <c r="H158" t="s">
        <v>2368</v>
      </c>
      <c r="I158" t="s">
        <v>2369</v>
      </c>
      <c r="J158" t="s">
        <v>1181</v>
      </c>
      <c r="K158" t="s">
        <v>1181</v>
      </c>
      <c r="L158" t="s">
        <v>1181</v>
      </c>
      <c r="M158" t="s">
        <v>1181</v>
      </c>
      <c r="N158" t="s">
        <v>1570</v>
      </c>
      <c r="O158" t="s">
        <v>9</v>
      </c>
      <c r="P158" t="s">
        <v>1176</v>
      </c>
      <c r="Q158" t="s">
        <v>2325</v>
      </c>
      <c r="T158" t="s">
        <v>1571</v>
      </c>
      <c r="U158" t="s">
        <v>1572</v>
      </c>
      <c r="V158" t="s">
        <v>1573</v>
      </c>
      <c r="W158" t="s">
        <v>1210</v>
      </c>
      <c r="X158" t="s">
        <v>1785</v>
      </c>
      <c r="Y158" t="s">
        <v>1574</v>
      </c>
      <c r="Z158" t="s">
        <v>642</v>
      </c>
      <c r="AB158" t="s">
        <v>1181</v>
      </c>
      <c r="AC158" t="s">
        <v>1791</v>
      </c>
      <c r="AD158" t="s">
        <v>1576</v>
      </c>
      <c r="AE158" t="s">
        <v>1563</v>
      </c>
      <c r="AF158">
        <v>1</v>
      </c>
      <c r="AG158" t="s">
        <v>1564</v>
      </c>
      <c r="AH158" t="s">
        <v>1563</v>
      </c>
      <c r="AI158" s="53"/>
      <c r="AJ158" t="s">
        <v>1181</v>
      </c>
      <c r="AK158" t="s">
        <v>1181</v>
      </c>
      <c r="AL158" t="s">
        <v>1564</v>
      </c>
      <c r="AM158" s="53"/>
      <c r="AN158" s="53"/>
    </row>
    <row r="159" spans="1:40" hidden="1" x14ac:dyDescent="0.2">
      <c r="A159" t="s">
        <v>642</v>
      </c>
      <c r="B159" t="s">
        <v>1193</v>
      </c>
      <c r="D159" t="s">
        <v>36</v>
      </c>
      <c r="E159" t="s">
        <v>2370</v>
      </c>
      <c r="F159" t="s">
        <v>2371</v>
      </c>
      <c r="G159" t="s">
        <v>1181</v>
      </c>
      <c r="H159" t="s">
        <v>2372</v>
      </c>
      <c r="I159" t="s">
        <v>2373</v>
      </c>
      <c r="J159" t="s">
        <v>1181</v>
      </c>
      <c r="K159" t="s">
        <v>1181</v>
      </c>
      <c r="L159" t="s">
        <v>1181</v>
      </c>
      <c r="M159" t="s">
        <v>1181</v>
      </c>
      <c r="N159" t="s">
        <v>1570</v>
      </c>
      <c r="O159" t="s">
        <v>9</v>
      </c>
      <c r="P159" t="s">
        <v>1176</v>
      </c>
      <c r="Q159" t="s">
        <v>2325</v>
      </c>
      <c r="T159" t="s">
        <v>1571</v>
      </c>
      <c r="U159" t="s">
        <v>1572</v>
      </c>
      <c r="V159" t="s">
        <v>1573</v>
      </c>
      <c r="W159" t="s">
        <v>1210</v>
      </c>
      <c r="X159" t="s">
        <v>1785</v>
      </c>
      <c r="Y159" t="s">
        <v>1574</v>
      </c>
      <c r="Z159" t="s">
        <v>642</v>
      </c>
      <c r="AB159" t="s">
        <v>1181</v>
      </c>
      <c r="AC159" t="s">
        <v>2374</v>
      </c>
      <c r="AD159" t="s">
        <v>2375</v>
      </c>
      <c r="AE159" t="s">
        <v>1563</v>
      </c>
      <c r="AF159">
        <v>1</v>
      </c>
      <c r="AG159" t="s">
        <v>1564</v>
      </c>
      <c r="AH159" t="s">
        <v>1563</v>
      </c>
      <c r="AI159" s="53"/>
      <c r="AJ159" t="s">
        <v>1181</v>
      </c>
      <c r="AK159" t="s">
        <v>1181</v>
      </c>
      <c r="AL159" t="s">
        <v>1564</v>
      </c>
      <c r="AM159" s="53"/>
      <c r="AN159" s="53"/>
    </row>
    <row r="160" spans="1:40" hidden="1" x14ac:dyDescent="0.2">
      <c r="A160" t="s">
        <v>642</v>
      </c>
      <c r="B160" t="s">
        <v>1193</v>
      </c>
      <c r="D160" t="s">
        <v>45</v>
      </c>
      <c r="E160" t="s">
        <v>2376</v>
      </c>
      <c r="F160" t="s">
        <v>2377</v>
      </c>
      <c r="G160" t="s">
        <v>1181</v>
      </c>
      <c r="H160" t="s">
        <v>2378</v>
      </c>
      <c r="I160" t="s">
        <v>2379</v>
      </c>
      <c r="J160" t="s">
        <v>1181</v>
      </c>
      <c r="K160" t="s">
        <v>1181</v>
      </c>
      <c r="L160" t="s">
        <v>1181</v>
      </c>
      <c r="M160" t="s">
        <v>1181</v>
      </c>
      <c r="N160" t="s">
        <v>2380</v>
      </c>
      <c r="O160" t="s">
        <v>9</v>
      </c>
      <c r="P160" t="s">
        <v>1176</v>
      </c>
      <c r="S160" t="s">
        <v>1667</v>
      </c>
      <c r="T160" t="s">
        <v>1571</v>
      </c>
      <c r="U160" t="s">
        <v>1572</v>
      </c>
      <c r="V160" t="s">
        <v>1607</v>
      </c>
      <c r="W160" t="s">
        <v>1210</v>
      </c>
      <c r="X160" t="s">
        <v>1785</v>
      </c>
      <c r="Y160" t="s">
        <v>1574</v>
      </c>
      <c r="Z160" t="s">
        <v>642</v>
      </c>
      <c r="AB160" t="s">
        <v>1181</v>
      </c>
      <c r="AC160" t="s">
        <v>1820</v>
      </c>
      <c r="AD160" t="s">
        <v>1756</v>
      </c>
      <c r="AE160" t="s">
        <v>1563</v>
      </c>
      <c r="AF160">
        <v>1</v>
      </c>
      <c r="AG160" t="s">
        <v>1564</v>
      </c>
      <c r="AH160" t="s">
        <v>1563</v>
      </c>
      <c r="AI160" s="53"/>
      <c r="AJ160" t="s">
        <v>1181</v>
      </c>
      <c r="AK160" t="s">
        <v>1181</v>
      </c>
      <c r="AL160" t="s">
        <v>1564</v>
      </c>
      <c r="AM160" s="53"/>
      <c r="AN160" s="53"/>
    </row>
    <row r="161" spans="1:40" hidden="1" x14ac:dyDescent="0.2">
      <c r="A161" t="s">
        <v>642</v>
      </c>
      <c r="B161" t="s">
        <v>1193</v>
      </c>
      <c r="D161" t="s">
        <v>48</v>
      </c>
      <c r="E161" t="s">
        <v>2381</v>
      </c>
      <c r="F161" t="s">
        <v>2382</v>
      </c>
      <c r="G161" t="s">
        <v>1181</v>
      </c>
      <c r="H161" t="s">
        <v>2378</v>
      </c>
      <c r="I161" t="s">
        <v>2379</v>
      </c>
      <c r="J161" t="s">
        <v>1181</v>
      </c>
      <c r="K161" t="s">
        <v>1181</v>
      </c>
      <c r="L161" t="s">
        <v>1181</v>
      </c>
      <c r="M161" t="s">
        <v>1181</v>
      </c>
      <c r="N161" t="s">
        <v>1794</v>
      </c>
      <c r="O161" t="s">
        <v>9</v>
      </c>
      <c r="P161" t="s">
        <v>1176</v>
      </c>
      <c r="Q161" t="s">
        <v>2325</v>
      </c>
      <c r="T161" t="s">
        <v>1795</v>
      </c>
      <c r="U161" t="s">
        <v>1796</v>
      </c>
      <c r="V161" t="s">
        <v>1573</v>
      </c>
      <c r="W161" t="s">
        <v>1210</v>
      </c>
      <c r="X161" t="s">
        <v>1785</v>
      </c>
      <c r="Y161" t="s">
        <v>1574</v>
      </c>
      <c r="Z161" t="s">
        <v>642</v>
      </c>
      <c r="AB161" t="s">
        <v>1181</v>
      </c>
      <c r="AC161" t="s">
        <v>2365</v>
      </c>
      <c r="AD161" t="s">
        <v>1576</v>
      </c>
      <c r="AE161" t="s">
        <v>1563</v>
      </c>
      <c r="AF161">
        <v>1</v>
      </c>
      <c r="AG161" t="s">
        <v>1564</v>
      </c>
      <c r="AH161" t="s">
        <v>1563</v>
      </c>
      <c r="AI161" s="53"/>
      <c r="AJ161" t="s">
        <v>1181</v>
      </c>
      <c r="AK161" t="s">
        <v>1181</v>
      </c>
      <c r="AL161" t="s">
        <v>1564</v>
      </c>
      <c r="AM161" s="53"/>
      <c r="AN161" s="53"/>
    </row>
    <row r="162" spans="1:40" hidden="1" x14ac:dyDescent="0.2">
      <c r="A162" t="s">
        <v>642</v>
      </c>
      <c r="B162" t="s">
        <v>1193</v>
      </c>
      <c r="D162" t="s">
        <v>52</v>
      </c>
      <c r="E162" t="s">
        <v>2383</v>
      </c>
      <c r="F162" t="s">
        <v>2384</v>
      </c>
      <c r="G162" t="s">
        <v>1181</v>
      </c>
      <c r="H162" t="s">
        <v>2340</v>
      </c>
      <c r="I162" t="s">
        <v>1273</v>
      </c>
      <c r="J162" t="s">
        <v>1181</v>
      </c>
      <c r="K162" t="s">
        <v>1181</v>
      </c>
      <c r="L162" t="s">
        <v>1181</v>
      </c>
      <c r="M162" t="s">
        <v>1181</v>
      </c>
      <c r="N162" t="s">
        <v>1802</v>
      </c>
      <c r="O162" t="s">
        <v>9</v>
      </c>
      <c r="P162" t="s">
        <v>1176</v>
      </c>
      <c r="S162" t="s">
        <v>1667</v>
      </c>
      <c r="T162" t="s">
        <v>1571</v>
      </c>
      <c r="U162" t="s">
        <v>1572</v>
      </c>
      <c r="V162" t="s">
        <v>1803</v>
      </c>
      <c r="W162" t="s">
        <v>1210</v>
      </c>
      <c r="X162" t="s">
        <v>1785</v>
      </c>
      <c r="Y162" t="s">
        <v>1574</v>
      </c>
      <c r="Z162" t="s">
        <v>642</v>
      </c>
      <c r="AB162" t="s">
        <v>1181</v>
      </c>
      <c r="AC162" t="s">
        <v>1820</v>
      </c>
      <c r="AD162" t="s">
        <v>1756</v>
      </c>
      <c r="AE162" t="s">
        <v>1563</v>
      </c>
      <c r="AF162">
        <v>1</v>
      </c>
      <c r="AG162" t="s">
        <v>1564</v>
      </c>
      <c r="AH162" t="s">
        <v>1563</v>
      </c>
      <c r="AI162" s="53"/>
      <c r="AJ162" t="s">
        <v>1181</v>
      </c>
      <c r="AK162" t="s">
        <v>1181</v>
      </c>
      <c r="AL162" t="s">
        <v>1564</v>
      </c>
      <c r="AM162" s="53"/>
      <c r="AN162" s="53"/>
    </row>
    <row r="163" spans="1:40" hidden="1" x14ac:dyDescent="0.2">
      <c r="A163" t="s">
        <v>642</v>
      </c>
      <c r="B163" t="s">
        <v>1193</v>
      </c>
      <c r="D163" t="s">
        <v>55</v>
      </c>
      <c r="E163" t="s">
        <v>2385</v>
      </c>
      <c r="F163" t="s">
        <v>2386</v>
      </c>
      <c r="G163" t="s">
        <v>1181</v>
      </c>
      <c r="H163" t="s">
        <v>2387</v>
      </c>
      <c r="I163" t="s">
        <v>2388</v>
      </c>
      <c r="J163" t="s">
        <v>1181</v>
      </c>
      <c r="K163" t="s">
        <v>1181</v>
      </c>
      <c r="L163" t="s">
        <v>1181</v>
      </c>
      <c r="M163" t="s">
        <v>1181</v>
      </c>
      <c r="N163" t="s">
        <v>1570</v>
      </c>
      <c r="O163" t="s">
        <v>9</v>
      </c>
      <c r="P163" t="s">
        <v>1176</v>
      </c>
      <c r="Q163" t="s">
        <v>2325</v>
      </c>
      <c r="T163" t="s">
        <v>1571</v>
      </c>
      <c r="U163" t="s">
        <v>1572</v>
      </c>
      <c r="V163" t="s">
        <v>1573</v>
      </c>
      <c r="W163" t="s">
        <v>1210</v>
      </c>
      <c r="X163" t="s">
        <v>1785</v>
      </c>
      <c r="Y163" t="s">
        <v>1574</v>
      </c>
      <c r="Z163" t="s">
        <v>642</v>
      </c>
      <c r="AB163" t="s">
        <v>1181</v>
      </c>
      <c r="AC163" t="s">
        <v>1791</v>
      </c>
      <c r="AD163" t="s">
        <v>1576</v>
      </c>
      <c r="AE163" t="s">
        <v>1563</v>
      </c>
      <c r="AF163">
        <v>1</v>
      </c>
      <c r="AG163" t="s">
        <v>1564</v>
      </c>
      <c r="AH163" t="s">
        <v>1563</v>
      </c>
      <c r="AI163" s="53"/>
      <c r="AJ163" t="s">
        <v>1181</v>
      </c>
      <c r="AK163" t="s">
        <v>1181</v>
      </c>
      <c r="AL163" t="s">
        <v>1564</v>
      </c>
      <c r="AM163" s="53"/>
      <c r="AN163" s="53"/>
    </row>
    <row r="164" spans="1:40" hidden="1" x14ac:dyDescent="0.2">
      <c r="A164" t="s">
        <v>642</v>
      </c>
      <c r="B164" t="s">
        <v>1193</v>
      </c>
      <c r="D164" t="s">
        <v>2389</v>
      </c>
      <c r="E164" t="s">
        <v>2390</v>
      </c>
      <c r="F164" t="s">
        <v>2353</v>
      </c>
      <c r="G164" t="s">
        <v>1181</v>
      </c>
      <c r="H164" t="s">
        <v>2354</v>
      </c>
      <c r="I164" t="s">
        <v>1448</v>
      </c>
      <c r="J164" t="s">
        <v>1181</v>
      </c>
      <c r="K164" t="s">
        <v>1181</v>
      </c>
      <c r="L164" t="s">
        <v>1181</v>
      </c>
      <c r="M164" t="s">
        <v>1181</v>
      </c>
      <c r="N164" t="s">
        <v>2044</v>
      </c>
      <c r="O164" t="s">
        <v>9</v>
      </c>
      <c r="S164" t="s">
        <v>1562</v>
      </c>
      <c r="T164" t="s">
        <v>1571</v>
      </c>
      <c r="U164" t="s">
        <v>1572</v>
      </c>
      <c r="V164" t="s">
        <v>1573</v>
      </c>
      <c r="W164" t="s">
        <v>1210</v>
      </c>
      <c r="X164" t="s">
        <v>1785</v>
      </c>
      <c r="Y164" t="s">
        <v>1574</v>
      </c>
      <c r="AB164" t="s">
        <v>1181</v>
      </c>
      <c r="AC164" t="s">
        <v>1181</v>
      </c>
      <c r="AD164" t="s">
        <v>1181</v>
      </c>
      <c r="AE164" t="s">
        <v>1563</v>
      </c>
      <c r="AF164">
        <v>15</v>
      </c>
      <c r="AG164" t="s">
        <v>1564</v>
      </c>
      <c r="AH164" t="s">
        <v>1563</v>
      </c>
      <c r="AI164" s="53"/>
      <c r="AJ164" t="s">
        <v>1181</v>
      </c>
      <c r="AK164" t="s">
        <v>1181</v>
      </c>
      <c r="AL164" t="s">
        <v>1564</v>
      </c>
      <c r="AM164" s="53"/>
      <c r="AN164" s="53"/>
    </row>
    <row r="165" spans="1:40" hidden="1" x14ac:dyDescent="0.2">
      <c r="A165" t="s">
        <v>2391</v>
      </c>
      <c r="B165" t="s">
        <v>2392</v>
      </c>
      <c r="D165" t="s">
        <v>2393</v>
      </c>
      <c r="E165" t="s">
        <v>2394</v>
      </c>
      <c r="F165" t="s">
        <v>2395</v>
      </c>
      <c r="G165" t="s">
        <v>1181</v>
      </c>
      <c r="H165" t="s">
        <v>2359</v>
      </c>
      <c r="I165" t="s">
        <v>2360</v>
      </c>
      <c r="J165" t="s">
        <v>1181</v>
      </c>
      <c r="K165" t="s">
        <v>1181</v>
      </c>
      <c r="L165" t="s">
        <v>1181</v>
      </c>
      <c r="M165" t="s">
        <v>1181</v>
      </c>
      <c r="N165" t="s">
        <v>1181</v>
      </c>
      <c r="O165" t="s">
        <v>9</v>
      </c>
      <c r="S165" t="s">
        <v>1562</v>
      </c>
      <c r="W165" t="s">
        <v>1210</v>
      </c>
      <c r="X165" t="s">
        <v>1181</v>
      </c>
      <c r="AB165" t="s">
        <v>1181</v>
      </c>
      <c r="AC165" t="s">
        <v>1181</v>
      </c>
      <c r="AD165" t="s">
        <v>1181</v>
      </c>
      <c r="AE165" t="s">
        <v>1563</v>
      </c>
      <c r="AG165" t="s">
        <v>1563</v>
      </c>
      <c r="AH165" t="s">
        <v>1563</v>
      </c>
      <c r="AI165" s="53"/>
      <c r="AJ165" t="s">
        <v>1181</v>
      </c>
      <c r="AK165" t="s">
        <v>1181</v>
      </c>
      <c r="AL165" t="s">
        <v>1564</v>
      </c>
      <c r="AM165" s="53"/>
      <c r="AN165" s="53"/>
    </row>
    <row r="166" spans="1:40" hidden="1" x14ac:dyDescent="0.2">
      <c r="A166" t="s">
        <v>1990</v>
      </c>
      <c r="B166" t="s">
        <v>1991</v>
      </c>
      <c r="D166" t="s">
        <v>308</v>
      </c>
      <c r="E166" t="s">
        <v>2396</v>
      </c>
      <c r="F166" t="s">
        <v>2397</v>
      </c>
      <c r="G166" t="s">
        <v>1181</v>
      </c>
      <c r="H166" t="s">
        <v>2332</v>
      </c>
      <c r="I166" t="s">
        <v>2333</v>
      </c>
      <c r="J166" t="s">
        <v>1181</v>
      </c>
      <c r="K166" t="s">
        <v>1181</v>
      </c>
      <c r="L166" t="s">
        <v>1181</v>
      </c>
      <c r="M166" t="s">
        <v>1181</v>
      </c>
      <c r="N166" t="s">
        <v>1570</v>
      </c>
      <c r="O166" t="s">
        <v>9</v>
      </c>
      <c r="P166" t="s">
        <v>1176</v>
      </c>
      <c r="Q166" t="s">
        <v>2325</v>
      </c>
      <c r="T166" t="s">
        <v>1571</v>
      </c>
      <c r="U166" t="s">
        <v>1572</v>
      </c>
      <c r="V166" t="s">
        <v>1573</v>
      </c>
      <c r="W166" t="s">
        <v>1210</v>
      </c>
      <c r="X166" t="s">
        <v>1181</v>
      </c>
      <c r="Y166" t="s">
        <v>1574</v>
      </c>
      <c r="Z166" t="s">
        <v>1990</v>
      </c>
      <c r="AB166" t="s">
        <v>1181</v>
      </c>
      <c r="AC166" t="s">
        <v>1998</v>
      </c>
      <c r="AD166" t="s">
        <v>1576</v>
      </c>
      <c r="AE166" t="s">
        <v>1563</v>
      </c>
      <c r="AF166">
        <v>1</v>
      </c>
      <c r="AG166" t="s">
        <v>1563</v>
      </c>
      <c r="AH166" t="s">
        <v>1563</v>
      </c>
      <c r="AI166" s="53"/>
      <c r="AJ166" t="s">
        <v>1181</v>
      </c>
      <c r="AK166" t="s">
        <v>1181</v>
      </c>
      <c r="AL166" t="s">
        <v>1564</v>
      </c>
      <c r="AM166" s="53"/>
      <c r="AN166" s="53"/>
    </row>
    <row r="167" spans="1:40" hidden="1" x14ac:dyDescent="0.2">
      <c r="A167" t="s">
        <v>1990</v>
      </c>
      <c r="B167" t="s">
        <v>1991</v>
      </c>
      <c r="D167" t="s">
        <v>2398</v>
      </c>
      <c r="E167" t="s">
        <v>2399</v>
      </c>
      <c r="F167" t="s">
        <v>2400</v>
      </c>
      <c r="G167" t="s">
        <v>1181</v>
      </c>
      <c r="H167" t="s">
        <v>2378</v>
      </c>
      <c r="I167" t="s">
        <v>2379</v>
      </c>
      <c r="J167" t="s">
        <v>1181</v>
      </c>
      <c r="K167" t="s">
        <v>1181</v>
      </c>
      <c r="L167" t="s">
        <v>1181</v>
      </c>
      <c r="M167" t="s">
        <v>1181</v>
      </c>
      <c r="N167" t="s">
        <v>1570</v>
      </c>
      <c r="O167" t="s">
        <v>9</v>
      </c>
      <c r="P167" t="s">
        <v>1176</v>
      </c>
      <c r="Q167" t="s">
        <v>2325</v>
      </c>
      <c r="T167" t="s">
        <v>1571</v>
      </c>
      <c r="U167" t="s">
        <v>1572</v>
      </c>
      <c r="V167" t="s">
        <v>1573</v>
      </c>
      <c r="W167" t="s">
        <v>1210</v>
      </c>
      <c r="X167" t="s">
        <v>1181</v>
      </c>
      <c r="Y167" t="s">
        <v>1574</v>
      </c>
      <c r="Z167" t="s">
        <v>1990</v>
      </c>
      <c r="AB167" t="s">
        <v>1181</v>
      </c>
      <c r="AC167" t="s">
        <v>1608</v>
      </c>
      <c r="AD167" t="s">
        <v>1181</v>
      </c>
      <c r="AE167" t="s">
        <v>1563</v>
      </c>
      <c r="AF167">
        <v>1</v>
      </c>
      <c r="AG167" t="s">
        <v>1563</v>
      </c>
      <c r="AH167" t="s">
        <v>1563</v>
      </c>
      <c r="AI167" s="53"/>
      <c r="AJ167" t="s">
        <v>1181</v>
      </c>
      <c r="AK167" t="s">
        <v>1181</v>
      </c>
      <c r="AL167" t="s">
        <v>1564</v>
      </c>
      <c r="AM167" s="53"/>
      <c r="AN167" s="53"/>
    </row>
    <row r="168" spans="1:40" hidden="1" x14ac:dyDescent="0.2">
      <c r="A168" t="s">
        <v>2401</v>
      </c>
      <c r="B168" t="s">
        <v>2402</v>
      </c>
      <c r="D168" t="s">
        <v>2403</v>
      </c>
      <c r="E168" t="s">
        <v>2404</v>
      </c>
      <c r="F168" t="s">
        <v>1181</v>
      </c>
      <c r="G168" t="s">
        <v>1181</v>
      </c>
      <c r="H168" t="s">
        <v>1181</v>
      </c>
      <c r="I168" t="s">
        <v>1181</v>
      </c>
      <c r="J168" t="s">
        <v>1181</v>
      </c>
      <c r="K168" t="s">
        <v>1181</v>
      </c>
      <c r="L168" t="s">
        <v>1181</v>
      </c>
      <c r="M168" t="s">
        <v>1181</v>
      </c>
      <c r="N168" t="s">
        <v>1181</v>
      </c>
      <c r="O168" t="s">
        <v>9</v>
      </c>
      <c r="W168" t="s">
        <v>1210</v>
      </c>
      <c r="X168" t="s">
        <v>1181</v>
      </c>
      <c r="AB168" t="s">
        <v>1181</v>
      </c>
      <c r="AC168" t="s">
        <v>1181</v>
      </c>
      <c r="AD168" t="s">
        <v>1181</v>
      </c>
      <c r="AE168" t="s">
        <v>1563</v>
      </c>
      <c r="AG168" t="s">
        <v>1563</v>
      </c>
      <c r="AH168" t="s">
        <v>1563</v>
      </c>
      <c r="AI168" s="53"/>
      <c r="AJ168" t="s">
        <v>1181</v>
      </c>
      <c r="AK168" t="s">
        <v>1181</v>
      </c>
      <c r="AL168" t="s">
        <v>1564</v>
      </c>
      <c r="AM168" s="53"/>
      <c r="AN168" s="53"/>
    </row>
    <row r="169" spans="1:40" x14ac:dyDescent="0.2">
      <c r="A169" t="s">
        <v>1377</v>
      </c>
      <c r="B169" t="s">
        <v>1378</v>
      </c>
      <c r="D169" t="s">
        <v>57</v>
      </c>
      <c r="E169" t="s">
        <v>2405</v>
      </c>
      <c r="F169" t="s">
        <v>2406</v>
      </c>
      <c r="G169" t="s">
        <v>1181</v>
      </c>
      <c r="H169" t="s">
        <v>2332</v>
      </c>
      <c r="I169" t="s">
        <v>2333</v>
      </c>
      <c r="J169" t="s">
        <v>1181</v>
      </c>
      <c r="K169" t="s">
        <v>1181</v>
      </c>
      <c r="L169" t="s">
        <v>1181</v>
      </c>
      <c r="M169" t="s">
        <v>1181</v>
      </c>
      <c r="N169" t="s">
        <v>2131</v>
      </c>
      <c r="O169" t="s">
        <v>9</v>
      </c>
      <c r="P169" t="s">
        <v>1176</v>
      </c>
      <c r="Q169" t="s">
        <v>2325</v>
      </c>
      <c r="T169" t="s">
        <v>2133</v>
      </c>
      <c r="U169" t="s">
        <v>2134</v>
      </c>
      <c r="V169" t="s">
        <v>1573</v>
      </c>
      <c r="W169" t="s">
        <v>1210</v>
      </c>
      <c r="X169" t="s">
        <v>1181</v>
      </c>
      <c r="Y169" t="s">
        <v>1574</v>
      </c>
      <c r="Z169" t="s">
        <v>2135</v>
      </c>
      <c r="AB169" t="s">
        <v>1181</v>
      </c>
      <c r="AC169" t="s">
        <v>1575</v>
      </c>
      <c r="AD169" t="s">
        <v>1576</v>
      </c>
      <c r="AE169" t="s">
        <v>1563</v>
      </c>
      <c r="AG169" t="s">
        <v>1563</v>
      </c>
      <c r="AH169" t="s">
        <v>1563</v>
      </c>
      <c r="AI169" s="53"/>
      <c r="AJ169" t="s">
        <v>1181</v>
      </c>
      <c r="AK169" t="s">
        <v>1181</v>
      </c>
      <c r="AL169" t="s">
        <v>1564</v>
      </c>
      <c r="AM169" s="53"/>
      <c r="AN169" s="53"/>
    </row>
    <row r="170" spans="1:40" hidden="1" x14ac:dyDescent="0.2">
      <c r="A170" t="s">
        <v>1377</v>
      </c>
      <c r="B170" t="s">
        <v>1378</v>
      </c>
      <c r="D170" t="s">
        <v>60</v>
      </c>
      <c r="E170" t="s">
        <v>2407</v>
      </c>
      <c r="F170" t="s">
        <v>2408</v>
      </c>
      <c r="G170" t="s">
        <v>1181</v>
      </c>
      <c r="H170" t="s">
        <v>2332</v>
      </c>
      <c r="I170" t="s">
        <v>2333</v>
      </c>
      <c r="J170" t="s">
        <v>1181</v>
      </c>
      <c r="K170" t="s">
        <v>1181</v>
      </c>
      <c r="L170" t="s">
        <v>1181</v>
      </c>
      <c r="M170" t="s">
        <v>1181</v>
      </c>
      <c r="N170" t="s">
        <v>2131</v>
      </c>
      <c r="O170" t="s">
        <v>9</v>
      </c>
      <c r="P170" t="s">
        <v>1176</v>
      </c>
      <c r="Q170" t="s">
        <v>2325</v>
      </c>
      <c r="T170" t="s">
        <v>2133</v>
      </c>
      <c r="U170" t="s">
        <v>2134</v>
      </c>
      <c r="V170" t="s">
        <v>1573</v>
      </c>
      <c r="W170" t="s">
        <v>1210</v>
      </c>
      <c r="X170" t="s">
        <v>1181</v>
      </c>
      <c r="Y170" t="s">
        <v>1574</v>
      </c>
      <c r="Z170" t="s">
        <v>2135</v>
      </c>
      <c r="AB170" t="s">
        <v>1181</v>
      </c>
      <c r="AC170" t="s">
        <v>1575</v>
      </c>
      <c r="AD170" t="s">
        <v>1576</v>
      </c>
      <c r="AE170" t="s">
        <v>1563</v>
      </c>
      <c r="AG170" t="s">
        <v>1563</v>
      </c>
      <c r="AH170" t="s">
        <v>1563</v>
      </c>
      <c r="AI170" s="53"/>
      <c r="AJ170" t="s">
        <v>1181</v>
      </c>
      <c r="AK170" t="s">
        <v>1181</v>
      </c>
      <c r="AL170" t="s">
        <v>1564</v>
      </c>
      <c r="AM170" s="53"/>
      <c r="AN170" s="53"/>
    </row>
    <row r="171" spans="1:40" hidden="1" x14ac:dyDescent="0.2">
      <c r="A171" t="s">
        <v>1377</v>
      </c>
      <c r="B171" t="s">
        <v>1378</v>
      </c>
      <c r="D171" t="s">
        <v>62</v>
      </c>
      <c r="E171" t="s">
        <v>2409</v>
      </c>
      <c r="F171" t="s">
        <v>2410</v>
      </c>
      <c r="G171" t="s">
        <v>1181</v>
      </c>
      <c r="H171" t="s">
        <v>2378</v>
      </c>
      <c r="I171" t="s">
        <v>2379</v>
      </c>
      <c r="J171" t="s">
        <v>2411</v>
      </c>
      <c r="K171" t="s">
        <v>1181</v>
      </c>
      <c r="L171" t="s">
        <v>2412</v>
      </c>
      <c r="M171" t="s">
        <v>1181</v>
      </c>
      <c r="N171" t="s">
        <v>2131</v>
      </c>
      <c r="O171" t="s">
        <v>9</v>
      </c>
      <c r="P171" t="s">
        <v>1176</v>
      </c>
      <c r="Q171" t="s">
        <v>2325</v>
      </c>
      <c r="S171" t="s">
        <v>2132</v>
      </c>
      <c r="T171" t="s">
        <v>2133</v>
      </c>
      <c r="U171" t="s">
        <v>2134</v>
      </c>
      <c r="V171" t="s">
        <v>1573</v>
      </c>
      <c r="W171" t="s">
        <v>1210</v>
      </c>
      <c r="X171" t="s">
        <v>1181</v>
      </c>
      <c r="Y171" t="s">
        <v>1574</v>
      </c>
      <c r="Z171" t="s">
        <v>2135</v>
      </c>
      <c r="AB171" t="s">
        <v>1181</v>
      </c>
      <c r="AC171" t="s">
        <v>1575</v>
      </c>
      <c r="AD171" t="s">
        <v>1576</v>
      </c>
      <c r="AE171" t="s">
        <v>1563</v>
      </c>
      <c r="AF171">
        <v>1</v>
      </c>
      <c r="AG171" t="s">
        <v>1564</v>
      </c>
      <c r="AH171" t="s">
        <v>1563</v>
      </c>
      <c r="AI171" s="53"/>
      <c r="AJ171" t="s">
        <v>1181</v>
      </c>
      <c r="AK171" t="s">
        <v>1181</v>
      </c>
      <c r="AL171" t="s">
        <v>1564</v>
      </c>
      <c r="AM171" s="53"/>
      <c r="AN171" s="53"/>
    </row>
    <row r="172" spans="1:40" hidden="1" x14ac:dyDescent="0.2">
      <c r="A172" t="s">
        <v>2184</v>
      </c>
      <c r="B172" t="s">
        <v>2185</v>
      </c>
      <c r="D172" t="s">
        <v>2413</v>
      </c>
      <c r="E172" t="s">
        <v>2414</v>
      </c>
      <c r="F172" t="s">
        <v>2415</v>
      </c>
      <c r="G172" t="s">
        <v>1181</v>
      </c>
      <c r="H172" t="s">
        <v>2350</v>
      </c>
      <c r="I172" t="s">
        <v>2351</v>
      </c>
      <c r="J172" t="s">
        <v>1181</v>
      </c>
      <c r="K172" t="s">
        <v>1181</v>
      </c>
      <c r="L172" t="s">
        <v>1181</v>
      </c>
      <c r="M172" t="s">
        <v>1181</v>
      </c>
      <c r="N172" t="s">
        <v>1636</v>
      </c>
      <c r="O172" t="s">
        <v>9</v>
      </c>
      <c r="S172" t="s">
        <v>1562</v>
      </c>
      <c r="T172" t="s">
        <v>1637</v>
      </c>
      <c r="U172" t="s">
        <v>1676</v>
      </c>
      <c r="V172" t="s">
        <v>1573</v>
      </c>
      <c r="W172" t="s">
        <v>1175</v>
      </c>
      <c r="X172" t="s">
        <v>1181</v>
      </c>
      <c r="AB172" t="s">
        <v>1181</v>
      </c>
      <c r="AC172" t="s">
        <v>2416</v>
      </c>
      <c r="AD172" t="s">
        <v>1181</v>
      </c>
      <c r="AE172" t="s">
        <v>1563</v>
      </c>
      <c r="AG172" t="s">
        <v>1564</v>
      </c>
      <c r="AH172" t="s">
        <v>1563</v>
      </c>
      <c r="AI172" s="53"/>
      <c r="AJ172" t="s">
        <v>1181</v>
      </c>
      <c r="AK172" t="s">
        <v>1181</v>
      </c>
      <c r="AL172" t="s">
        <v>1564</v>
      </c>
      <c r="AM172" s="53"/>
      <c r="AN172" s="53"/>
    </row>
    <row r="173" spans="1:40" hidden="1" x14ac:dyDescent="0.2">
      <c r="A173" t="s">
        <v>2417</v>
      </c>
      <c r="B173" t="s">
        <v>2418</v>
      </c>
      <c r="D173" t="s">
        <v>2419</v>
      </c>
      <c r="E173" t="s">
        <v>2420</v>
      </c>
      <c r="F173" t="s">
        <v>2421</v>
      </c>
      <c r="G173" t="s">
        <v>1181</v>
      </c>
      <c r="H173" t="s">
        <v>2359</v>
      </c>
      <c r="I173" t="s">
        <v>2422</v>
      </c>
      <c r="J173" t="s">
        <v>1181</v>
      </c>
      <c r="K173" t="s">
        <v>1181</v>
      </c>
      <c r="L173" t="s">
        <v>1181</v>
      </c>
      <c r="M173" t="s">
        <v>1181</v>
      </c>
      <c r="N173" t="s">
        <v>2423</v>
      </c>
      <c r="O173" t="s">
        <v>9</v>
      </c>
      <c r="S173" t="s">
        <v>1562</v>
      </c>
      <c r="W173" t="s">
        <v>1175</v>
      </c>
      <c r="X173" t="s">
        <v>1181</v>
      </c>
      <c r="AB173" t="s">
        <v>1181</v>
      </c>
      <c r="AC173" t="s">
        <v>1181</v>
      </c>
      <c r="AD173" t="s">
        <v>1181</v>
      </c>
      <c r="AE173" t="s">
        <v>1563</v>
      </c>
      <c r="AG173" t="s">
        <v>1564</v>
      </c>
      <c r="AH173" t="s">
        <v>1563</v>
      </c>
      <c r="AI173" s="53"/>
      <c r="AJ173" t="s">
        <v>1181</v>
      </c>
      <c r="AK173" t="s">
        <v>1181</v>
      </c>
      <c r="AL173" t="s">
        <v>1564</v>
      </c>
      <c r="AM173" s="53"/>
      <c r="AN173" s="53"/>
    </row>
    <row r="174" spans="1:40" hidden="1" x14ac:dyDescent="0.2">
      <c r="A174" t="s">
        <v>189</v>
      </c>
      <c r="B174" t="s">
        <v>325</v>
      </c>
      <c r="D174" t="s">
        <v>2424</v>
      </c>
      <c r="E174" t="s">
        <v>2425</v>
      </c>
      <c r="F174" t="s">
        <v>2426</v>
      </c>
      <c r="G174" t="s">
        <v>1181</v>
      </c>
      <c r="H174" t="s">
        <v>2427</v>
      </c>
      <c r="I174" t="s">
        <v>2428</v>
      </c>
      <c r="J174" t="s">
        <v>1181</v>
      </c>
      <c r="K174" t="s">
        <v>1181</v>
      </c>
      <c r="L174" t="s">
        <v>2266</v>
      </c>
      <c r="M174" t="s">
        <v>1181</v>
      </c>
      <c r="N174" t="s">
        <v>2429</v>
      </c>
      <c r="O174" t="s">
        <v>9</v>
      </c>
      <c r="P174" t="s">
        <v>1176</v>
      </c>
      <c r="Q174" t="s">
        <v>2325</v>
      </c>
      <c r="S174" t="s">
        <v>1562</v>
      </c>
      <c r="T174" t="s">
        <v>1605</v>
      </c>
      <c r="U174" t="s">
        <v>1606</v>
      </c>
      <c r="V174" t="s">
        <v>1607</v>
      </c>
      <c r="W174" t="s">
        <v>1210</v>
      </c>
      <c r="X174" t="s">
        <v>1181</v>
      </c>
      <c r="Y174" t="s">
        <v>1574</v>
      </c>
      <c r="Z174" t="s">
        <v>189</v>
      </c>
      <c r="AB174" t="s">
        <v>1181</v>
      </c>
      <c r="AC174" t="s">
        <v>2430</v>
      </c>
      <c r="AD174" t="s">
        <v>1181</v>
      </c>
      <c r="AE174" t="s">
        <v>1563</v>
      </c>
      <c r="AF174">
        <v>1</v>
      </c>
      <c r="AG174" t="s">
        <v>1564</v>
      </c>
      <c r="AH174" t="s">
        <v>1563</v>
      </c>
      <c r="AI174" s="53"/>
      <c r="AJ174" t="s">
        <v>1181</v>
      </c>
      <c r="AK174" t="s">
        <v>1181</v>
      </c>
      <c r="AL174" t="s">
        <v>1564</v>
      </c>
      <c r="AM174" s="53"/>
      <c r="AN174" s="53"/>
    </row>
    <row r="175" spans="1:40" hidden="1" x14ac:dyDescent="0.2">
      <c r="A175" t="s">
        <v>189</v>
      </c>
      <c r="B175" t="s">
        <v>325</v>
      </c>
      <c r="D175" t="s">
        <v>2431</v>
      </c>
      <c r="E175" t="s">
        <v>2432</v>
      </c>
      <c r="F175" t="s">
        <v>2433</v>
      </c>
      <c r="G175" t="s">
        <v>1181</v>
      </c>
      <c r="H175" t="s">
        <v>2434</v>
      </c>
      <c r="I175" t="s">
        <v>2435</v>
      </c>
      <c r="J175" t="s">
        <v>1181</v>
      </c>
      <c r="K175" t="s">
        <v>1181</v>
      </c>
      <c r="L175" t="s">
        <v>2266</v>
      </c>
      <c r="M175" t="s">
        <v>1181</v>
      </c>
      <c r="N175" t="s">
        <v>2429</v>
      </c>
      <c r="O175" t="s">
        <v>9</v>
      </c>
      <c r="P175" t="s">
        <v>1176</v>
      </c>
      <c r="Q175" t="s">
        <v>2436</v>
      </c>
      <c r="S175" t="s">
        <v>1667</v>
      </c>
      <c r="T175" t="s">
        <v>1605</v>
      </c>
      <c r="U175" t="s">
        <v>1606</v>
      </c>
      <c r="V175" t="s">
        <v>1607</v>
      </c>
      <c r="W175" t="s">
        <v>1210</v>
      </c>
      <c r="X175" t="s">
        <v>1181</v>
      </c>
      <c r="Y175" t="s">
        <v>1574</v>
      </c>
      <c r="Z175" t="s">
        <v>189</v>
      </c>
      <c r="AB175" t="s">
        <v>1181</v>
      </c>
      <c r="AC175" t="s">
        <v>2430</v>
      </c>
      <c r="AD175" t="s">
        <v>1181</v>
      </c>
      <c r="AE175" t="s">
        <v>1563</v>
      </c>
      <c r="AF175">
        <v>1</v>
      </c>
      <c r="AG175" t="s">
        <v>1564</v>
      </c>
      <c r="AH175" t="s">
        <v>1563</v>
      </c>
      <c r="AI175" s="53"/>
      <c r="AJ175" t="s">
        <v>1181</v>
      </c>
      <c r="AK175" t="s">
        <v>1181</v>
      </c>
      <c r="AL175" t="s">
        <v>1564</v>
      </c>
      <c r="AM175" s="53"/>
      <c r="AN175" s="53"/>
    </row>
    <row r="176" spans="1:40" hidden="1" x14ac:dyDescent="0.2">
      <c r="A176" t="s">
        <v>2437</v>
      </c>
      <c r="B176" t="s">
        <v>2438</v>
      </c>
      <c r="D176" t="s">
        <v>209</v>
      </c>
      <c r="E176" t="s">
        <v>208</v>
      </c>
      <c r="F176" t="s">
        <v>2320</v>
      </c>
      <c r="G176" t="s">
        <v>1181</v>
      </c>
      <c r="H176" t="s">
        <v>2321</v>
      </c>
      <c r="I176" t="s">
        <v>2322</v>
      </c>
      <c r="J176" t="s">
        <v>2439</v>
      </c>
      <c r="K176" t="s">
        <v>1181</v>
      </c>
      <c r="L176" t="s">
        <v>2440</v>
      </c>
      <c r="M176" t="s">
        <v>1181</v>
      </c>
      <c r="N176" t="s">
        <v>1931</v>
      </c>
      <c r="O176" t="s">
        <v>9</v>
      </c>
      <c r="P176" t="s">
        <v>1176</v>
      </c>
      <c r="Q176" t="s">
        <v>2325</v>
      </c>
      <c r="S176" t="s">
        <v>1667</v>
      </c>
      <c r="T176" t="s">
        <v>1659</v>
      </c>
      <c r="U176" t="s">
        <v>1660</v>
      </c>
      <c r="V176" t="s">
        <v>1573</v>
      </c>
      <c r="W176" t="s">
        <v>1210</v>
      </c>
      <c r="X176" t="s">
        <v>1181</v>
      </c>
      <c r="Y176" t="s">
        <v>1574</v>
      </c>
      <c r="Z176" t="s">
        <v>2437</v>
      </c>
      <c r="AB176" t="s">
        <v>1181</v>
      </c>
      <c r="AC176" t="s">
        <v>2441</v>
      </c>
      <c r="AD176" t="s">
        <v>1181</v>
      </c>
      <c r="AE176" t="s">
        <v>1563</v>
      </c>
      <c r="AF176">
        <v>1</v>
      </c>
      <c r="AG176" t="s">
        <v>1563</v>
      </c>
      <c r="AH176" t="s">
        <v>1563</v>
      </c>
      <c r="AI176" s="53"/>
      <c r="AJ176" t="s">
        <v>1181</v>
      </c>
      <c r="AK176" t="s">
        <v>1181</v>
      </c>
      <c r="AL176" t="s">
        <v>1564</v>
      </c>
      <c r="AM176" s="53"/>
      <c r="AN176" s="53"/>
    </row>
    <row r="177" spans="1:40" hidden="1" x14ac:dyDescent="0.2">
      <c r="A177" t="s">
        <v>1577</v>
      </c>
      <c r="B177" t="s">
        <v>1578</v>
      </c>
      <c r="D177" t="s">
        <v>2442</v>
      </c>
      <c r="E177" t="s">
        <v>2443</v>
      </c>
      <c r="F177" t="s">
        <v>2444</v>
      </c>
      <c r="G177" t="s">
        <v>1181</v>
      </c>
      <c r="H177" t="s">
        <v>2445</v>
      </c>
      <c r="I177" t="s">
        <v>2446</v>
      </c>
      <c r="J177" t="s">
        <v>1181</v>
      </c>
      <c r="K177" t="s">
        <v>1181</v>
      </c>
      <c r="L177" t="s">
        <v>2447</v>
      </c>
      <c r="M177" t="s">
        <v>1181</v>
      </c>
      <c r="N177" t="s">
        <v>1181</v>
      </c>
      <c r="O177" t="s">
        <v>183</v>
      </c>
      <c r="P177" t="s">
        <v>1176</v>
      </c>
      <c r="Q177" t="s">
        <v>1176</v>
      </c>
      <c r="T177" t="s">
        <v>1586</v>
      </c>
      <c r="U177" t="s">
        <v>1587</v>
      </c>
      <c r="W177" t="s">
        <v>1210</v>
      </c>
      <c r="X177" t="s">
        <v>1181</v>
      </c>
      <c r="Y177" t="s">
        <v>1574</v>
      </c>
      <c r="Z177" t="s">
        <v>1577</v>
      </c>
      <c r="AB177" t="s">
        <v>1181</v>
      </c>
      <c r="AC177" t="s">
        <v>1181</v>
      </c>
      <c r="AD177" t="s">
        <v>1181</v>
      </c>
      <c r="AE177" t="s">
        <v>1563</v>
      </c>
      <c r="AG177" t="s">
        <v>1563</v>
      </c>
      <c r="AH177" t="s">
        <v>1563</v>
      </c>
      <c r="AI177" s="53"/>
      <c r="AJ177" t="s">
        <v>1181</v>
      </c>
      <c r="AK177" t="s">
        <v>1181</v>
      </c>
      <c r="AL177" t="s">
        <v>1564</v>
      </c>
      <c r="AM177" s="53"/>
      <c r="AN177" s="53"/>
    </row>
    <row r="178" spans="1:40" hidden="1" x14ac:dyDescent="0.2">
      <c r="A178" t="s">
        <v>1577</v>
      </c>
      <c r="B178" t="s">
        <v>1578</v>
      </c>
      <c r="D178" t="s">
        <v>2448</v>
      </c>
      <c r="E178" t="s">
        <v>2449</v>
      </c>
      <c r="F178" t="s">
        <v>2450</v>
      </c>
      <c r="G178" t="s">
        <v>1181</v>
      </c>
      <c r="H178" t="s">
        <v>2445</v>
      </c>
      <c r="I178" t="s">
        <v>2446</v>
      </c>
      <c r="J178" t="s">
        <v>1181</v>
      </c>
      <c r="K178" t="s">
        <v>1181</v>
      </c>
      <c r="L178" t="s">
        <v>2447</v>
      </c>
      <c r="M178" t="s">
        <v>1181</v>
      </c>
      <c r="N178" t="s">
        <v>1181</v>
      </c>
      <c r="O178" t="s">
        <v>183</v>
      </c>
      <c r="P178" t="s">
        <v>1176</v>
      </c>
      <c r="Q178" t="s">
        <v>1176</v>
      </c>
      <c r="T178" t="s">
        <v>1586</v>
      </c>
      <c r="U178" t="s">
        <v>1587</v>
      </c>
      <c r="W178" t="s">
        <v>1210</v>
      </c>
      <c r="X178" t="s">
        <v>1181</v>
      </c>
      <c r="Y178" t="s">
        <v>1574</v>
      </c>
      <c r="Z178" t="s">
        <v>2451</v>
      </c>
      <c r="AB178" t="s">
        <v>1181</v>
      </c>
      <c r="AC178" t="s">
        <v>1181</v>
      </c>
      <c r="AD178" t="s">
        <v>1181</v>
      </c>
      <c r="AE178" t="s">
        <v>1563</v>
      </c>
      <c r="AG178" t="s">
        <v>1563</v>
      </c>
      <c r="AH178" t="s">
        <v>1563</v>
      </c>
      <c r="AI178" s="53"/>
      <c r="AJ178" t="s">
        <v>1181</v>
      </c>
      <c r="AK178" t="s">
        <v>1181</v>
      </c>
      <c r="AL178" t="s">
        <v>1564</v>
      </c>
      <c r="AM178" s="53"/>
      <c r="AN178" s="53"/>
    </row>
    <row r="179" spans="1:40" hidden="1" x14ac:dyDescent="0.2">
      <c r="A179" t="s">
        <v>2452</v>
      </c>
      <c r="B179" t="s">
        <v>2453</v>
      </c>
      <c r="D179" t="s">
        <v>2454</v>
      </c>
      <c r="E179" t="s">
        <v>2455</v>
      </c>
      <c r="F179" t="s">
        <v>2456</v>
      </c>
      <c r="G179" t="s">
        <v>2457</v>
      </c>
      <c r="H179" t="s">
        <v>2458</v>
      </c>
      <c r="I179" t="s">
        <v>2459</v>
      </c>
      <c r="J179" t="s">
        <v>2460</v>
      </c>
      <c r="K179" t="s">
        <v>2461</v>
      </c>
      <c r="L179" t="s">
        <v>2462</v>
      </c>
      <c r="M179" t="s">
        <v>1181</v>
      </c>
      <c r="N179" t="s">
        <v>1636</v>
      </c>
      <c r="O179" t="s">
        <v>183</v>
      </c>
      <c r="P179" t="s">
        <v>1180</v>
      </c>
      <c r="Q179" t="s">
        <v>1220</v>
      </c>
      <c r="T179" t="s">
        <v>1637</v>
      </c>
      <c r="U179" t="s">
        <v>1638</v>
      </c>
      <c r="V179" t="s">
        <v>1573</v>
      </c>
      <c r="W179" t="s">
        <v>1210</v>
      </c>
      <c r="X179" t="s">
        <v>1181</v>
      </c>
      <c r="Y179" t="s">
        <v>1574</v>
      </c>
      <c r="Z179" t="s">
        <v>2452</v>
      </c>
      <c r="AB179" t="s">
        <v>1181</v>
      </c>
      <c r="AC179" t="s">
        <v>1608</v>
      </c>
      <c r="AD179" t="s">
        <v>1181</v>
      </c>
      <c r="AE179" t="s">
        <v>1563</v>
      </c>
      <c r="AF179">
        <v>1</v>
      </c>
      <c r="AG179" t="s">
        <v>1563</v>
      </c>
      <c r="AH179" t="s">
        <v>1563</v>
      </c>
      <c r="AI179" s="53"/>
      <c r="AJ179" t="s">
        <v>1181</v>
      </c>
      <c r="AK179" t="s">
        <v>1181</v>
      </c>
      <c r="AL179" t="s">
        <v>1564</v>
      </c>
      <c r="AM179" s="53"/>
      <c r="AN179" s="53"/>
    </row>
    <row r="180" spans="1:40" hidden="1" x14ac:dyDescent="0.2">
      <c r="A180" t="s">
        <v>1366</v>
      </c>
      <c r="B180" t="s">
        <v>1367</v>
      </c>
      <c r="D180" t="s">
        <v>1368</v>
      </c>
      <c r="E180" t="s">
        <v>1369</v>
      </c>
      <c r="F180" t="s">
        <v>2463</v>
      </c>
      <c r="G180" t="s">
        <v>1181</v>
      </c>
      <c r="H180" t="s">
        <v>2464</v>
      </c>
      <c r="I180" t="s">
        <v>1370</v>
      </c>
      <c r="J180" t="s">
        <v>2465</v>
      </c>
      <c r="K180" t="s">
        <v>1181</v>
      </c>
      <c r="L180" t="s">
        <v>2466</v>
      </c>
      <c r="M180" t="s">
        <v>1181</v>
      </c>
      <c r="N180" t="s">
        <v>1636</v>
      </c>
      <c r="O180" t="s">
        <v>183</v>
      </c>
      <c r="P180" t="s">
        <v>1220</v>
      </c>
      <c r="Q180" t="s">
        <v>2467</v>
      </c>
      <c r="T180" t="s">
        <v>1637</v>
      </c>
      <c r="U180" t="s">
        <v>2468</v>
      </c>
      <c r="V180" t="s">
        <v>1573</v>
      </c>
      <c r="W180" t="s">
        <v>1210</v>
      </c>
      <c r="X180" t="s">
        <v>1181</v>
      </c>
      <c r="Y180" t="s">
        <v>1574</v>
      </c>
      <c r="Z180" t="s">
        <v>2469</v>
      </c>
      <c r="AB180" t="s">
        <v>1181</v>
      </c>
      <c r="AC180" t="s">
        <v>2470</v>
      </c>
      <c r="AD180" t="s">
        <v>1181</v>
      </c>
      <c r="AE180" t="s">
        <v>1563</v>
      </c>
      <c r="AF180">
        <v>1</v>
      </c>
      <c r="AG180" t="s">
        <v>1563</v>
      </c>
      <c r="AH180" t="s">
        <v>1563</v>
      </c>
      <c r="AI180" s="53"/>
      <c r="AJ180" t="s">
        <v>1181</v>
      </c>
      <c r="AK180" t="s">
        <v>1181</v>
      </c>
      <c r="AL180" t="s">
        <v>1564</v>
      </c>
      <c r="AM180" s="53"/>
      <c r="AN180" s="53"/>
    </row>
    <row r="181" spans="1:40" hidden="1" x14ac:dyDescent="0.2">
      <c r="A181" t="s">
        <v>1366</v>
      </c>
      <c r="B181" t="s">
        <v>1367</v>
      </c>
      <c r="D181" t="s">
        <v>2471</v>
      </c>
      <c r="E181" t="s">
        <v>2472</v>
      </c>
      <c r="F181" t="s">
        <v>2473</v>
      </c>
      <c r="G181" t="s">
        <v>1181</v>
      </c>
      <c r="H181" t="s">
        <v>2474</v>
      </c>
      <c r="I181" t="s">
        <v>2475</v>
      </c>
      <c r="J181" t="s">
        <v>2465</v>
      </c>
      <c r="K181" t="s">
        <v>1181</v>
      </c>
      <c r="L181" t="s">
        <v>2466</v>
      </c>
      <c r="M181" t="s">
        <v>1181</v>
      </c>
      <c r="N181" t="s">
        <v>1636</v>
      </c>
      <c r="O181" t="s">
        <v>183</v>
      </c>
      <c r="P181" t="s">
        <v>1220</v>
      </c>
      <c r="Q181" t="s">
        <v>2467</v>
      </c>
      <c r="T181" t="s">
        <v>1637</v>
      </c>
      <c r="U181" t="s">
        <v>2468</v>
      </c>
      <c r="V181" t="s">
        <v>1573</v>
      </c>
      <c r="W181" t="s">
        <v>1210</v>
      </c>
      <c r="X181" t="s">
        <v>1181</v>
      </c>
      <c r="Y181" t="s">
        <v>1574</v>
      </c>
      <c r="Z181" t="s">
        <v>2469</v>
      </c>
      <c r="AB181" t="s">
        <v>1181</v>
      </c>
      <c r="AC181" t="s">
        <v>1608</v>
      </c>
      <c r="AD181" t="s">
        <v>1181</v>
      </c>
      <c r="AE181" t="s">
        <v>1563</v>
      </c>
      <c r="AF181">
        <v>1</v>
      </c>
      <c r="AG181" t="s">
        <v>1563</v>
      </c>
      <c r="AH181" t="s">
        <v>1563</v>
      </c>
      <c r="AI181" s="53"/>
      <c r="AJ181" t="s">
        <v>1181</v>
      </c>
      <c r="AK181" t="s">
        <v>1181</v>
      </c>
      <c r="AL181" t="s">
        <v>1564</v>
      </c>
      <c r="AM181" s="53"/>
      <c r="AN181" s="53"/>
    </row>
    <row r="182" spans="1:40" hidden="1" x14ac:dyDescent="0.2">
      <c r="A182" t="s">
        <v>2476</v>
      </c>
      <c r="B182" t="s">
        <v>2477</v>
      </c>
      <c r="D182" t="s">
        <v>2478</v>
      </c>
      <c r="E182" t="s">
        <v>2479</v>
      </c>
      <c r="F182" t="s">
        <v>2480</v>
      </c>
      <c r="G182" t="s">
        <v>1181</v>
      </c>
      <c r="H182" t="s">
        <v>2481</v>
      </c>
      <c r="I182" t="s">
        <v>2482</v>
      </c>
      <c r="J182" t="s">
        <v>1181</v>
      </c>
      <c r="K182" t="s">
        <v>1181</v>
      </c>
      <c r="L182" t="s">
        <v>2483</v>
      </c>
      <c r="M182" t="s">
        <v>1181</v>
      </c>
      <c r="N182" t="s">
        <v>1181</v>
      </c>
      <c r="O182" t="s">
        <v>183</v>
      </c>
      <c r="S182" t="s">
        <v>2132</v>
      </c>
      <c r="W182" t="s">
        <v>1210</v>
      </c>
      <c r="X182" t="s">
        <v>1181</v>
      </c>
      <c r="AB182" t="s">
        <v>1181</v>
      </c>
      <c r="AC182" t="s">
        <v>1181</v>
      </c>
      <c r="AD182" t="s">
        <v>1181</v>
      </c>
      <c r="AE182" t="s">
        <v>1563</v>
      </c>
      <c r="AG182" t="s">
        <v>1563</v>
      </c>
      <c r="AH182" t="s">
        <v>1563</v>
      </c>
      <c r="AI182" s="53"/>
      <c r="AJ182" t="s">
        <v>1181</v>
      </c>
      <c r="AK182" t="s">
        <v>1181</v>
      </c>
      <c r="AL182" t="s">
        <v>1564</v>
      </c>
      <c r="AM182" s="53"/>
      <c r="AN182" s="53"/>
    </row>
    <row r="183" spans="1:40" hidden="1" x14ac:dyDescent="0.2">
      <c r="A183" t="s">
        <v>642</v>
      </c>
      <c r="B183" t="s">
        <v>1193</v>
      </c>
      <c r="D183" t="s">
        <v>627</v>
      </c>
      <c r="E183" t="s">
        <v>2484</v>
      </c>
      <c r="F183" t="s">
        <v>2485</v>
      </c>
      <c r="G183" t="s">
        <v>1181</v>
      </c>
      <c r="H183" t="s">
        <v>2486</v>
      </c>
      <c r="I183" t="s">
        <v>2487</v>
      </c>
      <c r="J183" t="s">
        <v>1181</v>
      </c>
      <c r="K183" t="s">
        <v>1181</v>
      </c>
      <c r="L183" t="s">
        <v>1181</v>
      </c>
      <c r="M183" t="s">
        <v>1181</v>
      </c>
      <c r="N183" t="s">
        <v>1570</v>
      </c>
      <c r="O183" t="s">
        <v>183</v>
      </c>
      <c r="P183" t="s">
        <v>1176</v>
      </c>
      <c r="Q183" t="s">
        <v>2325</v>
      </c>
      <c r="S183" t="s">
        <v>1667</v>
      </c>
      <c r="T183" t="s">
        <v>1571</v>
      </c>
      <c r="U183" t="s">
        <v>1572</v>
      </c>
      <c r="V183" t="s">
        <v>1573</v>
      </c>
      <c r="W183" t="s">
        <v>1210</v>
      </c>
      <c r="X183" t="s">
        <v>1785</v>
      </c>
      <c r="Y183" t="s">
        <v>1574</v>
      </c>
      <c r="Z183" t="s">
        <v>642</v>
      </c>
      <c r="AB183" t="s">
        <v>1181</v>
      </c>
      <c r="AC183" t="s">
        <v>1791</v>
      </c>
      <c r="AD183" t="s">
        <v>1576</v>
      </c>
      <c r="AE183" t="s">
        <v>1563</v>
      </c>
      <c r="AF183">
        <v>1</v>
      </c>
      <c r="AG183" t="s">
        <v>1564</v>
      </c>
      <c r="AH183" t="s">
        <v>1563</v>
      </c>
      <c r="AI183" s="53"/>
      <c r="AJ183" t="s">
        <v>1181</v>
      </c>
      <c r="AK183" t="s">
        <v>1181</v>
      </c>
      <c r="AL183" t="s">
        <v>1564</v>
      </c>
      <c r="AM183" s="53"/>
      <c r="AN183" s="53"/>
    </row>
    <row r="184" spans="1:40" hidden="1" x14ac:dyDescent="0.2">
      <c r="A184" t="s">
        <v>642</v>
      </c>
      <c r="B184" t="s">
        <v>1193</v>
      </c>
      <c r="D184" t="s">
        <v>626</v>
      </c>
      <c r="E184" t="s">
        <v>2488</v>
      </c>
      <c r="F184" t="s">
        <v>2489</v>
      </c>
      <c r="G184" t="s">
        <v>1181</v>
      </c>
      <c r="H184" t="s">
        <v>2490</v>
      </c>
      <c r="I184" t="s">
        <v>2491</v>
      </c>
      <c r="J184" t="s">
        <v>1181</v>
      </c>
      <c r="K184" t="s">
        <v>1181</v>
      </c>
      <c r="L184" t="s">
        <v>1181</v>
      </c>
      <c r="M184" t="s">
        <v>1181</v>
      </c>
      <c r="N184" t="s">
        <v>1570</v>
      </c>
      <c r="O184" t="s">
        <v>183</v>
      </c>
      <c r="P184" t="s">
        <v>1176</v>
      </c>
      <c r="Q184" t="s">
        <v>1325</v>
      </c>
      <c r="T184" t="s">
        <v>1571</v>
      </c>
      <c r="U184" t="s">
        <v>1572</v>
      </c>
      <c r="V184" t="s">
        <v>1573</v>
      </c>
      <c r="W184" t="s">
        <v>1210</v>
      </c>
      <c r="X184" t="s">
        <v>1785</v>
      </c>
      <c r="Y184" t="s">
        <v>1574</v>
      </c>
      <c r="Z184" t="s">
        <v>642</v>
      </c>
      <c r="AB184" t="s">
        <v>1181</v>
      </c>
      <c r="AC184" t="s">
        <v>1791</v>
      </c>
      <c r="AD184" t="s">
        <v>1576</v>
      </c>
      <c r="AE184" t="s">
        <v>1563</v>
      </c>
      <c r="AF184">
        <v>1</v>
      </c>
      <c r="AG184" t="s">
        <v>1564</v>
      </c>
      <c r="AH184" t="s">
        <v>1563</v>
      </c>
      <c r="AI184" s="53"/>
      <c r="AJ184" t="s">
        <v>1181</v>
      </c>
      <c r="AK184" t="s">
        <v>1181</v>
      </c>
      <c r="AL184" t="s">
        <v>1564</v>
      </c>
      <c r="AM184" s="53"/>
      <c r="AN184" s="53"/>
    </row>
    <row r="185" spans="1:40" hidden="1" x14ac:dyDescent="0.2">
      <c r="A185" t="s">
        <v>642</v>
      </c>
      <c r="B185" t="s">
        <v>1193</v>
      </c>
      <c r="D185" t="s">
        <v>2492</v>
      </c>
      <c r="E185" t="s">
        <v>2493</v>
      </c>
      <c r="F185" t="s">
        <v>2494</v>
      </c>
      <c r="G185" t="s">
        <v>1181</v>
      </c>
      <c r="H185" t="s">
        <v>2495</v>
      </c>
      <c r="I185" t="s">
        <v>2496</v>
      </c>
      <c r="J185" t="s">
        <v>1181</v>
      </c>
      <c r="K185" t="s">
        <v>1181</v>
      </c>
      <c r="L185" t="s">
        <v>1181</v>
      </c>
      <c r="M185" t="s">
        <v>1181</v>
      </c>
      <c r="N185" t="s">
        <v>1570</v>
      </c>
      <c r="O185" t="s">
        <v>183</v>
      </c>
      <c r="P185" t="s">
        <v>1176</v>
      </c>
      <c r="Q185" t="s">
        <v>2325</v>
      </c>
      <c r="T185" t="s">
        <v>1571</v>
      </c>
      <c r="U185" t="s">
        <v>1572</v>
      </c>
      <c r="V185" t="s">
        <v>1803</v>
      </c>
      <c r="W185" t="s">
        <v>1210</v>
      </c>
      <c r="X185" t="s">
        <v>1785</v>
      </c>
      <c r="Y185" t="s">
        <v>1574</v>
      </c>
      <c r="Z185" t="s">
        <v>642</v>
      </c>
      <c r="AB185" t="s">
        <v>1181</v>
      </c>
      <c r="AC185" t="s">
        <v>1817</v>
      </c>
      <c r="AD185" t="s">
        <v>1181</v>
      </c>
      <c r="AE185" t="s">
        <v>1563</v>
      </c>
      <c r="AF185">
        <v>1</v>
      </c>
      <c r="AG185" t="s">
        <v>1564</v>
      </c>
      <c r="AH185" t="s">
        <v>1563</v>
      </c>
      <c r="AI185" s="53"/>
      <c r="AJ185" t="s">
        <v>1181</v>
      </c>
      <c r="AK185" t="s">
        <v>1181</v>
      </c>
      <c r="AL185" t="s">
        <v>1564</v>
      </c>
      <c r="AM185" s="53"/>
      <c r="AN185" s="53"/>
    </row>
    <row r="186" spans="1:40" hidden="1" x14ac:dyDescent="0.2">
      <c r="A186" t="s">
        <v>642</v>
      </c>
      <c r="B186" t="s">
        <v>1193</v>
      </c>
      <c r="D186" t="s">
        <v>185</v>
      </c>
      <c r="E186" t="s">
        <v>184</v>
      </c>
      <c r="F186" t="s">
        <v>2497</v>
      </c>
      <c r="G186" t="s">
        <v>1181</v>
      </c>
      <c r="H186" t="s">
        <v>2498</v>
      </c>
      <c r="I186" t="s">
        <v>1235</v>
      </c>
      <c r="J186" t="s">
        <v>1181</v>
      </c>
      <c r="K186" t="s">
        <v>1181</v>
      </c>
      <c r="L186" t="s">
        <v>1181</v>
      </c>
      <c r="M186" t="s">
        <v>1181</v>
      </c>
      <c r="N186" t="s">
        <v>1802</v>
      </c>
      <c r="O186" t="s">
        <v>183</v>
      </c>
      <c r="P186" t="s">
        <v>1176</v>
      </c>
      <c r="Q186" t="s">
        <v>2325</v>
      </c>
      <c r="T186" t="s">
        <v>1571</v>
      </c>
      <c r="U186" t="s">
        <v>1572</v>
      </c>
      <c r="V186" t="s">
        <v>1803</v>
      </c>
      <c r="W186" t="s">
        <v>1210</v>
      </c>
      <c r="X186" t="s">
        <v>1785</v>
      </c>
      <c r="Y186" t="s">
        <v>1574</v>
      </c>
      <c r="Z186" t="s">
        <v>642</v>
      </c>
      <c r="AB186" t="s">
        <v>1181</v>
      </c>
      <c r="AC186" t="s">
        <v>2499</v>
      </c>
      <c r="AD186" t="s">
        <v>1576</v>
      </c>
      <c r="AE186" t="s">
        <v>1563</v>
      </c>
      <c r="AF186">
        <v>15</v>
      </c>
      <c r="AG186" t="s">
        <v>1564</v>
      </c>
      <c r="AH186" t="s">
        <v>1563</v>
      </c>
      <c r="AI186" s="53"/>
      <c r="AJ186" t="s">
        <v>1181</v>
      </c>
      <c r="AK186" t="s">
        <v>1181</v>
      </c>
      <c r="AL186" t="s">
        <v>1564</v>
      </c>
      <c r="AM186" s="53"/>
      <c r="AN186" s="53"/>
    </row>
    <row r="187" spans="1:40" hidden="1" x14ac:dyDescent="0.2">
      <c r="A187" t="s">
        <v>642</v>
      </c>
      <c r="B187" t="s">
        <v>1193</v>
      </c>
      <c r="D187" t="s">
        <v>607</v>
      </c>
      <c r="E187" t="s">
        <v>2500</v>
      </c>
      <c r="F187" t="s">
        <v>2501</v>
      </c>
      <c r="G187" t="s">
        <v>1181</v>
      </c>
      <c r="H187" t="s">
        <v>2502</v>
      </c>
      <c r="I187" t="s">
        <v>2503</v>
      </c>
      <c r="J187" t="s">
        <v>1181</v>
      </c>
      <c r="K187" t="s">
        <v>1181</v>
      </c>
      <c r="L187" t="s">
        <v>1181</v>
      </c>
      <c r="M187" t="s">
        <v>1181</v>
      </c>
      <c r="N187" t="s">
        <v>1802</v>
      </c>
      <c r="O187" t="s">
        <v>183</v>
      </c>
      <c r="P187" t="s">
        <v>1176</v>
      </c>
      <c r="Q187" t="s">
        <v>1176</v>
      </c>
      <c r="S187" t="s">
        <v>1667</v>
      </c>
      <c r="T187" t="s">
        <v>1571</v>
      </c>
      <c r="U187" t="s">
        <v>1572</v>
      </c>
      <c r="V187" t="s">
        <v>1803</v>
      </c>
      <c r="W187" t="s">
        <v>1210</v>
      </c>
      <c r="X187" t="s">
        <v>1785</v>
      </c>
      <c r="Y187" t="s">
        <v>1574</v>
      </c>
      <c r="Z187" t="s">
        <v>642</v>
      </c>
      <c r="AB187" t="s">
        <v>1181</v>
      </c>
      <c r="AC187" t="s">
        <v>2504</v>
      </c>
      <c r="AD187" t="s">
        <v>1181</v>
      </c>
      <c r="AE187" t="s">
        <v>1563</v>
      </c>
      <c r="AF187">
        <v>1</v>
      </c>
      <c r="AG187" t="s">
        <v>1564</v>
      </c>
      <c r="AH187" t="s">
        <v>1563</v>
      </c>
      <c r="AI187" s="53"/>
      <c r="AJ187" t="s">
        <v>1181</v>
      </c>
      <c r="AK187" t="s">
        <v>1181</v>
      </c>
      <c r="AL187" t="s">
        <v>1564</v>
      </c>
      <c r="AM187" s="53"/>
      <c r="AN187" s="53"/>
    </row>
    <row r="188" spans="1:40" hidden="1" x14ac:dyDescent="0.2">
      <c r="A188" t="s">
        <v>642</v>
      </c>
      <c r="B188" t="s">
        <v>1193</v>
      </c>
      <c r="D188" t="s">
        <v>612</v>
      </c>
      <c r="E188" t="s">
        <v>2505</v>
      </c>
      <c r="F188" t="s">
        <v>2506</v>
      </c>
      <c r="G188" t="s">
        <v>1181</v>
      </c>
      <c r="H188" t="s">
        <v>2507</v>
      </c>
      <c r="I188" t="s">
        <v>2508</v>
      </c>
      <c r="J188" t="s">
        <v>1181</v>
      </c>
      <c r="K188" t="s">
        <v>1181</v>
      </c>
      <c r="L188" t="s">
        <v>1819</v>
      </c>
      <c r="M188" t="s">
        <v>1181</v>
      </c>
      <c r="N188" t="s">
        <v>1570</v>
      </c>
      <c r="O188" t="s">
        <v>183</v>
      </c>
      <c r="P188" t="s">
        <v>1176</v>
      </c>
      <c r="Q188" t="s">
        <v>1325</v>
      </c>
      <c r="S188" t="s">
        <v>1667</v>
      </c>
      <c r="T188" t="s">
        <v>1571</v>
      </c>
      <c r="U188" t="s">
        <v>1572</v>
      </c>
      <c r="V188" t="s">
        <v>1573</v>
      </c>
      <c r="W188" t="s">
        <v>1175</v>
      </c>
      <c r="X188" t="s">
        <v>1785</v>
      </c>
      <c r="Y188" t="s">
        <v>1574</v>
      </c>
      <c r="Z188" t="s">
        <v>642</v>
      </c>
      <c r="AB188" t="s">
        <v>1181</v>
      </c>
      <c r="AC188" t="s">
        <v>2509</v>
      </c>
      <c r="AD188" t="s">
        <v>1576</v>
      </c>
      <c r="AE188" t="s">
        <v>1563</v>
      </c>
      <c r="AG188" t="s">
        <v>1563</v>
      </c>
      <c r="AH188" t="s">
        <v>1563</v>
      </c>
      <c r="AI188" s="53"/>
      <c r="AJ188" t="s">
        <v>1181</v>
      </c>
      <c r="AK188" t="s">
        <v>1181</v>
      </c>
      <c r="AL188" t="s">
        <v>1564</v>
      </c>
      <c r="AM188" s="53"/>
      <c r="AN188" s="53"/>
    </row>
    <row r="189" spans="1:40" hidden="1" x14ac:dyDescent="0.2">
      <c r="A189" t="s">
        <v>642</v>
      </c>
      <c r="B189" t="s">
        <v>1193</v>
      </c>
      <c r="D189" t="s">
        <v>639</v>
      </c>
      <c r="E189" t="s">
        <v>2510</v>
      </c>
      <c r="F189" t="s">
        <v>2511</v>
      </c>
      <c r="G189" t="s">
        <v>1181</v>
      </c>
      <c r="H189" t="s">
        <v>2512</v>
      </c>
      <c r="I189" t="s">
        <v>2513</v>
      </c>
      <c r="J189" t="s">
        <v>1181</v>
      </c>
      <c r="K189" t="s">
        <v>1181</v>
      </c>
      <c r="L189" t="s">
        <v>1181</v>
      </c>
      <c r="M189" t="s">
        <v>1181</v>
      </c>
      <c r="N189" t="s">
        <v>1570</v>
      </c>
      <c r="O189" t="s">
        <v>183</v>
      </c>
      <c r="P189" t="s">
        <v>1667</v>
      </c>
      <c r="Q189" t="s">
        <v>2325</v>
      </c>
      <c r="T189" t="s">
        <v>1571</v>
      </c>
      <c r="U189" t="s">
        <v>1572</v>
      </c>
      <c r="V189" t="s">
        <v>1573</v>
      </c>
      <c r="W189" t="s">
        <v>1210</v>
      </c>
      <c r="X189" t="s">
        <v>1785</v>
      </c>
      <c r="Y189" t="s">
        <v>1574</v>
      </c>
      <c r="Z189" t="s">
        <v>642</v>
      </c>
      <c r="AB189" t="s">
        <v>1181</v>
      </c>
      <c r="AC189" t="s">
        <v>2509</v>
      </c>
      <c r="AD189" t="s">
        <v>1576</v>
      </c>
      <c r="AE189" t="s">
        <v>1563</v>
      </c>
      <c r="AF189">
        <v>1</v>
      </c>
      <c r="AG189" t="s">
        <v>1564</v>
      </c>
      <c r="AH189" t="s">
        <v>1563</v>
      </c>
      <c r="AI189" s="53"/>
      <c r="AJ189" t="s">
        <v>1181</v>
      </c>
      <c r="AK189" t="s">
        <v>1181</v>
      </c>
      <c r="AL189" t="s">
        <v>1564</v>
      </c>
      <c r="AM189" s="53"/>
      <c r="AN189" s="53"/>
    </row>
    <row r="190" spans="1:40" hidden="1" x14ac:dyDescent="0.2">
      <c r="A190" t="s">
        <v>1990</v>
      </c>
      <c r="B190" t="s">
        <v>1991</v>
      </c>
      <c r="D190" t="s">
        <v>2514</v>
      </c>
      <c r="E190" t="s">
        <v>2515</v>
      </c>
      <c r="F190" t="s">
        <v>2516</v>
      </c>
      <c r="G190" t="s">
        <v>1181</v>
      </c>
      <c r="H190" t="s">
        <v>2445</v>
      </c>
      <c r="I190" t="s">
        <v>2446</v>
      </c>
      <c r="J190" t="s">
        <v>1181</v>
      </c>
      <c r="K190" t="s">
        <v>1181</v>
      </c>
      <c r="L190" t="s">
        <v>1181</v>
      </c>
      <c r="M190" t="s">
        <v>1181</v>
      </c>
      <c r="N190" t="s">
        <v>1570</v>
      </c>
      <c r="O190" t="s">
        <v>183</v>
      </c>
      <c r="P190" t="s">
        <v>1180</v>
      </c>
      <c r="Q190" t="s">
        <v>1325</v>
      </c>
      <c r="T190" t="s">
        <v>1571</v>
      </c>
      <c r="U190" t="s">
        <v>1572</v>
      </c>
      <c r="V190" t="s">
        <v>1573</v>
      </c>
      <c r="W190" t="s">
        <v>1210</v>
      </c>
      <c r="X190" t="s">
        <v>1181</v>
      </c>
      <c r="Y190" t="s">
        <v>1574</v>
      </c>
      <c r="Z190" t="s">
        <v>1990</v>
      </c>
      <c r="AB190" t="s">
        <v>1181</v>
      </c>
      <c r="AC190" t="s">
        <v>1998</v>
      </c>
      <c r="AD190" t="s">
        <v>1576</v>
      </c>
      <c r="AE190" t="s">
        <v>1563</v>
      </c>
      <c r="AF190">
        <v>1</v>
      </c>
      <c r="AG190" t="s">
        <v>1563</v>
      </c>
      <c r="AH190" t="s">
        <v>1563</v>
      </c>
      <c r="AI190" s="53"/>
      <c r="AJ190" t="s">
        <v>1181</v>
      </c>
      <c r="AK190" t="s">
        <v>1181</v>
      </c>
      <c r="AL190" t="s">
        <v>1564</v>
      </c>
      <c r="AM190" s="53"/>
      <c r="AN190" s="53"/>
    </row>
    <row r="191" spans="1:40" hidden="1" x14ac:dyDescent="0.2">
      <c r="A191" t="s">
        <v>1990</v>
      </c>
      <c r="B191" t="s">
        <v>1991</v>
      </c>
      <c r="D191" t="s">
        <v>2517</v>
      </c>
      <c r="E191" t="s">
        <v>2518</v>
      </c>
      <c r="F191" t="s">
        <v>2519</v>
      </c>
      <c r="G191" t="s">
        <v>1181</v>
      </c>
      <c r="H191" t="s">
        <v>2445</v>
      </c>
      <c r="I191" t="s">
        <v>2446</v>
      </c>
      <c r="J191" t="s">
        <v>1181</v>
      </c>
      <c r="K191" t="s">
        <v>1181</v>
      </c>
      <c r="L191" t="s">
        <v>1181</v>
      </c>
      <c r="M191" t="s">
        <v>1181</v>
      </c>
      <c r="N191" t="s">
        <v>1802</v>
      </c>
      <c r="O191" t="s">
        <v>183</v>
      </c>
      <c r="P191" t="s">
        <v>1180</v>
      </c>
      <c r="Q191" t="s">
        <v>1325</v>
      </c>
      <c r="T191" t="s">
        <v>1571</v>
      </c>
      <c r="U191" t="s">
        <v>1572</v>
      </c>
      <c r="V191" t="s">
        <v>1803</v>
      </c>
      <c r="W191" t="s">
        <v>1210</v>
      </c>
      <c r="X191" t="s">
        <v>1181</v>
      </c>
      <c r="Y191" t="s">
        <v>1574</v>
      </c>
      <c r="Z191" t="s">
        <v>1990</v>
      </c>
      <c r="AB191" t="s">
        <v>1181</v>
      </c>
      <c r="AC191" t="s">
        <v>1998</v>
      </c>
      <c r="AD191" t="s">
        <v>1576</v>
      </c>
      <c r="AE191" t="s">
        <v>1563</v>
      </c>
      <c r="AF191">
        <v>1</v>
      </c>
      <c r="AG191" t="s">
        <v>1563</v>
      </c>
      <c r="AH191" t="s">
        <v>1563</v>
      </c>
      <c r="AI191" s="53"/>
      <c r="AJ191" t="s">
        <v>1181</v>
      </c>
      <c r="AK191" t="s">
        <v>1181</v>
      </c>
      <c r="AL191" t="s">
        <v>1564</v>
      </c>
      <c r="AM191" s="53"/>
      <c r="AN191" s="53"/>
    </row>
    <row r="192" spans="1:40" hidden="1" x14ac:dyDescent="0.2">
      <c r="A192" t="s">
        <v>2037</v>
      </c>
      <c r="B192" t="s">
        <v>2038</v>
      </c>
      <c r="D192" t="s">
        <v>1630</v>
      </c>
      <c r="E192" t="s">
        <v>2520</v>
      </c>
      <c r="F192" t="s">
        <v>2521</v>
      </c>
      <c r="G192" t="s">
        <v>1181</v>
      </c>
      <c r="H192" t="s">
        <v>2481</v>
      </c>
      <c r="I192" t="s">
        <v>1370</v>
      </c>
      <c r="J192" t="s">
        <v>1181</v>
      </c>
      <c r="K192" t="s">
        <v>2043</v>
      </c>
      <c r="L192" t="s">
        <v>1181</v>
      </c>
      <c r="M192" t="s">
        <v>1181</v>
      </c>
      <c r="N192" t="s">
        <v>2044</v>
      </c>
      <c r="O192" t="s">
        <v>183</v>
      </c>
      <c r="P192" t="s">
        <v>1220</v>
      </c>
      <c r="Q192" t="s">
        <v>2467</v>
      </c>
      <c r="S192" t="s">
        <v>2045</v>
      </c>
      <c r="T192" t="s">
        <v>1571</v>
      </c>
      <c r="U192" t="s">
        <v>2046</v>
      </c>
      <c r="V192" t="s">
        <v>1573</v>
      </c>
      <c r="W192" t="s">
        <v>1210</v>
      </c>
      <c r="X192" t="s">
        <v>1181</v>
      </c>
      <c r="Z192" t="s">
        <v>2037</v>
      </c>
      <c r="AB192" t="s">
        <v>1181</v>
      </c>
      <c r="AC192" t="s">
        <v>1588</v>
      </c>
      <c r="AD192" t="s">
        <v>1576</v>
      </c>
      <c r="AE192" t="s">
        <v>1563</v>
      </c>
      <c r="AF192">
        <v>1</v>
      </c>
      <c r="AG192" t="s">
        <v>1563</v>
      </c>
      <c r="AH192" t="s">
        <v>1563</v>
      </c>
      <c r="AI192" s="53"/>
      <c r="AJ192" t="s">
        <v>1181</v>
      </c>
      <c r="AK192" t="s">
        <v>1181</v>
      </c>
      <c r="AL192" t="s">
        <v>1564</v>
      </c>
      <c r="AM192" s="53"/>
      <c r="AN192" s="53"/>
    </row>
    <row r="193" spans="1:40" hidden="1" x14ac:dyDescent="0.2">
      <c r="A193" t="s">
        <v>2522</v>
      </c>
      <c r="B193" t="s">
        <v>2523</v>
      </c>
      <c r="D193" t="s">
        <v>2524</v>
      </c>
      <c r="E193" t="s">
        <v>2525</v>
      </c>
      <c r="F193" t="s">
        <v>2526</v>
      </c>
      <c r="G193" t="s">
        <v>1181</v>
      </c>
      <c r="H193" t="s">
        <v>2464</v>
      </c>
      <c r="I193" t="s">
        <v>2482</v>
      </c>
      <c r="J193" t="s">
        <v>1181</v>
      </c>
      <c r="K193" t="s">
        <v>1181</v>
      </c>
      <c r="L193" t="s">
        <v>2527</v>
      </c>
      <c r="M193" t="s">
        <v>1181</v>
      </c>
      <c r="N193" t="s">
        <v>1181</v>
      </c>
      <c r="O193" t="s">
        <v>183</v>
      </c>
      <c r="W193" t="s">
        <v>1210</v>
      </c>
      <c r="X193" t="s">
        <v>1181</v>
      </c>
      <c r="AB193" t="s">
        <v>1181</v>
      </c>
      <c r="AC193" t="s">
        <v>1608</v>
      </c>
      <c r="AD193" t="s">
        <v>1181</v>
      </c>
      <c r="AE193" t="s">
        <v>1563</v>
      </c>
      <c r="AG193" t="s">
        <v>1563</v>
      </c>
      <c r="AH193" t="s">
        <v>1563</v>
      </c>
      <c r="AI193" s="53"/>
      <c r="AJ193" t="s">
        <v>1181</v>
      </c>
      <c r="AK193" t="s">
        <v>1181</v>
      </c>
      <c r="AL193" t="s">
        <v>1564</v>
      </c>
      <c r="AM193" s="53"/>
      <c r="AN193" s="53"/>
    </row>
    <row r="194" spans="1:40" hidden="1" x14ac:dyDescent="0.2">
      <c r="A194" t="s">
        <v>2528</v>
      </c>
      <c r="B194" t="s">
        <v>2529</v>
      </c>
      <c r="D194" t="s">
        <v>2528</v>
      </c>
      <c r="E194" t="s">
        <v>2530</v>
      </c>
      <c r="F194" t="s">
        <v>2531</v>
      </c>
      <c r="G194" t="s">
        <v>2532</v>
      </c>
      <c r="H194" t="s">
        <v>2533</v>
      </c>
      <c r="I194" t="s">
        <v>2534</v>
      </c>
      <c r="J194" t="s">
        <v>1181</v>
      </c>
      <c r="K194" t="s">
        <v>1181</v>
      </c>
      <c r="L194" t="s">
        <v>2535</v>
      </c>
      <c r="M194" t="s">
        <v>1181</v>
      </c>
      <c r="N194" t="s">
        <v>1745</v>
      </c>
      <c r="O194" t="s">
        <v>183</v>
      </c>
      <c r="S194" t="s">
        <v>2536</v>
      </c>
      <c r="T194" t="s">
        <v>1746</v>
      </c>
      <c r="U194" t="s">
        <v>2020</v>
      </c>
      <c r="V194" t="s">
        <v>1748</v>
      </c>
      <c r="W194" t="s">
        <v>1210</v>
      </c>
      <c r="X194" t="s">
        <v>1181</v>
      </c>
      <c r="Y194" t="s">
        <v>1574</v>
      </c>
      <c r="Z194" t="s">
        <v>2528</v>
      </c>
      <c r="AB194" t="s">
        <v>1181</v>
      </c>
      <c r="AC194" t="s">
        <v>1608</v>
      </c>
      <c r="AD194" t="s">
        <v>1181</v>
      </c>
      <c r="AE194" t="s">
        <v>1563</v>
      </c>
      <c r="AF194">
        <v>1</v>
      </c>
      <c r="AG194" t="s">
        <v>1563</v>
      </c>
      <c r="AH194" t="s">
        <v>1563</v>
      </c>
      <c r="AI194" s="53"/>
      <c r="AJ194" t="s">
        <v>1181</v>
      </c>
      <c r="AK194" t="s">
        <v>1181</v>
      </c>
      <c r="AL194" t="s">
        <v>1564</v>
      </c>
      <c r="AM194" s="53"/>
      <c r="AN194" s="53"/>
    </row>
    <row r="195" spans="1:40" hidden="1" x14ac:dyDescent="0.2">
      <c r="A195" t="s">
        <v>2537</v>
      </c>
      <c r="B195" t="s">
        <v>2538</v>
      </c>
      <c r="D195" t="s">
        <v>2539</v>
      </c>
      <c r="E195" t="s">
        <v>2540</v>
      </c>
      <c r="F195" t="s">
        <v>2541</v>
      </c>
      <c r="G195" t="s">
        <v>1181</v>
      </c>
      <c r="H195" t="s">
        <v>2542</v>
      </c>
      <c r="I195" t="s">
        <v>2482</v>
      </c>
      <c r="J195" t="s">
        <v>1181</v>
      </c>
      <c r="K195" t="s">
        <v>1181</v>
      </c>
      <c r="L195" t="s">
        <v>1181</v>
      </c>
      <c r="M195" t="s">
        <v>1181</v>
      </c>
      <c r="N195" t="s">
        <v>2543</v>
      </c>
      <c r="O195" t="s">
        <v>183</v>
      </c>
      <c r="Q195" t="s">
        <v>2544</v>
      </c>
      <c r="T195" t="s">
        <v>1637</v>
      </c>
      <c r="U195" t="s">
        <v>1889</v>
      </c>
      <c r="V195" t="s">
        <v>2545</v>
      </c>
      <c r="W195" t="s">
        <v>1210</v>
      </c>
      <c r="X195" t="s">
        <v>1181</v>
      </c>
      <c r="Y195" t="s">
        <v>1574</v>
      </c>
      <c r="Z195" t="s">
        <v>2546</v>
      </c>
      <c r="AB195" t="s">
        <v>1181</v>
      </c>
      <c r="AC195" t="s">
        <v>1608</v>
      </c>
      <c r="AD195" t="s">
        <v>1181</v>
      </c>
      <c r="AE195" t="s">
        <v>1563</v>
      </c>
      <c r="AF195">
        <v>31</v>
      </c>
      <c r="AG195" t="s">
        <v>1563</v>
      </c>
      <c r="AH195" t="s">
        <v>1563</v>
      </c>
      <c r="AI195" s="53"/>
      <c r="AJ195" t="s">
        <v>1181</v>
      </c>
      <c r="AK195" t="s">
        <v>1181</v>
      </c>
      <c r="AL195" t="s">
        <v>1564</v>
      </c>
      <c r="AM195" s="53"/>
      <c r="AN195" s="53"/>
    </row>
    <row r="196" spans="1:40" hidden="1" x14ac:dyDescent="0.2">
      <c r="A196" t="s">
        <v>2417</v>
      </c>
      <c r="B196" t="s">
        <v>2418</v>
      </c>
      <c r="D196" t="s">
        <v>2547</v>
      </c>
      <c r="E196" t="s">
        <v>2548</v>
      </c>
      <c r="F196" t="s">
        <v>2549</v>
      </c>
      <c r="G196" t="s">
        <v>1181</v>
      </c>
      <c r="H196" t="s">
        <v>2507</v>
      </c>
      <c r="I196" t="s">
        <v>2550</v>
      </c>
      <c r="J196" t="s">
        <v>2551</v>
      </c>
      <c r="K196" t="s">
        <v>1181</v>
      </c>
      <c r="L196" t="s">
        <v>2552</v>
      </c>
      <c r="M196" t="s">
        <v>1181</v>
      </c>
      <c r="N196" t="s">
        <v>2553</v>
      </c>
      <c r="O196" t="s">
        <v>183</v>
      </c>
      <c r="P196" t="s">
        <v>1176</v>
      </c>
      <c r="S196" t="s">
        <v>1562</v>
      </c>
      <c r="T196" t="s">
        <v>1659</v>
      </c>
      <c r="U196" t="s">
        <v>1660</v>
      </c>
      <c r="V196" t="s">
        <v>1767</v>
      </c>
      <c r="W196" t="s">
        <v>1210</v>
      </c>
      <c r="X196" t="s">
        <v>1181</v>
      </c>
      <c r="Y196" t="s">
        <v>1574</v>
      </c>
      <c r="AB196" t="s">
        <v>1181</v>
      </c>
      <c r="AC196" t="s">
        <v>1181</v>
      </c>
      <c r="AD196" t="s">
        <v>1181</v>
      </c>
      <c r="AE196" t="s">
        <v>1563</v>
      </c>
      <c r="AF196">
        <v>1</v>
      </c>
      <c r="AG196" t="s">
        <v>1563</v>
      </c>
      <c r="AH196" t="s">
        <v>1563</v>
      </c>
      <c r="AI196" s="53"/>
      <c r="AJ196" t="s">
        <v>1181</v>
      </c>
      <c r="AK196" t="s">
        <v>1181</v>
      </c>
      <c r="AL196" t="s">
        <v>1564</v>
      </c>
      <c r="AM196" s="53"/>
      <c r="AN196" s="53"/>
    </row>
    <row r="197" spans="1:40" hidden="1" x14ac:dyDescent="0.2">
      <c r="A197" t="s">
        <v>2554</v>
      </c>
      <c r="B197" t="s">
        <v>2555</v>
      </c>
      <c r="D197" t="s">
        <v>2556</v>
      </c>
      <c r="E197" t="s">
        <v>2557</v>
      </c>
      <c r="F197" t="s">
        <v>2558</v>
      </c>
      <c r="G197" t="s">
        <v>1181</v>
      </c>
      <c r="H197" t="s">
        <v>2559</v>
      </c>
      <c r="I197" t="s">
        <v>2560</v>
      </c>
      <c r="J197" t="s">
        <v>2561</v>
      </c>
      <c r="K197" t="s">
        <v>2562</v>
      </c>
      <c r="L197" t="s">
        <v>2563</v>
      </c>
      <c r="M197" t="s">
        <v>1181</v>
      </c>
      <c r="N197" t="s">
        <v>2058</v>
      </c>
      <c r="O197" t="s">
        <v>183</v>
      </c>
      <c r="T197" t="s">
        <v>1637</v>
      </c>
      <c r="U197" t="s">
        <v>1676</v>
      </c>
      <c r="V197" t="s">
        <v>1573</v>
      </c>
      <c r="W197" t="s">
        <v>1210</v>
      </c>
      <c r="X197" t="s">
        <v>1181</v>
      </c>
      <c r="Z197" t="s">
        <v>2554</v>
      </c>
      <c r="AB197" t="s">
        <v>1181</v>
      </c>
      <c r="AC197" t="s">
        <v>2564</v>
      </c>
      <c r="AD197" t="s">
        <v>1181</v>
      </c>
      <c r="AE197" t="s">
        <v>1563</v>
      </c>
      <c r="AF197">
        <v>1</v>
      </c>
      <c r="AG197" t="s">
        <v>1563</v>
      </c>
      <c r="AH197" t="s">
        <v>1563</v>
      </c>
      <c r="AI197" s="53"/>
      <c r="AJ197" t="s">
        <v>1181</v>
      </c>
      <c r="AK197" t="s">
        <v>1181</v>
      </c>
      <c r="AL197" t="s">
        <v>1564</v>
      </c>
      <c r="AM197" s="53"/>
      <c r="AN197" s="53"/>
    </row>
    <row r="198" spans="1:40" hidden="1" x14ac:dyDescent="0.2">
      <c r="A198" t="s">
        <v>2565</v>
      </c>
      <c r="B198" t="s">
        <v>2566</v>
      </c>
      <c r="D198" t="s">
        <v>2567</v>
      </c>
      <c r="E198" t="s">
        <v>2568</v>
      </c>
      <c r="F198" t="s">
        <v>2569</v>
      </c>
      <c r="G198" t="s">
        <v>1181</v>
      </c>
      <c r="H198" t="s">
        <v>2458</v>
      </c>
      <c r="I198" t="s">
        <v>2482</v>
      </c>
      <c r="J198" t="s">
        <v>1181</v>
      </c>
      <c r="K198" t="s">
        <v>1181</v>
      </c>
      <c r="L198" t="s">
        <v>2570</v>
      </c>
      <c r="M198" t="s">
        <v>1181</v>
      </c>
      <c r="N198" t="s">
        <v>2571</v>
      </c>
      <c r="O198" t="s">
        <v>183</v>
      </c>
      <c r="T198" t="s">
        <v>1571</v>
      </c>
      <c r="U198" t="s">
        <v>1572</v>
      </c>
      <c r="V198" t="s">
        <v>1607</v>
      </c>
      <c r="W198" t="s">
        <v>1210</v>
      </c>
      <c r="X198" t="s">
        <v>1181</v>
      </c>
      <c r="Y198" t="s">
        <v>1574</v>
      </c>
      <c r="Z198" t="s">
        <v>2572</v>
      </c>
      <c r="AB198" t="s">
        <v>1181</v>
      </c>
      <c r="AC198" t="s">
        <v>2573</v>
      </c>
      <c r="AD198" t="s">
        <v>1576</v>
      </c>
      <c r="AE198" t="s">
        <v>1563</v>
      </c>
      <c r="AF198">
        <v>1</v>
      </c>
      <c r="AG198" t="s">
        <v>1563</v>
      </c>
      <c r="AH198" t="s">
        <v>1563</v>
      </c>
      <c r="AI198" s="53"/>
      <c r="AJ198" t="s">
        <v>1181</v>
      </c>
      <c r="AK198" t="s">
        <v>1181</v>
      </c>
      <c r="AL198" t="s">
        <v>1564</v>
      </c>
      <c r="AM198" s="53"/>
      <c r="AN198" s="53"/>
    </row>
    <row r="199" spans="1:40" hidden="1" x14ac:dyDescent="0.2">
      <c r="A199" t="s">
        <v>642</v>
      </c>
      <c r="B199" t="s">
        <v>1193</v>
      </c>
      <c r="D199">
        <v>2897</v>
      </c>
      <c r="E199" t="s">
        <v>2575</v>
      </c>
      <c r="O199" t="s">
        <v>2576</v>
      </c>
    </row>
    <row r="200" spans="1:40" hidden="1" x14ac:dyDescent="0.2">
      <c r="B200" t="s">
        <v>569</v>
      </c>
      <c r="E200" t="s">
        <v>569</v>
      </c>
      <c r="O200" t="s">
        <v>65</v>
      </c>
    </row>
  </sheetData>
  <autoFilter ref="A1:AN200" xr:uid="{A841A3D0-2DC4-1A4D-BF15-1F62AD1B3293}">
    <filterColumn colId="4">
      <filters>
        <filter val="BENU Delémont Gare"/>
      </filters>
    </filterColumn>
  </autoFilter>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761FF-D5B1-1842-B71B-4BE5E428E1F8}">
  <dimension ref="A1:M953"/>
  <sheetViews>
    <sheetView workbookViewId="0">
      <selection activeCell="D960" sqref="D960"/>
    </sheetView>
  </sheetViews>
  <sheetFormatPr baseColWidth="10" defaultRowHeight="16" x14ac:dyDescent="0.2"/>
  <cols>
    <col min="1" max="1" width="18" bestFit="1" customWidth="1"/>
    <col min="2" max="2" width="9" bestFit="1" customWidth="1"/>
    <col min="3" max="3" width="17" bestFit="1" customWidth="1"/>
    <col min="4" max="4" width="74" bestFit="1" customWidth="1"/>
    <col min="5" max="5" width="52" bestFit="1" customWidth="1"/>
    <col min="6" max="6" width="14" bestFit="1" customWidth="1"/>
    <col min="7" max="7" width="93" bestFit="1" customWidth="1"/>
    <col min="8" max="8" width="10" bestFit="1" customWidth="1"/>
    <col min="9" max="9" width="29" bestFit="1" customWidth="1"/>
    <col min="10" max="10" width="21" bestFit="1" customWidth="1"/>
    <col min="11" max="11" width="20" bestFit="1" customWidth="1"/>
    <col min="12" max="12" width="7" bestFit="1" customWidth="1"/>
    <col min="13" max="13" width="17" bestFit="1" customWidth="1"/>
    <col min="14" max="256" width="8.83203125" customWidth="1"/>
    <col min="257" max="257" width="18" bestFit="1" customWidth="1"/>
    <col min="258" max="258" width="9" bestFit="1" customWidth="1"/>
    <col min="259" max="259" width="17" bestFit="1" customWidth="1"/>
    <col min="260" max="260" width="74" bestFit="1" customWidth="1"/>
    <col min="261" max="261" width="52" bestFit="1" customWidth="1"/>
    <col min="262" max="262" width="14" bestFit="1" customWidth="1"/>
    <col min="263" max="263" width="93" bestFit="1" customWidth="1"/>
    <col min="264" max="264" width="10" bestFit="1" customWidth="1"/>
    <col min="265" max="265" width="29" bestFit="1" customWidth="1"/>
    <col min="266" max="266" width="21" bestFit="1" customWidth="1"/>
    <col min="267" max="267" width="20" bestFit="1" customWidth="1"/>
    <col min="268" max="268" width="7" bestFit="1" customWidth="1"/>
    <col min="269" max="269" width="17" bestFit="1" customWidth="1"/>
    <col min="270" max="512" width="8.83203125" customWidth="1"/>
    <col min="513" max="513" width="18" bestFit="1" customWidth="1"/>
    <col min="514" max="514" width="9" bestFit="1" customWidth="1"/>
    <col min="515" max="515" width="17" bestFit="1" customWidth="1"/>
    <col min="516" max="516" width="74" bestFit="1" customWidth="1"/>
    <col min="517" max="517" width="52" bestFit="1" customWidth="1"/>
    <col min="518" max="518" width="14" bestFit="1" customWidth="1"/>
    <col min="519" max="519" width="93" bestFit="1" customWidth="1"/>
    <col min="520" max="520" width="10" bestFit="1" customWidth="1"/>
    <col min="521" max="521" width="29" bestFit="1" customWidth="1"/>
    <col min="522" max="522" width="21" bestFit="1" customWidth="1"/>
    <col min="523" max="523" width="20" bestFit="1" customWidth="1"/>
    <col min="524" max="524" width="7" bestFit="1" customWidth="1"/>
    <col min="525" max="525" width="17" bestFit="1" customWidth="1"/>
    <col min="526" max="768" width="8.83203125" customWidth="1"/>
    <col min="769" max="769" width="18" bestFit="1" customWidth="1"/>
    <col min="770" max="770" width="9" bestFit="1" customWidth="1"/>
    <col min="771" max="771" width="17" bestFit="1" customWidth="1"/>
    <col min="772" max="772" width="74" bestFit="1" customWidth="1"/>
    <col min="773" max="773" width="52" bestFit="1" customWidth="1"/>
    <col min="774" max="774" width="14" bestFit="1" customWidth="1"/>
    <col min="775" max="775" width="93" bestFit="1" customWidth="1"/>
    <col min="776" max="776" width="10" bestFit="1" customWidth="1"/>
    <col min="777" max="777" width="29" bestFit="1" customWidth="1"/>
    <col min="778" max="778" width="21" bestFit="1" customWidth="1"/>
    <col min="779" max="779" width="20" bestFit="1" customWidth="1"/>
    <col min="780" max="780" width="7" bestFit="1" customWidth="1"/>
    <col min="781" max="781" width="17" bestFit="1" customWidth="1"/>
    <col min="782" max="1024" width="8.83203125" customWidth="1"/>
    <col min="1025" max="1025" width="18" bestFit="1" customWidth="1"/>
    <col min="1026" max="1026" width="9" bestFit="1" customWidth="1"/>
    <col min="1027" max="1027" width="17" bestFit="1" customWidth="1"/>
    <col min="1028" max="1028" width="74" bestFit="1" customWidth="1"/>
    <col min="1029" max="1029" width="52" bestFit="1" customWidth="1"/>
    <col min="1030" max="1030" width="14" bestFit="1" customWidth="1"/>
    <col min="1031" max="1031" width="93" bestFit="1" customWidth="1"/>
    <col min="1032" max="1032" width="10" bestFit="1" customWidth="1"/>
    <col min="1033" max="1033" width="29" bestFit="1" customWidth="1"/>
    <col min="1034" max="1034" width="21" bestFit="1" customWidth="1"/>
    <col min="1035" max="1035" width="20" bestFit="1" customWidth="1"/>
    <col min="1036" max="1036" width="7" bestFit="1" customWidth="1"/>
    <col min="1037" max="1037" width="17" bestFit="1" customWidth="1"/>
    <col min="1038" max="1280" width="8.83203125" customWidth="1"/>
    <col min="1281" max="1281" width="18" bestFit="1" customWidth="1"/>
    <col min="1282" max="1282" width="9" bestFit="1" customWidth="1"/>
    <col min="1283" max="1283" width="17" bestFit="1" customWidth="1"/>
    <col min="1284" max="1284" width="74" bestFit="1" customWidth="1"/>
    <col min="1285" max="1285" width="52" bestFit="1" customWidth="1"/>
    <col min="1286" max="1286" width="14" bestFit="1" customWidth="1"/>
    <col min="1287" max="1287" width="93" bestFit="1" customWidth="1"/>
    <col min="1288" max="1288" width="10" bestFit="1" customWidth="1"/>
    <col min="1289" max="1289" width="29" bestFit="1" customWidth="1"/>
    <col min="1290" max="1290" width="21" bestFit="1" customWidth="1"/>
    <col min="1291" max="1291" width="20" bestFit="1" customWidth="1"/>
    <col min="1292" max="1292" width="7" bestFit="1" customWidth="1"/>
    <col min="1293" max="1293" width="17" bestFit="1" customWidth="1"/>
    <col min="1294" max="1536" width="8.83203125" customWidth="1"/>
    <col min="1537" max="1537" width="18" bestFit="1" customWidth="1"/>
    <col min="1538" max="1538" width="9" bestFit="1" customWidth="1"/>
    <col min="1539" max="1539" width="17" bestFit="1" customWidth="1"/>
    <col min="1540" max="1540" width="74" bestFit="1" customWidth="1"/>
    <col min="1541" max="1541" width="52" bestFit="1" customWidth="1"/>
    <col min="1542" max="1542" width="14" bestFit="1" customWidth="1"/>
    <col min="1543" max="1543" width="93" bestFit="1" customWidth="1"/>
    <col min="1544" max="1544" width="10" bestFit="1" customWidth="1"/>
    <col min="1545" max="1545" width="29" bestFit="1" customWidth="1"/>
    <col min="1546" max="1546" width="21" bestFit="1" customWidth="1"/>
    <col min="1547" max="1547" width="20" bestFit="1" customWidth="1"/>
    <col min="1548" max="1548" width="7" bestFit="1" customWidth="1"/>
    <col min="1549" max="1549" width="17" bestFit="1" customWidth="1"/>
    <col min="1550" max="1792" width="8.83203125" customWidth="1"/>
    <col min="1793" max="1793" width="18" bestFit="1" customWidth="1"/>
    <col min="1794" max="1794" width="9" bestFit="1" customWidth="1"/>
    <col min="1795" max="1795" width="17" bestFit="1" customWidth="1"/>
    <col min="1796" max="1796" width="74" bestFit="1" customWidth="1"/>
    <col min="1797" max="1797" width="52" bestFit="1" customWidth="1"/>
    <col min="1798" max="1798" width="14" bestFit="1" customWidth="1"/>
    <col min="1799" max="1799" width="93" bestFit="1" customWidth="1"/>
    <col min="1800" max="1800" width="10" bestFit="1" customWidth="1"/>
    <col min="1801" max="1801" width="29" bestFit="1" customWidth="1"/>
    <col min="1802" max="1802" width="21" bestFit="1" customWidth="1"/>
    <col min="1803" max="1803" width="20" bestFit="1" customWidth="1"/>
    <col min="1804" max="1804" width="7" bestFit="1" customWidth="1"/>
    <col min="1805" max="1805" width="17" bestFit="1" customWidth="1"/>
    <col min="1806" max="2048" width="8.83203125" customWidth="1"/>
    <col min="2049" max="2049" width="18" bestFit="1" customWidth="1"/>
    <col min="2050" max="2050" width="9" bestFit="1" customWidth="1"/>
    <col min="2051" max="2051" width="17" bestFit="1" customWidth="1"/>
    <col min="2052" max="2052" width="74" bestFit="1" customWidth="1"/>
    <col min="2053" max="2053" width="52" bestFit="1" customWidth="1"/>
    <col min="2054" max="2054" width="14" bestFit="1" customWidth="1"/>
    <col min="2055" max="2055" width="93" bestFit="1" customWidth="1"/>
    <col min="2056" max="2056" width="10" bestFit="1" customWidth="1"/>
    <col min="2057" max="2057" width="29" bestFit="1" customWidth="1"/>
    <col min="2058" max="2058" width="21" bestFit="1" customWidth="1"/>
    <col min="2059" max="2059" width="20" bestFit="1" customWidth="1"/>
    <col min="2060" max="2060" width="7" bestFit="1" customWidth="1"/>
    <col min="2061" max="2061" width="17" bestFit="1" customWidth="1"/>
    <col min="2062" max="2304" width="8.83203125" customWidth="1"/>
    <col min="2305" max="2305" width="18" bestFit="1" customWidth="1"/>
    <col min="2306" max="2306" width="9" bestFit="1" customWidth="1"/>
    <col min="2307" max="2307" width="17" bestFit="1" customWidth="1"/>
    <col min="2308" max="2308" width="74" bestFit="1" customWidth="1"/>
    <col min="2309" max="2309" width="52" bestFit="1" customWidth="1"/>
    <col min="2310" max="2310" width="14" bestFit="1" customWidth="1"/>
    <col min="2311" max="2311" width="93" bestFit="1" customWidth="1"/>
    <col min="2312" max="2312" width="10" bestFit="1" customWidth="1"/>
    <col min="2313" max="2313" width="29" bestFit="1" customWidth="1"/>
    <col min="2314" max="2314" width="21" bestFit="1" customWidth="1"/>
    <col min="2315" max="2315" width="20" bestFit="1" customWidth="1"/>
    <col min="2316" max="2316" width="7" bestFit="1" customWidth="1"/>
    <col min="2317" max="2317" width="17" bestFit="1" customWidth="1"/>
    <col min="2318" max="2560" width="8.83203125" customWidth="1"/>
    <col min="2561" max="2561" width="18" bestFit="1" customWidth="1"/>
    <col min="2562" max="2562" width="9" bestFit="1" customWidth="1"/>
    <col min="2563" max="2563" width="17" bestFit="1" customWidth="1"/>
    <col min="2564" max="2564" width="74" bestFit="1" customWidth="1"/>
    <col min="2565" max="2565" width="52" bestFit="1" customWidth="1"/>
    <col min="2566" max="2566" width="14" bestFit="1" customWidth="1"/>
    <col min="2567" max="2567" width="93" bestFit="1" customWidth="1"/>
    <col min="2568" max="2568" width="10" bestFit="1" customWidth="1"/>
    <col min="2569" max="2569" width="29" bestFit="1" customWidth="1"/>
    <col min="2570" max="2570" width="21" bestFit="1" customWidth="1"/>
    <col min="2571" max="2571" width="20" bestFit="1" customWidth="1"/>
    <col min="2572" max="2572" width="7" bestFit="1" customWidth="1"/>
    <col min="2573" max="2573" width="17" bestFit="1" customWidth="1"/>
    <col min="2574" max="2816" width="8.83203125" customWidth="1"/>
    <col min="2817" max="2817" width="18" bestFit="1" customWidth="1"/>
    <col min="2818" max="2818" width="9" bestFit="1" customWidth="1"/>
    <col min="2819" max="2819" width="17" bestFit="1" customWidth="1"/>
    <col min="2820" max="2820" width="74" bestFit="1" customWidth="1"/>
    <col min="2821" max="2821" width="52" bestFit="1" customWidth="1"/>
    <col min="2822" max="2822" width="14" bestFit="1" customWidth="1"/>
    <col min="2823" max="2823" width="93" bestFit="1" customWidth="1"/>
    <col min="2824" max="2824" width="10" bestFit="1" customWidth="1"/>
    <col min="2825" max="2825" width="29" bestFit="1" customWidth="1"/>
    <col min="2826" max="2826" width="21" bestFit="1" customWidth="1"/>
    <col min="2827" max="2827" width="20" bestFit="1" customWidth="1"/>
    <col min="2828" max="2828" width="7" bestFit="1" customWidth="1"/>
    <col min="2829" max="2829" width="17" bestFit="1" customWidth="1"/>
    <col min="2830" max="3072" width="8.83203125" customWidth="1"/>
    <col min="3073" max="3073" width="18" bestFit="1" customWidth="1"/>
    <col min="3074" max="3074" width="9" bestFit="1" customWidth="1"/>
    <col min="3075" max="3075" width="17" bestFit="1" customWidth="1"/>
    <col min="3076" max="3076" width="74" bestFit="1" customWidth="1"/>
    <col min="3077" max="3077" width="52" bestFit="1" customWidth="1"/>
    <col min="3078" max="3078" width="14" bestFit="1" customWidth="1"/>
    <col min="3079" max="3079" width="93" bestFit="1" customWidth="1"/>
    <col min="3080" max="3080" width="10" bestFit="1" customWidth="1"/>
    <col min="3081" max="3081" width="29" bestFit="1" customWidth="1"/>
    <col min="3082" max="3082" width="21" bestFit="1" customWidth="1"/>
    <col min="3083" max="3083" width="20" bestFit="1" customWidth="1"/>
    <col min="3084" max="3084" width="7" bestFit="1" customWidth="1"/>
    <col min="3085" max="3085" width="17" bestFit="1" customWidth="1"/>
    <col min="3086" max="3328" width="8.83203125" customWidth="1"/>
    <col min="3329" max="3329" width="18" bestFit="1" customWidth="1"/>
    <col min="3330" max="3330" width="9" bestFit="1" customWidth="1"/>
    <col min="3331" max="3331" width="17" bestFit="1" customWidth="1"/>
    <col min="3332" max="3332" width="74" bestFit="1" customWidth="1"/>
    <col min="3333" max="3333" width="52" bestFit="1" customWidth="1"/>
    <col min="3334" max="3334" width="14" bestFit="1" customWidth="1"/>
    <col min="3335" max="3335" width="93" bestFit="1" customWidth="1"/>
    <col min="3336" max="3336" width="10" bestFit="1" customWidth="1"/>
    <col min="3337" max="3337" width="29" bestFit="1" customWidth="1"/>
    <col min="3338" max="3338" width="21" bestFit="1" customWidth="1"/>
    <col min="3339" max="3339" width="20" bestFit="1" customWidth="1"/>
    <col min="3340" max="3340" width="7" bestFit="1" customWidth="1"/>
    <col min="3341" max="3341" width="17" bestFit="1" customWidth="1"/>
    <col min="3342" max="3584" width="8.83203125" customWidth="1"/>
    <col min="3585" max="3585" width="18" bestFit="1" customWidth="1"/>
    <col min="3586" max="3586" width="9" bestFit="1" customWidth="1"/>
    <col min="3587" max="3587" width="17" bestFit="1" customWidth="1"/>
    <col min="3588" max="3588" width="74" bestFit="1" customWidth="1"/>
    <col min="3589" max="3589" width="52" bestFit="1" customWidth="1"/>
    <col min="3590" max="3590" width="14" bestFit="1" customWidth="1"/>
    <col min="3591" max="3591" width="93" bestFit="1" customWidth="1"/>
    <col min="3592" max="3592" width="10" bestFit="1" customWidth="1"/>
    <col min="3593" max="3593" width="29" bestFit="1" customWidth="1"/>
    <col min="3594" max="3594" width="21" bestFit="1" customWidth="1"/>
    <col min="3595" max="3595" width="20" bestFit="1" customWidth="1"/>
    <col min="3596" max="3596" width="7" bestFit="1" customWidth="1"/>
    <col min="3597" max="3597" width="17" bestFit="1" customWidth="1"/>
    <col min="3598" max="3840" width="8.83203125" customWidth="1"/>
    <col min="3841" max="3841" width="18" bestFit="1" customWidth="1"/>
    <col min="3842" max="3842" width="9" bestFit="1" customWidth="1"/>
    <col min="3843" max="3843" width="17" bestFit="1" customWidth="1"/>
    <col min="3844" max="3844" width="74" bestFit="1" customWidth="1"/>
    <col min="3845" max="3845" width="52" bestFit="1" customWidth="1"/>
    <col min="3846" max="3846" width="14" bestFit="1" customWidth="1"/>
    <col min="3847" max="3847" width="93" bestFit="1" customWidth="1"/>
    <col min="3848" max="3848" width="10" bestFit="1" customWidth="1"/>
    <col min="3849" max="3849" width="29" bestFit="1" customWidth="1"/>
    <col min="3850" max="3850" width="21" bestFit="1" customWidth="1"/>
    <col min="3851" max="3851" width="20" bestFit="1" customWidth="1"/>
    <col min="3852" max="3852" width="7" bestFit="1" customWidth="1"/>
    <col min="3853" max="3853" width="17" bestFit="1" customWidth="1"/>
    <col min="3854" max="4096" width="8.83203125" customWidth="1"/>
    <col min="4097" max="4097" width="18" bestFit="1" customWidth="1"/>
    <col min="4098" max="4098" width="9" bestFit="1" customWidth="1"/>
    <col min="4099" max="4099" width="17" bestFit="1" customWidth="1"/>
    <col min="4100" max="4100" width="74" bestFit="1" customWidth="1"/>
    <col min="4101" max="4101" width="52" bestFit="1" customWidth="1"/>
    <col min="4102" max="4102" width="14" bestFit="1" customWidth="1"/>
    <col min="4103" max="4103" width="93" bestFit="1" customWidth="1"/>
    <col min="4104" max="4104" width="10" bestFit="1" customWidth="1"/>
    <col min="4105" max="4105" width="29" bestFit="1" customWidth="1"/>
    <col min="4106" max="4106" width="21" bestFit="1" customWidth="1"/>
    <col min="4107" max="4107" width="20" bestFit="1" customWidth="1"/>
    <col min="4108" max="4108" width="7" bestFit="1" customWidth="1"/>
    <col min="4109" max="4109" width="17" bestFit="1" customWidth="1"/>
    <col min="4110" max="4352" width="8.83203125" customWidth="1"/>
    <col min="4353" max="4353" width="18" bestFit="1" customWidth="1"/>
    <col min="4354" max="4354" width="9" bestFit="1" customWidth="1"/>
    <col min="4355" max="4355" width="17" bestFit="1" customWidth="1"/>
    <col min="4356" max="4356" width="74" bestFit="1" customWidth="1"/>
    <col min="4357" max="4357" width="52" bestFit="1" customWidth="1"/>
    <col min="4358" max="4358" width="14" bestFit="1" customWidth="1"/>
    <col min="4359" max="4359" width="93" bestFit="1" customWidth="1"/>
    <col min="4360" max="4360" width="10" bestFit="1" customWidth="1"/>
    <col min="4361" max="4361" width="29" bestFit="1" customWidth="1"/>
    <col min="4362" max="4362" width="21" bestFit="1" customWidth="1"/>
    <col min="4363" max="4363" width="20" bestFit="1" customWidth="1"/>
    <col min="4364" max="4364" width="7" bestFit="1" customWidth="1"/>
    <col min="4365" max="4365" width="17" bestFit="1" customWidth="1"/>
    <col min="4366" max="4608" width="8.83203125" customWidth="1"/>
    <col min="4609" max="4609" width="18" bestFit="1" customWidth="1"/>
    <col min="4610" max="4610" width="9" bestFit="1" customWidth="1"/>
    <col min="4611" max="4611" width="17" bestFit="1" customWidth="1"/>
    <col min="4612" max="4612" width="74" bestFit="1" customWidth="1"/>
    <col min="4613" max="4613" width="52" bestFit="1" customWidth="1"/>
    <col min="4614" max="4614" width="14" bestFit="1" customWidth="1"/>
    <col min="4615" max="4615" width="93" bestFit="1" customWidth="1"/>
    <col min="4616" max="4616" width="10" bestFit="1" customWidth="1"/>
    <col min="4617" max="4617" width="29" bestFit="1" customWidth="1"/>
    <col min="4618" max="4618" width="21" bestFit="1" customWidth="1"/>
    <col min="4619" max="4619" width="20" bestFit="1" customWidth="1"/>
    <col min="4620" max="4620" width="7" bestFit="1" customWidth="1"/>
    <col min="4621" max="4621" width="17" bestFit="1" customWidth="1"/>
    <col min="4622" max="4864" width="8.83203125" customWidth="1"/>
    <col min="4865" max="4865" width="18" bestFit="1" customWidth="1"/>
    <col min="4866" max="4866" width="9" bestFit="1" customWidth="1"/>
    <col min="4867" max="4867" width="17" bestFit="1" customWidth="1"/>
    <col min="4868" max="4868" width="74" bestFit="1" customWidth="1"/>
    <col min="4869" max="4869" width="52" bestFit="1" customWidth="1"/>
    <col min="4870" max="4870" width="14" bestFit="1" customWidth="1"/>
    <col min="4871" max="4871" width="93" bestFit="1" customWidth="1"/>
    <col min="4872" max="4872" width="10" bestFit="1" customWidth="1"/>
    <col min="4873" max="4873" width="29" bestFit="1" customWidth="1"/>
    <col min="4874" max="4874" width="21" bestFit="1" customWidth="1"/>
    <col min="4875" max="4875" width="20" bestFit="1" customWidth="1"/>
    <col min="4876" max="4876" width="7" bestFit="1" customWidth="1"/>
    <col min="4877" max="4877" width="17" bestFit="1" customWidth="1"/>
    <col min="4878" max="5120" width="8.83203125" customWidth="1"/>
    <col min="5121" max="5121" width="18" bestFit="1" customWidth="1"/>
    <col min="5122" max="5122" width="9" bestFit="1" customWidth="1"/>
    <col min="5123" max="5123" width="17" bestFit="1" customWidth="1"/>
    <col min="5124" max="5124" width="74" bestFit="1" customWidth="1"/>
    <col min="5125" max="5125" width="52" bestFit="1" customWidth="1"/>
    <col min="5126" max="5126" width="14" bestFit="1" customWidth="1"/>
    <col min="5127" max="5127" width="93" bestFit="1" customWidth="1"/>
    <col min="5128" max="5128" width="10" bestFit="1" customWidth="1"/>
    <col min="5129" max="5129" width="29" bestFit="1" customWidth="1"/>
    <col min="5130" max="5130" width="21" bestFit="1" customWidth="1"/>
    <col min="5131" max="5131" width="20" bestFit="1" customWidth="1"/>
    <col min="5132" max="5132" width="7" bestFit="1" customWidth="1"/>
    <col min="5133" max="5133" width="17" bestFit="1" customWidth="1"/>
    <col min="5134" max="5376" width="8.83203125" customWidth="1"/>
    <col min="5377" max="5377" width="18" bestFit="1" customWidth="1"/>
    <col min="5378" max="5378" width="9" bestFit="1" customWidth="1"/>
    <col min="5379" max="5379" width="17" bestFit="1" customWidth="1"/>
    <col min="5380" max="5380" width="74" bestFit="1" customWidth="1"/>
    <col min="5381" max="5381" width="52" bestFit="1" customWidth="1"/>
    <col min="5382" max="5382" width="14" bestFit="1" customWidth="1"/>
    <col min="5383" max="5383" width="93" bestFit="1" customWidth="1"/>
    <col min="5384" max="5384" width="10" bestFit="1" customWidth="1"/>
    <col min="5385" max="5385" width="29" bestFit="1" customWidth="1"/>
    <col min="5386" max="5386" width="21" bestFit="1" customWidth="1"/>
    <col min="5387" max="5387" width="20" bestFit="1" customWidth="1"/>
    <col min="5388" max="5388" width="7" bestFit="1" customWidth="1"/>
    <col min="5389" max="5389" width="17" bestFit="1" customWidth="1"/>
    <col min="5390" max="5632" width="8.83203125" customWidth="1"/>
    <col min="5633" max="5633" width="18" bestFit="1" customWidth="1"/>
    <col min="5634" max="5634" width="9" bestFit="1" customWidth="1"/>
    <col min="5635" max="5635" width="17" bestFit="1" customWidth="1"/>
    <col min="5636" max="5636" width="74" bestFit="1" customWidth="1"/>
    <col min="5637" max="5637" width="52" bestFit="1" customWidth="1"/>
    <col min="5638" max="5638" width="14" bestFit="1" customWidth="1"/>
    <col min="5639" max="5639" width="93" bestFit="1" customWidth="1"/>
    <col min="5640" max="5640" width="10" bestFit="1" customWidth="1"/>
    <col min="5641" max="5641" width="29" bestFit="1" customWidth="1"/>
    <col min="5642" max="5642" width="21" bestFit="1" customWidth="1"/>
    <col min="5643" max="5643" width="20" bestFit="1" customWidth="1"/>
    <col min="5644" max="5644" width="7" bestFit="1" customWidth="1"/>
    <col min="5645" max="5645" width="17" bestFit="1" customWidth="1"/>
    <col min="5646" max="5888" width="8.83203125" customWidth="1"/>
    <col min="5889" max="5889" width="18" bestFit="1" customWidth="1"/>
    <col min="5890" max="5890" width="9" bestFit="1" customWidth="1"/>
    <col min="5891" max="5891" width="17" bestFit="1" customWidth="1"/>
    <col min="5892" max="5892" width="74" bestFit="1" customWidth="1"/>
    <col min="5893" max="5893" width="52" bestFit="1" customWidth="1"/>
    <col min="5894" max="5894" width="14" bestFit="1" customWidth="1"/>
    <col min="5895" max="5895" width="93" bestFit="1" customWidth="1"/>
    <col min="5896" max="5896" width="10" bestFit="1" customWidth="1"/>
    <col min="5897" max="5897" width="29" bestFit="1" customWidth="1"/>
    <col min="5898" max="5898" width="21" bestFit="1" customWidth="1"/>
    <col min="5899" max="5899" width="20" bestFit="1" customWidth="1"/>
    <col min="5900" max="5900" width="7" bestFit="1" customWidth="1"/>
    <col min="5901" max="5901" width="17" bestFit="1" customWidth="1"/>
    <col min="5902" max="6144" width="8.83203125" customWidth="1"/>
    <col min="6145" max="6145" width="18" bestFit="1" customWidth="1"/>
    <col min="6146" max="6146" width="9" bestFit="1" customWidth="1"/>
    <col min="6147" max="6147" width="17" bestFit="1" customWidth="1"/>
    <col min="6148" max="6148" width="74" bestFit="1" customWidth="1"/>
    <col min="6149" max="6149" width="52" bestFit="1" customWidth="1"/>
    <col min="6150" max="6150" width="14" bestFit="1" customWidth="1"/>
    <col min="6151" max="6151" width="93" bestFit="1" customWidth="1"/>
    <col min="6152" max="6152" width="10" bestFit="1" customWidth="1"/>
    <col min="6153" max="6153" width="29" bestFit="1" customWidth="1"/>
    <col min="6154" max="6154" width="21" bestFit="1" customWidth="1"/>
    <col min="6155" max="6155" width="20" bestFit="1" customWidth="1"/>
    <col min="6156" max="6156" width="7" bestFit="1" customWidth="1"/>
    <col min="6157" max="6157" width="17" bestFit="1" customWidth="1"/>
    <col min="6158" max="6400" width="8.83203125" customWidth="1"/>
    <col min="6401" max="6401" width="18" bestFit="1" customWidth="1"/>
    <col min="6402" max="6402" width="9" bestFit="1" customWidth="1"/>
    <col min="6403" max="6403" width="17" bestFit="1" customWidth="1"/>
    <col min="6404" max="6404" width="74" bestFit="1" customWidth="1"/>
    <col min="6405" max="6405" width="52" bestFit="1" customWidth="1"/>
    <col min="6406" max="6406" width="14" bestFit="1" customWidth="1"/>
    <col min="6407" max="6407" width="93" bestFit="1" customWidth="1"/>
    <col min="6408" max="6408" width="10" bestFit="1" customWidth="1"/>
    <col min="6409" max="6409" width="29" bestFit="1" customWidth="1"/>
    <col min="6410" max="6410" width="21" bestFit="1" customWidth="1"/>
    <col min="6411" max="6411" width="20" bestFit="1" customWidth="1"/>
    <col min="6412" max="6412" width="7" bestFit="1" customWidth="1"/>
    <col min="6413" max="6413" width="17" bestFit="1" customWidth="1"/>
    <col min="6414" max="6656" width="8.83203125" customWidth="1"/>
    <col min="6657" max="6657" width="18" bestFit="1" customWidth="1"/>
    <col min="6658" max="6658" width="9" bestFit="1" customWidth="1"/>
    <col min="6659" max="6659" width="17" bestFit="1" customWidth="1"/>
    <col min="6660" max="6660" width="74" bestFit="1" customWidth="1"/>
    <col min="6661" max="6661" width="52" bestFit="1" customWidth="1"/>
    <col min="6662" max="6662" width="14" bestFit="1" customWidth="1"/>
    <col min="6663" max="6663" width="93" bestFit="1" customWidth="1"/>
    <col min="6664" max="6664" width="10" bestFit="1" customWidth="1"/>
    <col min="6665" max="6665" width="29" bestFit="1" customWidth="1"/>
    <col min="6666" max="6666" width="21" bestFit="1" customWidth="1"/>
    <col min="6667" max="6667" width="20" bestFit="1" customWidth="1"/>
    <col min="6668" max="6668" width="7" bestFit="1" customWidth="1"/>
    <col min="6669" max="6669" width="17" bestFit="1" customWidth="1"/>
    <col min="6670" max="6912" width="8.83203125" customWidth="1"/>
    <col min="6913" max="6913" width="18" bestFit="1" customWidth="1"/>
    <col min="6914" max="6914" width="9" bestFit="1" customWidth="1"/>
    <col min="6915" max="6915" width="17" bestFit="1" customWidth="1"/>
    <col min="6916" max="6916" width="74" bestFit="1" customWidth="1"/>
    <col min="6917" max="6917" width="52" bestFit="1" customWidth="1"/>
    <col min="6918" max="6918" width="14" bestFit="1" customWidth="1"/>
    <col min="6919" max="6919" width="93" bestFit="1" customWidth="1"/>
    <col min="6920" max="6920" width="10" bestFit="1" customWidth="1"/>
    <col min="6921" max="6921" width="29" bestFit="1" customWidth="1"/>
    <col min="6922" max="6922" width="21" bestFit="1" customWidth="1"/>
    <col min="6923" max="6923" width="20" bestFit="1" customWidth="1"/>
    <col min="6924" max="6924" width="7" bestFit="1" customWidth="1"/>
    <col min="6925" max="6925" width="17" bestFit="1" customWidth="1"/>
    <col min="6926" max="7168" width="8.83203125" customWidth="1"/>
    <col min="7169" max="7169" width="18" bestFit="1" customWidth="1"/>
    <col min="7170" max="7170" width="9" bestFit="1" customWidth="1"/>
    <col min="7171" max="7171" width="17" bestFit="1" customWidth="1"/>
    <col min="7172" max="7172" width="74" bestFit="1" customWidth="1"/>
    <col min="7173" max="7173" width="52" bestFit="1" customWidth="1"/>
    <col min="7174" max="7174" width="14" bestFit="1" customWidth="1"/>
    <col min="7175" max="7175" width="93" bestFit="1" customWidth="1"/>
    <col min="7176" max="7176" width="10" bestFit="1" customWidth="1"/>
    <col min="7177" max="7177" width="29" bestFit="1" customWidth="1"/>
    <col min="7178" max="7178" width="21" bestFit="1" customWidth="1"/>
    <col min="7179" max="7179" width="20" bestFit="1" customWidth="1"/>
    <col min="7180" max="7180" width="7" bestFit="1" customWidth="1"/>
    <col min="7181" max="7181" width="17" bestFit="1" customWidth="1"/>
    <col min="7182" max="7424" width="8.83203125" customWidth="1"/>
    <col min="7425" max="7425" width="18" bestFit="1" customWidth="1"/>
    <col min="7426" max="7426" width="9" bestFit="1" customWidth="1"/>
    <col min="7427" max="7427" width="17" bestFit="1" customWidth="1"/>
    <col min="7428" max="7428" width="74" bestFit="1" customWidth="1"/>
    <col min="7429" max="7429" width="52" bestFit="1" customWidth="1"/>
    <col min="7430" max="7430" width="14" bestFit="1" customWidth="1"/>
    <col min="7431" max="7431" width="93" bestFit="1" customWidth="1"/>
    <col min="7432" max="7432" width="10" bestFit="1" customWidth="1"/>
    <col min="7433" max="7433" width="29" bestFit="1" customWidth="1"/>
    <col min="7434" max="7434" width="21" bestFit="1" customWidth="1"/>
    <col min="7435" max="7435" width="20" bestFit="1" customWidth="1"/>
    <col min="7436" max="7436" width="7" bestFit="1" customWidth="1"/>
    <col min="7437" max="7437" width="17" bestFit="1" customWidth="1"/>
    <col min="7438" max="7680" width="8.83203125" customWidth="1"/>
    <col min="7681" max="7681" width="18" bestFit="1" customWidth="1"/>
    <col min="7682" max="7682" width="9" bestFit="1" customWidth="1"/>
    <col min="7683" max="7683" width="17" bestFit="1" customWidth="1"/>
    <col min="7684" max="7684" width="74" bestFit="1" customWidth="1"/>
    <col min="7685" max="7685" width="52" bestFit="1" customWidth="1"/>
    <col min="7686" max="7686" width="14" bestFit="1" customWidth="1"/>
    <col min="7687" max="7687" width="93" bestFit="1" customWidth="1"/>
    <col min="7688" max="7688" width="10" bestFit="1" customWidth="1"/>
    <col min="7689" max="7689" width="29" bestFit="1" customWidth="1"/>
    <col min="7690" max="7690" width="21" bestFit="1" customWidth="1"/>
    <col min="7691" max="7691" width="20" bestFit="1" customWidth="1"/>
    <col min="7692" max="7692" width="7" bestFit="1" customWidth="1"/>
    <col min="7693" max="7693" width="17" bestFit="1" customWidth="1"/>
    <col min="7694" max="7936" width="8.83203125" customWidth="1"/>
    <col min="7937" max="7937" width="18" bestFit="1" customWidth="1"/>
    <col min="7938" max="7938" width="9" bestFit="1" customWidth="1"/>
    <col min="7939" max="7939" width="17" bestFit="1" customWidth="1"/>
    <col min="7940" max="7940" width="74" bestFit="1" customWidth="1"/>
    <col min="7941" max="7941" width="52" bestFit="1" customWidth="1"/>
    <col min="7942" max="7942" width="14" bestFit="1" customWidth="1"/>
    <col min="7943" max="7943" width="93" bestFit="1" customWidth="1"/>
    <col min="7944" max="7944" width="10" bestFit="1" customWidth="1"/>
    <col min="7945" max="7945" width="29" bestFit="1" customWidth="1"/>
    <col min="7946" max="7946" width="21" bestFit="1" customWidth="1"/>
    <col min="7947" max="7947" width="20" bestFit="1" customWidth="1"/>
    <col min="7948" max="7948" width="7" bestFit="1" customWidth="1"/>
    <col min="7949" max="7949" width="17" bestFit="1" customWidth="1"/>
    <col min="7950" max="8192" width="8.83203125" customWidth="1"/>
    <col min="8193" max="8193" width="18" bestFit="1" customWidth="1"/>
    <col min="8194" max="8194" width="9" bestFit="1" customWidth="1"/>
    <col min="8195" max="8195" width="17" bestFit="1" customWidth="1"/>
    <col min="8196" max="8196" width="74" bestFit="1" customWidth="1"/>
    <col min="8197" max="8197" width="52" bestFit="1" customWidth="1"/>
    <col min="8198" max="8198" width="14" bestFit="1" customWidth="1"/>
    <col min="8199" max="8199" width="93" bestFit="1" customWidth="1"/>
    <col min="8200" max="8200" width="10" bestFit="1" customWidth="1"/>
    <col min="8201" max="8201" width="29" bestFit="1" customWidth="1"/>
    <col min="8202" max="8202" width="21" bestFit="1" customWidth="1"/>
    <col min="8203" max="8203" width="20" bestFit="1" customWidth="1"/>
    <col min="8204" max="8204" width="7" bestFit="1" customWidth="1"/>
    <col min="8205" max="8205" width="17" bestFit="1" customWidth="1"/>
    <col min="8206" max="8448" width="8.83203125" customWidth="1"/>
    <col min="8449" max="8449" width="18" bestFit="1" customWidth="1"/>
    <col min="8450" max="8450" width="9" bestFit="1" customWidth="1"/>
    <col min="8451" max="8451" width="17" bestFit="1" customWidth="1"/>
    <col min="8452" max="8452" width="74" bestFit="1" customWidth="1"/>
    <col min="8453" max="8453" width="52" bestFit="1" customWidth="1"/>
    <col min="8454" max="8454" width="14" bestFit="1" customWidth="1"/>
    <col min="8455" max="8455" width="93" bestFit="1" customWidth="1"/>
    <col min="8456" max="8456" width="10" bestFit="1" customWidth="1"/>
    <col min="8457" max="8457" width="29" bestFit="1" customWidth="1"/>
    <col min="8458" max="8458" width="21" bestFit="1" customWidth="1"/>
    <col min="8459" max="8459" width="20" bestFit="1" customWidth="1"/>
    <col min="8460" max="8460" width="7" bestFit="1" customWidth="1"/>
    <col min="8461" max="8461" width="17" bestFit="1" customWidth="1"/>
    <col min="8462" max="8704" width="8.83203125" customWidth="1"/>
    <col min="8705" max="8705" width="18" bestFit="1" customWidth="1"/>
    <col min="8706" max="8706" width="9" bestFit="1" customWidth="1"/>
    <col min="8707" max="8707" width="17" bestFit="1" customWidth="1"/>
    <col min="8708" max="8708" width="74" bestFit="1" customWidth="1"/>
    <col min="8709" max="8709" width="52" bestFit="1" customWidth="1"/>
    <col min="8710" max="8710" width="14" bestFit="1" customWidth="1"/>
    <col min="8711" max="8711" width="93" bestFit="1" customWidth="1"/>
    <col min="8712" max="8712" width="10" bestFit="1" customWidth="1"/>
    <col min="8713" max="8713" width="29" bestFit="1" customWidth="1"/>
    <col min="8714" max="8714" width="21" bestFit="1" customWidth="1"/>
    <col min="8715" max="8715" width="20" bestFit="1" customWidth="1"/>
    <col min="8716" max="8716" width="7" bestFit="1" customWidth="1"/>
    <col min="8717" max="8717" width="17" bestFit="1" customWidth="1"/>
    <col min="8718" max="8960" width="8.83203125" customWidth="1"/>
    <col min="8961" max="8961" width="18" bestFit="1" customWidth="1"/>
    <col min="8962" max="8962" width="9" bestFit="1" customWidth="1"/>
    <col min="8963" max="8963" width="17" bestFit="1" customWidth="1"/>
    <col min="8964" max="8964" width="74" bestFit="1" customWidth="1"/>
    <col min="8965" max="8965" width="52" bestFit="1" customWidth="1"/>
    <col min="8966" max="8966" width="14" bestFit="1" customWidth="1"/>
    <col min="8967" max="8967" width="93" bestFit="1" customWidth="1"/>
    <col min="8968" max="8968" width="10" bestFit="1" customWidth="1"/>
    <col min="8969" max="8969" width="29" bestFit="1" customWidth="1"/>
    <col min="8970" max="8970" width="21" bestFit="1" customWidth="1"/>
    <col min="8971" max="8971" width="20" bestFit="1" customWidth="1"/>
    <col min="8972" max="8972" width="7" bestFit="1" customWidth="1"/>
    <col min="8973" max="8973" width="17" bestFit="1" customWidth="1"/>
    <col min="8974" max="9216" width="8.83203125" customWidth="1"/>
    <col min="9217" max="9217" width="18" bestFit="1" customWidth="1"/>
    <col min="9218" max="9218" width="9" bestFit="1" customWidth="1"/>
    <col min="9219" max="9219" width="17" bestFit="1" customWidth="1"/>
    <col min="9220" max="9220" width="74" bestFit="1" customWidth="1"/>
    <col min="9221" max="9221" width="52" bestFit="1" customWidth="1"/>
    <col min="9222" max="9222" width="14" bestFit="1" customWidth="1"/>
    <col min="9223" max="9223" width="93" bestFit="1" customWidth="1"/>
    <col min="9224" max="9224" width="10" bestFit="1" customWidth="1"/>
    <col min="9225" max="9225" width="29" bestFit="1" customWidth="1"/>
    <col min="9226" max="9226" width="21" bestFit="1" customWidth="1"/>
    <col min="9227" max="9227" width="20" bestFit="1" customWidth="1"/>
    <col min="9228" max="9228" width="7" bestFit="1" customWidth="1"/>
    <col min="9229" max="9229" width="17" bestFit="1" customWidth="1"/>
    <col min="9230" max="9472" width="8.83203125" customWidth="1"/>
    <col min="9473" max="9473" width="18" bestFit="1" customWidth="1"/>
    <col min="9474" max="9474" width="9" bestFit="1" customWidth="1"/>
    <col min="9475" max="9475" width="17" bestFit="1" customWidth="1"/>
    <col min="9476" max="9476" width="74" bestFit="1" customWidth="1"/>
    <col min="9477" max="9477" width="52" bestFit="1" customWidth="1"/>
    <col min="9478" max="9478" width="14" bestFit="1" customWidth="1"/>
    <col min="9479" max="9479" width="93" bestFit="1" customWidth="1"/>
    <col min="9480" max="9480" width="10" bestFit="1" customWidth="1"/>
    <col min="9481" max="9481" width="29" bestFit="1" customWidth="1"/>
    <col min="9482" max="9482" width="21" bestFit="1" customWidth="1"/>
    <col min="9483" max="9483" width="20" bestFit="1" customWidth="1"/>
    <col min="9484" max="9484" width="7" bestFit="1" customWidth="1"/>
    <col min="9485" max="9485" width="17" bestFit="1" customWidth="1"/>
    <col min="9486" max="9728" width="8.83203125" customWidth="1"/>
    <col min="9729" max="9729" width="18" bestFit="1" customWidth="1"/>
    <col min="9730" max="9730" width="9" bestFit="1" customWidth="1"/>
    <col min="9731" max="9731" width="17" bestFit="1" customWidth="1"/>
    <col min="9732" max="9732" width="74" bestFit="1" customWidth="1"/>
    <col min="9733" max="9733" width="52" bestFit="1" customWidth="1"/>
    <col min="9734" max="9734" width="14" bestFit="1" customWidth="1"/>
    <col min="9735" max="9735" width="93" bestFit="1" customWidth="1"/>
    <col min="9736" max="9736" width="10" bestFit="1" customWidth="1"/>
    <col min="9737" max="9737" width="29" bestFit="1" customWidth="1"/>
    <col min="9738" max="9738" width="21" bestFit="1" customWidth="1"/>
    <col min="9739" max="9739" width="20" bestFit="1" customWidth="1"/>
    <col min="9740" max="9740" width="7" bestFit="1" customWidth="1"/>
    <col min="9741" max="9741" width="17" bestFit="1" customWidth="1"/>
    <col min="9742" max="9984" width="8.83203125" customWidth="1"/>
    <col min="9985" max="9985" width="18" bestFit="1" customWidth="1"/>
    <col min="9986" max="9986" width="9" bestFit="1" customWidth="1"/>
    <col min="9987" max="9987" width="17" bestFit="1" customWidth="1"/>
    <col min="9988" max="9988" width="74" bestFit="1" customWidth="1"/>
    <col min="9989" max="9989" width="52" bestFit="1" customWidth="1"/>
    <col min="9990" max="9990" width="14" bestFit="1" customWidth="1"/>
    <col min="9991" max="9991" width="93" bestFit="1" customWidth="1"/>
    <col min="9992" max="9992" width="10" bestFit="1" customWidth="1"/>
    <col min="9993" max="9993" width="29" bestFit="1" customWidth="1"/>
    <col min="9994" max="9994" width="21" bestFit="1" customWidth="1"/>
    <col min="9995" max="9995" width="20" bestFit="1" customWidth="1"/>
    <col min="9996" max="9996" width="7" bestFit="1" customWidth="1"/>
    <col min="9997" max="9997" width="17" bestFit="1" customWidth="1"/>
    <col min="9998" max="10240" width="8.83203125" customWidth="1"/>
    <col min="10241" max="10241" width="18" bestFit="1" customWidth="1"/>
    <col min="10242" max="10242" width="9" bestFit="1" customWidth="1"/>
    <col min="10243" max="10243" width="17" bestFit="1" customWidth="1"/>
    <col min="10244" max="10244" width="74" bestFit="1" customWidth="1"/>
    <col min="10245" max="10245" width="52" bestFit="1" customWidth="1"/>
    <col min="10246" max="10246" width="14" bestFit="1" customWidth="1"/>
    <col min="10247" max="10247" width="93" bestFit="1" customWidth="1"/>
    <col min="10248" max="10248" width="10" bestFit="1" customWidth="1"/>
    <col min="10249" max="10249" width="29" bestFit="1" customWidth="1"/>
    <col min="10250" max="10250" width="21" bestFit="1" customWidth="1"/>
    <col min="10251" max="10251" width="20" bestFit="1" customWidth="1"/>
    <col min="10252" max="10252" width="7" bestFit="1" customWidth="1"/>
    <col min="10253" max="10253" width="17" bestFit="1" customWidth="1"/>
    <col min="10254" max="10496" width="8.83203125" customWidth="1"/>
    <col min="10497" max="10497" width="18" bestFit="1" customWidth="1"/>
    <col min="10498" max="10498" width="9" bestFit="1" customWidth="1"/>
    <col min="10499" max="10499" width="17" bestFit="1" customWidth="1"/>
    <col min="10500" max="10500" width="74" bestFit="1" customWidth="1"/>
    <col min="10501" max="10501" width="52" bestFit="1" customWidth="1"/>
    <col min="10502" max="10502" width="14" bestFit="1" customWidth="1"/>
    <col min="10503" max="10503" width="93" bestFit="1" customWidth="1"/>
    <col min="10504" max="10504" width="10" bestFit="1" customWidth="1"/>
    <col min="10505" max="10505" width="29" bestFit="1" customWidth="1"/>
    <col min="10506" max="10506" width="21" bestFit="1" customWidth="1"/>
    <col min="10507" max="10507" width="20" bestFit="1" customWidth="1"/>
    <col min="10508" max="10508" width="7" bestFit="1" customWidth="1"/>
    <col min="10509" max="10509" width="17" bestFit="1" customWidth="1"/>
    <col min="10510" max="10752" width="8.83203125" customWidth="1"/>
    <col min="10753" max="10753" width="18" bestFit="1" customWidth="1"/>
    <col min="10754" max="10754" width="9" bestFit="1" customWidth="1"/>
    <col min="10755" max="10755" width="17" bestFit="1" customWidth="1"/>
    <col min="10756" max="10756" width="74" bestFit="1" customWidth="1"/>
    <col min="10757" max="10757" width="52" bestFit="1" customWidth="1"/>
    <col min="10758" max="10758" width="14" bestFit="1" customWidth="1"/>
    <col min="10759" max="10759" width="93" bestFit="1" customWidth="1"/>
    <col min="10760" max="10760" width="10" bestFit="1" customWidth="1"/>
    <col min="10761" max="10761" width="29" bestFit="1" customWidth="1"/>
    <col min="10762" max="10762" width="21" bestFit="1" customWidth="1"/>
    <col min="10763" max="10763" width="20" bestFit="1" customWidth="1"/>
    <col min="10764" max="10764" width="7" bestFit="1" customWidth="1"/>
    <col min="10765" max="10765" width="17" bestFit="1" customWidth="1"/>
    <col min="10766" max="11008" width="8.83203125" customWidth="1"/>
    <col min="11009" max="11009" width="18" bestFit="1" customWidth="1"/>
    <col min="11010" max="11010" width="9" bestFit="1" customWidth="1"/>
    <col min="11011" max="11011" width="17" bestFit="1" customWidth="1"/>
    <col min="11012" max="11012" width="74" bestFit="1" customWidth="1"/>
    <col min="11013" max="11013" width="52" bestFit="1" customWidth="1"/>
    <col min="11014" max="11014" width="14" bestFit="1" customWidth="1"/>
    <col min="11015" max="11015" width="93" bestFit="1" customWidth="1"/>
    <col min="11016" max="11016" width="10" bestFit="1" customWidth="1"/>
    <col min="11017" max="11017" width="29" bestFit="1" customWidth="1"/>
    <col min="11018" max="11018" width="21" bestFit="1" customWidth="1"/>
    <col min="11019" max="11019" width="20" bestFit="1" customWidth="1"/>
    <col min="11020" max="11020" width="7" bestFit="1" customWidth="1"/>
    <col min="11021" max="11021" width="17" bestFit="1" customWidth="1"/>
    <col min="11022" max="11264" width="8.83203125" customWidth="1"/>
    <col min="11265" max="11265" width="18" bestFit="1" customWidth="1"/>
    <col min="11266" max="11266" width="9" bestFit="1" customWidth="1"/>
    <col min="11267" max="11267" width="17" bestFit="1" customWidth="1"/>
    <col min="11268" max="11268" width="74" bestFit="1" customWidth="1"/>
    <col min="11269" max="11269" width="52" bestFit="1" customWidth="1"/>
    <col min="11270" max="11270" width="14" bestFit="1" customWidth="1"/>
    <col min="11271" max="11271" width="93" bestFit="1" customWidth="1"/>
    <col min="11272" max="11272" width="10" bestFit="1" customWidth="1"/>
    <col min="11273" max="11273" width="29" bestFit="1" customWidth="1"/>
    <col min="11274" max="11274" width="21" bestFit="1" customWidth="1"/>
    <col min="11275" max="11275" width="20" bestFit="1" customWidth="1"/>
    <col min="11276" max="11276" width="7" bestFit="1" customWidth="1"/>
    <col min="11277" max="11277" width="17" bestFit="1" customWidth="1"/>
    <col min="11278" max="11520" width="8.83203125" customWidth="1"/>
    <col min="11521" max="11521" width="18" bestFit="1" customWidth="1"/>
    <col min="11522" max="11522" width="9" bestFit="1" customWidth="1"/>
    <col min="11523" max="11523" width="17" bestFit="1" customWidth="1"/>
    <col min="11524" max="11524" width="74" bestFit="1" customWidth="1"/>
    <col min="11525" max="11525" width="52" bestFit="1" customWidth="1"/>
    <col min="11526" max="11526" width="14" bestFit="1" customWidth="1"/>
    <col min="11527" max="11527" width="93" bestFit="1" customWidth="1"/>
    <col min="11528" max="11528" width="10" bestFit="1" customWidth="1"/>
    <col min="11529" max="11529" width="29" bestFit="1" customWidth="1"/>
    <col min="11530" max="11530" width="21" bestFit="1" customWidth="1"/>
    <col min="11531" max="11531" width="20" bestFit="1" customWidth="1"/>
    <col min="11532" max="11532" width="7" bestFit="1" customWidth="1"/>
    <col min="11533" max="11533" width="17" bestFit="1" customWidth="1"/>
    <col min="11534" max="11776" width="8.83203125" customWidth="1"/>
    <col min="11777" max="11777" width="18" bestFit="1" customWidth="1"/>
    <col min="11778" max="11778" width="9" bestFit="1" customWidth="1"/>
    <col min="11779" max="11779" width="17" bestFit="1" customWidth="1"/>
    <col min="11780" max="11780" width="74" bestFit="1" customWidth="1"/>
    <col min="11781" max="11781" width="52" bestFit="1" customWidth="1"/>
    <col min="11782" max="11782" width="14" bestFit="1" customWidth="1"/>
    <col min="11783" max="11783" width="93" bestFit="1" customWidth="1"/>
    <col min="11784" max="11784" width="10" bestFit="1" customWidth="1"/>
    <col min="11785" max="11785" width="29" bestFit="1" customWidth="1"/>
    <col min="11786" max="11786" width="21" bestFit="1" customWidth="1"/>
    <col min="11787" max="11787" width="20" bestFit="1" customWidth="1"/>
    <col min="11788" max="11788" width="7" bestFit="1" customWidth="1"/>
    <col min="11789" max="11789" width="17" bestFit="1" customWidth="1"/>
    <col min="11790" max="12032" width="8.83203125" customWidth="1"/>
    <col min="12033" max="12033" width="18" bestFit="1" customWidth="1"/>
    <col min="12034" max="12034" width="9" bestFit="1" customWidth="1"/>
    <col min="12035" max="12035" width="17" bestFit="1" customWidth="1"/>
    <col min="12036" max="12036" width="74" bestFit="1" customWidth="1"/>
    <col min="12037" max="12037" width="52" bestFit="1" customWidth="1"/>
    <col min="12038" max="12038" width="14" bestFit="1" customWidth="1"/>
    <col min="12039" max="12039" width="93" bestFit="1" customWidth="1"/>
    <col min="12040" max="12040" width="10" bestFit="1" customWidth="1"/>
    <col min="12041" max="12041" width="29" bestFit="1" customWidth="1"/>
    <col min="12042" max="12042" width="21" bestFit="1" customWidth="1"/>
    <col min="12043" max="12043" width="20" bestFit="1" customWidth="1"/>
    <col min="12044" max="12044" width="7" bestFit="1" customWidth="1"/>
    <col min="12045" max="12045" width="17" bestFit="1" customWidth="1"/>
    <col min="12046" max="12288" width="8.83203125" customWidth="1"/>
    <col min="12289" max="12289" width="18" bestFit="1" customWidth="1"/>
    <col min="12290" max="12290" width="9" bestFit="1" customWidth="1"/>
    <col min="12291" max="12291" width="17" bestFit="1" customWidth="1"/>
    <col min="12292" max="12292" width="74" bestFit="1" customWidth="1"/>
    <col min="12293" max="12293" width="52" bestFit="1" customWidth="1"/>
    <col min="12294" max="12294" width="14" bestFit="1" customWidth="1"/>
    <col min="12295" max="12295" width="93" bestFit="1" customWidth="1"/>
    <col min="12296" max="12296" width="10" bestFit="1" customWidth="1"/>
    <col min="12297" max="12297" width="29" bestFit="1" customWidth="1"/>
    <col min="12298" max="12298" width="21" bestFit="1" customWidth="1"/>
    <col min="12299" max="12299" width="20" bestFit="1" customWidth="1"/>
    <col min="12300" max="12300" width="7" bestFit="1" customWidth="1"/>
    <col min="12301" max="12301" width="17" bestFit="1" customWidth="1"/>
    <col min="12302" max="12544" width="8.83203125" customWidth="1"/>
    <col min="12545" max="12545" width="18" bestFit="1" customWidth="1"/>
    <col min="12546" max="12546" width="9" bestFit="1" customWidth="1"/>
    <col min="12547" max="12547" width="17" bestFit="1" customWidth="1"/>
    <col min="12548" max="12548" width="74" bestFit="1" customWidth="1"/>
    <col min="12549" max="12549" width="52" bestFit="1" customWidth="1"/>
    <col min="12550" max="12550" width="14" bestFit="1" customWidth="1"/>
    <col min="12551" max="12551" width="93" bestFit="1" customWidth="1"/>
    <col min="12552" max="12552" width="10" bestFit="1" customWidth="1"/>
    <col min="12553" max="12553" width="29" bestFit="1" customWidth="1"/>
    <col min="12554" max="12554" width="21" bestFit="1" customWidth="1"/>
    <col min="12555" max="12555" width="20" bestFit="1" customWidth="1"/>
    <col min="12556" max="12556" width="7" bestFit="1" customWidth="1"/>
    <col min="12557" max="12557" width="17" bestFit="1" customWidth="1"/>
    <col min="12558" max="12800" width="8.83203125" customWidth="1"/>
    <col min="12801" max="12801" width="18" bestFit="1" customWidth="1"/>
    <col min="12802" max="12802" width="9" bestFit="1" customWidth="1"/>
    <col min="12803" max="12803" width="17" bestFit="1" customWidth="1"/>
    <col min="12804" max="12804" width="74" bestFit="1" customWidth="1"/>
    <col min="12805" max="12805" width="52" bestFit="1" customWidth="1"/>
    <col min="12806" max="12806" width="14" bestFit="1" customWidth="1"/>
    <col min="12807" max="12807" width="93" bestFit="1" customWidth="1"/>
    <col min="12808" max="12808" width="10" bestFit="1" customWidth="1"/>
    <col min="12809" max="12809" width="29" bestFit="1" customWidth="1"/>
    <col min="12810" max="12810" width="21" bestFit="1" customWidth="1"/>
    <col min="12811" max="12811" width="20" bestFit="1" customWidth="1"/>
    <col min="12812" max="12812" width="7" bestFit="1" customWidth="1"/>
    <col min="12813" max="12813" width="17" bestFit="1" customWidth="1"/>
    <col min="12814" max="13056" width="8.83203125" customWidth="1"/>
    <col min="13057" max="13057" width="18" bestFit="1" customWidth="1"/>
    <col min="13058" max="13058" width="9" bestFit="1" customWidth="1"/>
    <col min="13059" max="13059" width="17" bestFit="1" customWidth="1"/>
    <col min="13060" max="13060" width="74" bestFit="1" customWidth="1"/>
    <col min="13061" max="13061" width="52" bestFit="1" customWidth="1"/>
    <col min="13062" max="13062" width="14" bestFit="1" customWidth="1"/>
    <col min="13063" max="13063" width="93" bestFit="1" customWidth="1"/>
    <col min="13064" max="13064" width="10" bestFit="1" customWidth="1"/>
    <col min="13065" max="13065" width="29" bestFit="1" customWidth="1"/>
    <col min="13066" max="13066" width="21" bestFit="1" customWidth="1"/>
    <col min="13067" max="13067" width="20" bestFit="1" customWidth="1"/>
    <col min="13068" max="13068" width="7" bestFit="1" customWidth="1"/>
    <col min="13069" max="13069" width="17" bestFit="1" customWidth="1"/>
    <col min="13070" max="13312" width="8.83203125" customWidth="1"/>
    <col min="13313" max="13313" width="18" bestFit="1" customWidth="1"/>
    <col min="13314" max="13314" width="9" bestFit="1" customWidth="1"/>
    <col min="13315" max="13315" width="17" bestFit="1" customWidth="1"/>
    <col min="13316" max="13316" width="74" bestFit="1" customWidth="1"/>
    <col min="13317" max="13317" width="52" bestFit="1" customWidth="1"/>
    <col min="13318" max="13318" width="14" bestFit="1" customWidth="1"/>
    <col min="13319" max="13319" width="93" bestFit="1" customWidth="1"/>
    <col min="13320" max="13320" width="10" bestFit="1" customWidth="1"/>
    <col min="13321" max="13321" width="29" bestFit="1" customWidth="1"/>
    <col min="13322" max="13322" width="21" bestFit="1" customWidth="1"/>
    <col min="13323" max="13323" width="20" bestFit="1" customWidth="1"/>
    <col min="13324" max="13324" width="7" bestFit="1" customWidth="1"/>
    <col min="13325" max="13325" width="17" bestFit="1" customWidth="1"/>
    <col min="13326" max="13568" width="8.83203125" customWidth="1"/>
    <col min="13569" max="13569" width="18" bestFit="1" customWidth="1"/>
    <col min="13570" max="13570" width="9" bestFit="1" customWidth="1"/>
    <col min="13571" max="13571" width="17" bestFit="1" customWidth="1"/>
    <col min="13572" max="13572" width="74" bestFit="1" customWidth="1"/>
    <col min="13573" max="13573" width="52" bestFit="1" customWidth="1"/>
    <col min="13574" max="13574" width="14" bestFit="1" customWidth="1"/>
    <col min="13575" max="13575" width="93" bestFit="1" customWidth="1"/>
    <col min="13576" max="13576" width="10" bestFit="1" customWidth="1"/>
    <col min="13577" max="13577" width="29" bestFit="1" customWidth="1"/>
    <col min="13578" max="13578" width="21" bestFit="1" customWidth="1"/>
    <col min="13579" max="13579" width="20" bestFit="1" customWidth="1"/>
    <col min="13580" max="13580" width="7" bestFit="1" customWidth="1"/>
    <col min="13581" max="13581" width="17" bestFit="1" customWidth="1"/>
    <col min="13582" max="13824" width="8.83203125" customWidth="1"/>
    <col min="13825" max="13825" width="18" bestFit="1" customWidth="1"/>
    <col min="13826" max="13826" width="9" bestFit="1" customWidth="1"/>
    <col min="13827" max="13827" width="17" bestFit="1" customWidth="1"/>
    <col min="13828" max="13828" width="74" bestFit="1" customWidth="1"/>
    <col min="13829" max="13829" width="52" bestFit="1" customWidth="1"/>
    <col min="13830" max="13830" width="14" bestFit="1" customWidth="1"/>
    <col min="13831" max="13831" width="93" bestFit="1" customWidth="1"/>
    <col min="13832" max="13832" width="10" bestFit="1" customWidth="1"/>
    <col min="13833" max="13833" width="29" bestFit="1" customWidth="1"/>
    <col min="13834" max="13834" width="21" bestFit="1" customWidth="1"/>
    <col min="13835" max="13835" width="20" bestFit="1" customWidth="1"/>
    <col min="13836" max="13836" width="7" bestFit="1" customWidth="1"/>
    <col min="13837" max="13837" width="17" bestFit="1" customWidth="1"/>
    <col min="13838" max="14080" width="8.83203125" customWidth="1"/>
    <col min="14081" max="14081" width="18" bestFit="1" customWidth="1"/>
    <col min="14082" max="14082" width="9" bestFit="1" customWidth="1"/>
    <col min="14083" max="14083" width="17" bestFit="1" customWidth="1"/>
    <col min="14084" max="14084" width="74" bestFit="1" customWidth="1"/>
    <col min="14085" max="14085" width="52" bestFit="1" customWidth="1"/>
    <col min="14086" max="14086" width="14" bestFit="1" customWidth="1"/>
    <col min="14087" max="14087" width="93" bestFit="1" customWidth="1"/>
    <col min="14088" max="14088" width="10" bestFit="1" customWidth="1"/>
    <col min="14089" max="14089" width="29" bestFit="1" customWidth="1"/>
    <col min="14090" max="14090" width="21" bestFit="1" customWidth="1"/>
    <col min="14091" max="14091" width="20" bestFit="1" customWidth="1"/>
    <col min="14092" max="14092" width="7" bestFit="1" customWidth="1"/>
    <col min="14093" max="14093" width="17" bestFit="1" customWidth="1"/>
    <col min="14094" max="14336" width="8.83203125" customWidth="1"/>
    <col min="14337" max="14337" width="18" bestFit="1" customWidth="1"/>
    <col min="14338" max="14338" width="9" bestFit="1" customWidth="1"/>
    <col min="14339" max="14339" width="17" bestFit="1" customWidth="1"/>
    <col min="14340" max="14340" width="74" bestFit="1" customWidth="1"/>
    <col min="14341" max="14341" width="52" bestFit="1" customWidth="1"/>
    <col min="14342" max="14342" width="14" bestFit="1" customWidth="1"/>
    <col min="14343" max="14343" width="93" bestFit="1" customWidth="1"/>
    <col min="14344" max="14344" width="10" bestFit="1" customWidth="1"/>
    <col min="14345" max="14345" width="29" bestFit="1" customWidth="1"/>
    <col min="14346" max="14346" width="21" bestFit="1" customWidth="1"/>
    <col min="14347" max="14347" width="20" bestFit="1" customWidth="1"/>
    <col min="14348" max="14348" width="7" bestFit="1" customWidth="1"/>
    <col min="14349" max="14349" width="17" bestFit="1" customWidth="1"/>
    <col min="14350" max="14592" width="8.83203125" customWidth="1"/>
    <col min="14593" max="14593" width="18" bestFit="1" customWidth="1"/>
    <col min="14594" max="14594" width="9" bestFit="1" customWidth="1"/>
    <col min="14595" max="14595" width="17" bestFit="1" customWidth="1"/>
    <col min="14596" max="14596" width="74" bestFit="1" customWidth="1"/>
    <col min="14597" max="14597" width="52" bestFit="1" customWidth="1"/>
    <col min="14598" max="14598" width="14" bestFit="1" customWidth="1"/>
    <col min="14599" max="14599" width="93" bestFit="1" customWidth="1"/>
    <col min="14600" max="14600" width="10" bestFit="1" customWidth="1"/>
    <col min="14601" max="14601" width="29" bestFit="1" customWidth="1"/>
    <col min="14602" max="14602" width="21" bestFit="1" customWidth="1"/>
    <col min="14603" max="14603" width="20" bestFit="1" customWidth="1"/>
    <col min="14604" max="14604" width="7" bestFit="1" customWidth="1"/>
    <col min="14605" max="14605" width="17" bestFit="1" customWidth="1"/>
    <col min="14606" max="14848" width="8.83203125" customWidth="1"/>
    <col min="14849" max="14849" width="18" bestFit="1" customWidth="1"/>
    <col min="14850" max="14850" width="9" bestFit="1" customWidth="1"/>
    <col min="14851" max="14851" width="17" bestFit="1" customWidth="1"/>
    <col min="14852" max="14852" width="74" bestFit="1" customWidth="1"/>
    <col min="14853" max="14853" width="52" bestFit="1" customWidth="1"/>
    <col min="14854" max="14854" width="14" bestFit="1" customWidth="1"/>
    <col min="14855" max="14855" width="93" bestFit="1" customWidth="1"/>
    <col min="14856" max="14856" width="10" bestFit="1" customWidth="1"/>
    <col min="14857" max="14857" width="29" bestFit="1" customWidth="1"/>
    <col min="14858" max="14858" width="21" bestFit="1" customWidth="1"/>
    <col min="14859" max="14859" width="20" bestFit="1" customWidth="1"/>
    <col min="14860" max="14860" width="7" bestFit="1" customWidth="1"/>
    <col min="14861" max="14861" width="17" bestFit="1" customWidth="1"/>
    <col min="14862" max="15104" width="8.83203125" customWidth="1"/>
    <col min="15105" max="15105" width="18" bestFit="1" customWidth="1"/>
    <col min="15106" max="15106" width="9" bestFit="1" customWidth="1"/>
    <col min="15107" max="15107" width="17" bestFit="1" customWidth="1"/>
    <col min="15108" max="15108" width="74" bestFit="1" customWidth="1"/>
    <col min="15109" max="15109" width="52" bestFit="1" customWidth="1"/>
    <col min="15110" max="15110" width="14" bestFit="1" customWidth="1"/>
    <col min="15111" max="15111" width="93" bestFit="1" customWidth="1"/>
    <col min="15112" max="15112" width="10" bestFit="1" customWidth="1"/>
    <col min="15113" max="15113" width="29" bestFit="1" customWidth="1"/>
    <col min="15114" max="15114" width="21" bestFit="1" customWidth="1"/>
    <col min="15115" max="15115" width="20" bestFit="1" customWidth="1"/>
    <col min="15116" max="15116" width="7" bestFit="1" customWidth="1"/>
    <col min="15117" max="15117" width="17" bestFit="1" customWidth="1"/>
    <col min="15118" max="15360" width="8.83203125" customWidth="1"/>
    <col min="15361" max="15361" width="18" bestFit="1" customWidth="1"/>
    <col min="15362" max="15362" width="9" bestFit="1" customWidth="1"/>
    <col min="15363" max="15363" width="17" bestFit="1" customWidth="1"/>
    <col min="15364" max="15364" width="74" bestFit="1" customWidth="1"/>
    <col min="15365" max="15365" width="52" bestFit="1" customWidth="1"/>
    <col min="15366" max="15366" width="14" bestFit="1" customWidth="1"/>
    <col min="15367" max="15367" width="93" bestFit="1" customWidth="1"/>
    <col min="15368" max="15368" width="10" bestFit="1" customWidth="1"/>
    <col min="15369" max="15369" width="29" bestFit="1" customWidth="1"/>
    <col min="15370" max="15370" width="21" bestFit="1" customWidth="1"/>
    <col min="15371" max="15371" width="20" bestFit="1" customWidth="1"/>
    <col min="15372" max="15372" width="7" bestFit="1" customWidth="1"/>
    <col min="15373" max="15373" width="17" bestFit="1" customWidth="1"/>
    <col min="15374" max="15616" width="8.83203125" customWidth="1"/>
    <col min="15617" max="15617" width="18" bestFit="1" customWidth="1"/>
    <col min="15618" max="15618" width="9" bestFit="1" customWidth="1"/>
    <col min="15619" max="15619" width="17" bestFit="1" customWidth="1"/>
    <col min="15620" max="15620" width="74" bestFit="1" customWidth="1"/>
    <col min="15621" max="15621" width="52" bestFit="1" customWidth="1"/>
    <col min="15622" max="15622" width="14" bestFit="1" customWidth="1"/>
    <col min="15623" max="15623" width="93" bestFit="1" customWidth="1"/>
    <col min="15624" max="15624" width="10" bestFit="1" customWidth="1"/>
    <col min="15625" max="15625" width="29" bestFit="1" customWidth="1"/>
    <col min="15626" max="15626" width="21" bestFit="1" customWidth="1"/>
    <col min="15627" max="15627" width="20" bestFit="1" customWidth="1"/>
    <col min="15628" max="15628" width="7" bestFit="1" customWidth="1"/>
    <col min="15629" max="15629" width="17" bestFit="1" customWidth="1"/>
    <col min="15630" max="15872" width="8.83203125" customWidth="1"/>
    <col min="15873" max="15873" width="18" bestFit="1" customWidth="1"/>
    <col min="15874" max="15874" width="9" bestFit="1" customWidth="1"/>
    <col min="15875" max="15875" width="17" bestFit="1" customWidth="1"/>
    <col min="15876" max="15876" width="74" bestFit="1" customWidth="1"/>
    <col min="15877" max="15877" width="52" bestFit="1" customWidth="1"/>
    <col min="15878" max="15878" width="14" bestFit="1" customWidth="1"/>
    <col min="15879" max="15879" width="93" bestFit="1" customWidth="1"/>
    <col min="15880" max="15880" width="10" bestFit="1" customWidth="1"/>
    <col min="15881" max="15881" width="29" bestFit="1" customWidth="1"/>
    <col min="15882" max="15882" width="21" bestFit="1" customWidth="1"/>
    <col min="15883" max="15883" width="20" bestFit="1" customWidth="1"/>
    <col min="15884" max="15884" width="7" bestFit="1" customWidth="1"/>
    <col min="15885" max="15885" width="17" bestFit="1" customWidth="1"/>
    <col min="15886" max="16128" width="8.83203125" customWidth="1"/>
    <col min="16129" max="16129" width="18" bestFit="1" customWidth="1"/>
    <col min="16130" max="16130" width="9" bestFit="1" customWidth="1"/>
    <col min="16131" max="16131" width="17" bestFit="1" customWidth="1"/>
    <col min="16132" max="16132" width="74" bestFit="1" customWidth="1"/>
    <col min="16133" max="16133" width="52" bestFit="1" customWidth="1"/>
    <col min="16134" max="16134" width="14" bestFit="1" customWidth="1"/>
    <col min="16135" max="16135" width="93" bestFit="1" customWidth="1"/>
    <col min="16136" max="16136" width="10" bestFit="1" customWidth="1"/>
    <col min="16137" max="16137" width="29" bestFit="1" customWidth="1"/>
    <col min="16138" max="16138" width="21" bestFit="1" customWidth="1"/>
    <col min="16139" max="16139" width="20" bestFit="1" customWidth="1"/>
    <col min="16140" max="16140" width="7" bestFit="1" customWidth="1"/>
    <col min="16141" max="16141" width="17" bestFit="1" customWidth="1"/>
    <col min="16142" max="16384" width="8.83203125" customWidth="1"/>
  </cols>
  <sheetData>
    <row r="1" spans="1:13" x14ac:dyDescent="0.2">
      <c r="A1" s="2" t="s">
        <v>211</v>
      </c>
      <c r="B1" s="2" t="s">
        <v>212</v>
      </c>
      <c r="C1" s="2" t="s">
        <v>213</v>
      </c>
      <c r="D1" s="2" t="s">
        <v>1</v>
      </c>
      <c r="E1" s="2" t="s">
        <v>214</v>
      </c>
      <c r="F1" s="2" t="s">
        <v>215</v>
      </c>
      <c r="G1" s="2" t="s">
        <v>216</v>
      </c>
      <c r="H1" s="2" t="s">
        <v>217</v>
      </c>
      <c r="I1" s="2" t="s">
        <v>218</v>
      </c>
      <c r="J1" s="2" t="s">
        <v>219</v>
      </c>
      <c r="K1" s="2" t="s">
        <v>220</v>
      </c>
      <c r="L1" s="2" t="s">
        <v>221</v>
      </c>
      <c r="M1" s="2" t="s">
        <v>222</v>
      </c>
    </row>
    <row r="2" spans="1:13" x14ac:dyDescent="0.2">
      <c r="A2" s="1" t="s">
        <v>223</v>
      </c>
      <c r="B2" s="1" t="s">
        <v>45</v>
      </c>
      <c r="D2" s="1" t="s">
        <v>44</v>
      </c>
      <c r="E2" s="1" t="s">
        <v>224</v>
      </c>
      <c r="F2" s="1" t="s">
        <v>9</v>
      </c>
      <c r="G2" s="1" t="s">
        <v>46</v>
      </c>
      <c r="H2" s="1" t="s">
        <v>225</v>
      </c>
      <c r="I2" s="3">
        <v>45659</v>
      </c>
      <c r="J2">
        <v>2</v>
      </c>
      <c r="K2">
        <v>7.5</v>
      </c>
      <c r="L2">
        <v>5.5</v>
      </c>
    </row>
    <row r="3" spans="1:13" x14ac:dyDescent="0.2">
      <c r="A3" s="1" t="s">
        <v>226</v>
      </c>
      <c r="B3" s="1" t="s">
        <v>67</v>
      </c>
      <c r="D3" s="1" t="s">
        <v>66</v>
      </c>
      <c r="E3" s="1" t="s">
        <v>227</v>
      </c>
      <c r="F3" s="1" t="s">
        <v>65</v>
      </c>
      <c r="G3" s="1" t="s">
        <v>68</v>
      </c>
      <c r="H3" s="1" t="s">
        <v>228</v>
      </c>
      <c r="I3" s="3">
        <v>45660</v>
      </c>
      <c r="J3">
        <v>4</v>
      </c>
      <c r="L3">
        <v>-4</v>
      </c>
    </row>
    <row r="4" spans="1:13" x14ac:dyDescent="0.2">
      <c r="A4" s="1" t="s">
        <v>229</v>
      </c>
      <c r="B4" s="1" t="s">
        <v>21</v>
      </c>
      <c r="D4" s="1" t="s">
        <v>20</v>
      </c>
      <c r="E4" s="1" t="s">
        <v>230</v>
      </c>
      <c r="F4" s="1" t="s">
        <v>9</v>
      </c>
      <c r="G4" s="1" t="s">
        <v>24</v>
      </c>
      <c r="H4" s="1" t="s">
        <v>225</v>
      </c>
      <c r="I4" s="3">
        <v>45660</v>
      </c>
      <c r="J4">
        <v>1.75</v>
      </c>
      <c r="K4">
        <v>7.5</v>
      </c>
      <c r="L4">
        <v>5.75</v>
      </c>
    </row>
    <row r="5" spans="1:13" x14ac:dyDescent="0.2">
      <c r="A5" s="1" t="s">
        <v>231</v>
      </c>
      <c r="B5" s="1" t="s">
        <v>36</v>
      </c>
      <c r="D5" s="1" t="s">
        <v>35</v>
      </c>
      <c r="E5" s="1" t="s">
        <v>232</v>
      </c>
      <c r="F5" s="1" t="s">
        <v>9</v>
      </c>
      <c r="G5" s="1" t="s">
        <v>43</v>
      </c>
      <c r="H5" s="1" t="s">
        <v>225</v>
      </c>
      <c r="I5" s="3">
        <v>45660</v>
      </c>
      <c r="J5">
        <v>1.25</v>
      </c>
      <c r="K5">
        <v>6</v>
      </c>
      <c r="L5">
        <v>4.75</v>
      </c>
    </row>
    <row r="6" spans="1:13" x14ac:dyDescent="0.2">
      <c r="A6" s="1" t="s">
        <v>233</v>
      </c>
      <c r="B6" s="1" t="s">
        <v>114</v>
      </c>
      <c r="D6" s="1" t="s">
        <v>113</v>
      </c>
      <c r="E6" s="1" t="s">
        <v>234</v>
      </c>
      <c r="F6" s="1" t="s">
        <v>65</v>
      </c>
      <c r="G6" s="1" t="s">
        <v>116</v>
      </c>
      <c r="H6" s="1" t="s">
        <v>225</v>
      </c>
      <c r="I6" s="3">
        <v>45660</v>
      </c>
      <c r="J6">
        <v>4</v>
      </c>
      <c r="K6">
        <v>3</v>
      </c>
      <c r="L6">
        <v>-1</v>
      </c>
    </row>
    <row r="7" spans="1:13" x14ac:dyDescent="0.2">
      <c r="A7" s="1" t="s">
        <v>235</v>
      </c>
      <c r="B7" s="1" t="s">
        <v>151</v>
      </c>
      <c r="D7" s="1" t="s">
        <v>150</v>
      </c>
      <c r="E7" s="1" t="s">
        <v>236</v>
      </c>
      <c r="F7" s="1" t="s">
        <v>65</v>
      </c>
      <c r="G7" s="1" t="s">
        <v>152</v>
      </c>
      <c r="H7" s="1" t="s">
        <v>228</v>
      </c>
      <c r="I7" s="3">
        <v>45660</v>
      </c>
      <c r="J7">
        <v>2</v>
      </c>
      <c r="L7">
        <v>-2</v>
      </c>
    </row>
    <row r="8" spans="1:13" x14ac:dyDescent="0.2">
      <c r="A8" s="1" t="s">
        <v>237</v>
      </c>
      <c r="B8" s="1" t="s">
        <v>238</v>
      </c>
      <c r="D8" s="1" t="s">
        <v>239</v>
      </c>
      <c r="E8" s="1" t="s">
        <v>240</v>
      </c>
      <c r="F8" s="1" t="s">
        <v>65</v>
      </c>
      <c r="G8" s="1" t="s">
        <v>241</v>
      </c>
      <c r="H8" s="1" t="s">
        <v>225</v>
      </c>
      <c r="I8" s="3">
        <v>45663</v>
      </c>
      <c r="J8">
        <v>1</v>
      </c>
      <c r="K8">
        <v>16</v>
      </c>
      <c r="L8">
        <v>15</v>
      </c>
    </row>
    <row r="9" spans="1:13" x14ac:dyDescent="0.2">
      <c r="A9" s="1" t="s">
        <v>242</v>
      </c>
      <c r="B9" s="1" t="s">
        <v>243</v>
      </c>
      <c r="D9" s="1" t="s">
        <v>244</v>
      </c>
      <c r="E9" s="1" t="s">
        <v>245</v>
      </c>
      <c r="F9" s="1" t="s">
        <v>65</v>
      </c>
      <c r="G9" s="1" t="s">
        <v>89</v>
      </c>
      <c r="H9" s="1" t="s">
        <v>225</v>
      </c>
      <c r="I9" s="3">
        <v>45663</v>
      </c>
      <c r="J9">
        <v>1.25</v>
      </c>
      <c r="K9">
        <v>6</v>
      </c>
      <c r="L9">
        <v>4.75</v>
      </c>
    </row>
    <row r="10" spans="1:13" x14ac:dyDescent="0.2">
      <c r="A10" s="1" t="s">
        <v>246</v>
      </c>
      <c r="B10" s="1" t="s">
        <v>105</v>
      </c>
      <c r="D10" s="1" t="s">
        <v>104</v>
      </c>
      <c r="E10" s="1" t="s">
        <v>247</v>
      </c>
      <c r="F10" s="1" t="s">
        <v>65</v>
      </c>
      <c r="G10" s="1" t="s">
        <v>106</v>
      </c>
      <c r="H10" s="1" t="s">
        <v>225</v>
      </c>
      <c r="I10" s="3">
        <v>45664</v>
      </c>
      <c r="J10">
        <v>2</v>
      </c>
      <c r="K10">
        <v>8</v>
      </c>
      <c r="L10">
        <v>6</v>
      </c>
    </row>
    <row r="11" spans="1:13" x14ac:dyDescent="0.2">
      <c r="A11" s="1" t="s">
        <v>235</v>
      </c>
      <c r="B11" s="1" t="s">
        <v>151</v>
      </c>
      <c r="D11" s="1" t="s">
        <v>150</v>
      </c>
      <c r="E11" s="1" t="s">
        <v>236</v>
      </c>
      <c r="F11" s="1" t="s">
        <v>65</v>
      </c>
      <c r="G11" s="1" t="s">
        <v>152</v>
      </c>
      <c r="H11" s="1" t="s">
        <v>228</v>
      </c>
      <c r="I11" s="3">
        <v>45664</v>
      </c>
      <c r="J11">
        <v>1.5</v>
      </c>
      <c r="L11">
        <v>-1.5</v>
      </c>
    </row>
    <row r="12" spans="1:13" x14ac:dyDescent="0.2">
      <c r="A12" s="1" t="s">
        <v>235</v>
      </c>
      <c r="B12" s="1" t="s">
        <v>151</v>
      </c>
      <c r="D12" s="1" t="s">
        <v>150</v>
      </c>
      <c r="E12" s="1" t="s">
        <v>236</v>
      </c>
      <c r="F12" s="1" t="s">
        <v>65</v>
      </c>
      <c r="G12" s="1" t="s">
        <v>152</v>
      </c>
      <c r="H12" s="1" t="s">
        <v>225</v>
      </c>
      <c r="I12" s="3">
        <v>45664</v>
      </c>
      <c r="J12">
        <v>1.5</v>
      </c>
      <c r="K12">
        <v>7</v>
      </c>
      <c r="L12">
        <v>5.5</v>
      </c>
    </row>
    <row r="13" spans="1:13" x14ac:dyDescent="0.2">
      <c r="A13" s="1" t="s">
        <v>248</v>
      </c>
      <c r="B13" s="1" t="s">
        <v>249</v>
      </c>
      <c r="D13" s="1" t="s">
        <v>250</v>
      </c>
      <c r="E13" s="1" t="s">
        <v>251</v>
      </c>
      <c r="F13" s="1" t="s">
        <v>65</v>
      </c>
      <c r="G13" s="1" t="s">
        <v>252</v>
      </c>
      <c r="H13" s="1" t="s">
        <v>225</v>
      </c>
      <c r="I13" s="3">
        <v>45665</v>
      </c>
      <c r="J13">
        <v>3</v>
      </c>
      <c r="K13">
        <v>9.5</v>
      </c>
      <c r="L13">
        <v>6.5</v>
      </c>
    </row>
    <row r="14" spans="1:13" x14ac:dyDescent="0.2">
      <c r="A14" s="1" t="s">
        <v>253</v>
      </c>
      <c r="B14" s="1" t="s">
        <v>249</v>
      </c>
      <c r="D14" s="1" t="s">
        <v>250</v>
      </c>
      <c r="E14" s="1" t="s">
        <v>251</v>
      </c>
      <c r="F14" s="1" t="s">
        <v>65</v>
      </c>
      <c r="G14" s="1" t="s">
        <v>32</v>
      </c>
      <c r="H14" s="1" t="s">
        <v>225</v>
      </c>
      <c r="I14" s="3">
        <v>45666</v>
      </c>
      <c r="J14">
        <v>2.67</v>
      </c>
      <c r="K14">
        <v>4</v>
      </c>
      <c r="L14">
        <v>1.33</v>
      </c>
    </row>
    <row r="15" spans="1:13" x14ac:dyDescent="0.2">
      <c r="A15" s="1" t="s">
        <v>246</v>
      </c>
      <c r="B15" s="1" t="s">
        <v>105</v>
      </c>
      <c r="D15" s="1" t="s">
        <v>104</v>
      </c>
      <c r="E15" s="1" t="s">
        <v>247</v>
      </c>
      <c r="F15" s="1" t="s">
        <v>65</v>
      </c>
      <c r="G15" s="1" t="s">
        <v>106</v>
      </c>
      <c r="H15" s="1" t="s">
        <v>225</v>
      </c>
      <c r="I15" s="3">
        <v>45666</v>
      </c>
      <c r="J15">
        <v>2</v>
      </c>
      <c r="K15">
        <v>2</v>
      </c>
      <c r="L15">
        <v>0</v>
      </c>
    </row>
    <row r="16" spans="1:13" x14ac:dyDescent="0.2">
      <c r="A16" s="1" t="s">
        <v>254</v>
      </c>
      <c r="B16" s="1" t="s">
        <v>114</v>
      </c>
      <c r="D16" s="1" t="s">
        <v>113</v>
      </c>
      <c r="E16" s="1" t="s">
        <v>234</v>
      </c>
      <c r="F16" s="1" t="s">
        <v>65</v>
      </c>
      <c r="G16" s="1" t="s">
        <v>32</v>
      </c>
      <c r="H16" s="1" t="s">
        <v>225</v>
      </c>
      <c r="I16" s="3">
        <v>45666</v>
      </c>
      <c r="J16">
        <v>2.5</v>
      </c>
      <c r="K16">
        <v>2.5</v>
      </c>
      <c r="L16">
        <v>0</v>
      </c>
    </row>
    <row r="17" spans="1:12" x14ac:dyDescent="0.2">
      <c r="A17" s="1" t="s">
        <v>255</v>
      </c>
      <c r="B17" s="1" t="s">
        <v>125</v>
      </c>
      <c r="D17" s="1" t="s">
        <v>124</v>
      </c>
      <c r="E17" s="1" t="s">
        <v>256</v>
      </c>
      <c r="F17" s="1" t="s">
        <v>65</v>
      </c>
      <c r="G17" s="1" t="s">
        <v>68</v>
      </c>
      <c r="H17" s="1" t="s">
        <v>225</v>
      </c>
      <c r="I17" s="3">
        <v>45666</v>
      </c>
      <c r="J17">
        <v>2</v>
      </c>
      <c r="K17">
        <v>1.5</v>
      </c>
      <c r="L17">
        <v>-0.5</v>
      </c>
    </row>
    <row r="18" spans="1:12" x14ac:dyDescent="0.2">
      <c r="A18" s="1" t="s">
        <v>226</v>
      </c>
      <c r="B18" s="1" t="s">
        <v>67</v>
      </c>
      <c r="D18" s="1" t="s">
        <v>66</v>
      </c>
      <c r="E18" s="1" t="s">
        <v>227</v>
      </c>
      <c r="F18" s="1" t="s">
        <v>65</v>
      </c>
      <c r="G18" s="1" t="s">
        <v>68</v>
      </c>
      <c r="H18" s="1" t="s">
        <v>225</v>
      </c>
      <c r="I18" s="3">
        <v>45667</v>
      </c>
      <c r="J18">
        <v>4</v>
      </c>
      <c r="K18">
        <v>4</v>
      </c>
      <c r="L18">
        <v>0</v>
      </c>
    </row>
    <row r="19" spans="1:12" x14ac:dyDescent="0.2">
      <c r="A19" s="1" t="s">
        <v>257</v>
      </c>
      <c r="B19" s="1" t="s">
        <v>91</v>
      </c>
      <c r="D19" s="1" t="s">
        <v>90</v>
      </c>
      <c r="E19" s="1" t="s">
        <v>258</v>
      </c>
      <c r="F19" s="1" t="s">
        <v>65</v>
      </c>
      <c r="G19" s="1" t="s">
        <v>92</v>
      </c>
      <c r="H19" s="1" t="s">
        <v>228</v>
      </c>
      <c r="I19" s="3">
        <v>45667</v>
      </c>
      <c r="J19">
        <v>0.5</v>
      </c>
      <c r="L19">
        <v>-0.5</v>
      </c>
    </row>
    <row r="20" spans="1:12" x14ac:dyDescent="0.2">
      <c r="A20" s="1" t="s">
        <v>259</v>
      </c>
      <c r="B20" s="1" t="s">
        <v>121</v>
      </c>
      <c r="D20" s="1" t="s">
        <v>120</v>
      </c>
      <c r="E20" s="1" t="s">
        <v>260</v>
      </c>
      <c r="F20" s="1" t="s">
        <v>65</v>
      </c>
      <c r="G20" s="1" t="s">
        <v>123</v>
      </c>
      <c r="H20" s="1" t="s">
        <v>228</v>
      </c>
      <c r="I20" s="3">
        <v>45667</v>
      </c>
      <c r="J20">
        <v>1</v>
      </c>
      <c r="L20">
        <v>-1</v>
      </c>
    </row>
    <row r="21" spans="1:12" x14ac:dyDescent="0.2">
      <c r="A21" s="1" t="s">
        <v>261</v>
      </c>
      <c r="B21" s="1" t="s">
        <v>52</v>
      </c>
      <c r="D21" s="1" t="s">
        <v>51</v>
      </c>
      <c r="E21" s="1" t="s">
        <v>262</v>
      </c>
      <c r="F21" s="1" t="s">
        <v>9</v>
      </c>
      <c r="G21" s="1" t="s">
        <v>53</v>
      </c>
      <c r="H21" s="1" t="s">
        <v>225</v>
      </c>
      <c r="I21" s="3">
        <v>45667</v>
      </c>
      <c r="J21">
        <v>1.5</v>
      </c>
      <c r="K21">
        <v>6</v>
      </c>
      <c r="L21">
        <v>4.5</v>
      </c>
    </row>
    <row r="22" spans="1:12" x14ac:dyDescent="0.2">
      <c r="A22" s="1" t="s">
        <v>235</v>
      </c>
      <c r="B22" s="1" t="s">
        <v>151</v>
      </c>
      <c r="D22" s="1" t="s">
        <v>150</v>
      </c>
      <c r="E22" s="1" t="s">
        <v>236</v>
      </c>
      <c r="F22" s="1" t="s">
        <v>65</v>
      </c>
      <c r="G22" s="1" t="s">
        <v>152</v>
      </c>
      <c r="H22" s="1" t="s">
        <v>228</v>
      </c>
      <c r="I22" s="3">
        <v>45667</v>
      </c>
      <c r="J22">
        <v>1.5</v>
      </c>
      <c r="L22">
        <v>-1.5</v>
      </c>
    </row>
    <row r="23" spans="1:12" x14ac:dyDescent="0.2">
      <c r="A23" s="1" t="s">
        <v>223</v>
      </c>
      <c r="B23" s="1" t="s">
        <v>45</v>
      </c>
      <c r="D23" s="1" t="s">
        <v>44</v>
      </c>
      <c r="E23" s="1" t="s">
        <v>224</v>
      </c>
      <c r="F23" s="1" t="s">
        <v>9</v>
      </c>
      <c r="G23" s="1" t="s">
        <v>46</v>
      </c>
      <c r="H23" s="1" t="s">
        <v>228</v>
      </c>
      <c r="I23" s="3">
        <v>45670</v>
      </c>
      <c r="J23">
        <v>2</v>
      </c>
      <c r="L23">
        <v>-2</v>
      </c>
    </row>
    <row r="24" spans="1:12" x14ac:dyDescent="0.2">
      <c r="A24" s="1" t="s">
        <v>261</v>
      </c>
      <c r="B24" s="1" t="s">
        <v>52</v>
      </c>
      <c r="D24" s="1" t="s">
        <v>51</v>
      </c>
      <c r="E24" s="1" t="s">
        <v>262</v>
      </c>
      <c r="F24" s="1" t="s">
        <v>9</v>
      </c>
      <c r="G24" s="1" t="s">
        <v>53</v>
      </c>
      <c r="H24" s="1" t="s">
        <v>228</v>
      </c>
      <c r="I24" s="3">
        <v>45671</v>
      </c>
      <c r="J24">
        <v>1.5</v>
      </c>
      <c r="L24">
        <v>-1.5</v>
      </c>
    </row>
    <row r="25" spans="1:12" x14ac:dyDescent="0.2">
      <c r="A25" s="1" t="s">
        <v>263</v>
      </c>
      <c r="B25" s="1" t="s">
        <v>146</v>
      </c>
      <c r="D25" s="1" t="s">
        <v>145</v>
      </c>
      <c r="E25" s="1" t="s">
        <v>264</v>
      </c>
      <c r="F25" s="1" t="s">
        <v>65</v>
      </c>
      <c r="G25" s="1" t="s">
        <v>63</v>
      </c>
      <c r="H25" s="1" t="s">
        <v>225</v>
      </c>
      <c r="I25" s="3">
        <v>45671</v>
      </c>
      <c r="J25">
        <v>1.0900000000000001</v>
      </c>
      <c r="K25">
        <v>5.5</v>
      </c>
      <c r="L25">
        <v>4.41</v>
      </c>
    </row>
    <row r="26" spans="1:12" x14ac:dyDescent="0.2">
      <c r="A26" s="1" t="s">
        <v>235</v>
      </c>
      <c r="B26" s="1" t="s">
        <v>151</v>
      </c>
      <c r="D26" s="1" t="s">
        <v>150</v>
      </c>
      <c r="E26" s="1" t="s">
        <v>236</v>
      </c>
      <c r="F26" s="1" t="s">
        <v>65</v>
      </c>
      <c r="G26" s="1" t="s">
        <v>152</v>
      </c>
      <c r="H26" s="1" t="s">
        <v>228</v>
      </c>
      <c r="I26" s="3">
        <v>45671</v>
      </c>
      <c r="J26">
        <v>1.5</v>
      </c>
      <c r="L26">
        <v>-1.5</v>
      </c>
    </row>
    <row r="27" spans="1:12" x14ac:dyDescent="0.2">
      <c r="A27" s="1" t="s">
        <v>235</v>
      </c>
      <c r="B27" s="1" t="s">
        <v>151</v>
      </c>
      <c r="D27" s="1" t="s">
        <v>150</v>
      </c>
      <c r="E27" s="1" t="s">
        <v>236</v>
      </c>
      <c r="F27" s="1" t="s">
        <v>65</v>
      </c>
      <c r="G27" s="1" t="s">
        <v>152</v>
      </c>
      <c r="H27" s="1" t="s">
        <v>225</v>
      </c>
      <c r="I27" s="3">
        <v>45671</v>
      </c>
      <c r="J27">
        <v>2</v>
      </c>
      <c r="K27">
        <v>7</v>
      </c>
      <c r="L27">
        <v>5</v>
      </c>
    </row>
    <row r="28" spans="1:12" x14ac:dyDescent="0.2">
      <c r="A28" s="1" t="s">
        <v>229</v>
      </c>
      <c r="B28" s="1" t="s">
        <v>21</v>
      </c>
      <c r="D28" s="1" t="s">
        <v>20</v>
      </c>
      <c r="E28" s="1" t="s">
        <v>230</v>
      </c>
      <c r="F28" s="1" t="s">
        <v>9</v>
      </c>
      <c r="G28" s="1" t="s">
        <v>24</v>
      </c>
      <c r="H28" s="1" t="s">
        <v>228</v>
      </c>
      <c r="I28" s="3">
        <v>45672</v>
      </c>
      <c r="J28">
        <v>1.75</v>
      </c>
      <c r="L28">
        <v>-1.75</v>
      </c>
    </row>
    <row r="29" spans="1:12" x14ac:dyDescent="0.2">
      <c r="A29" s="1" t="s">
        <v>257</v>
      </c>
      <c r="B29" s="1" t="s">
        <v>91</v>
      </c>
      <c r="D29" s="1" t="s">
        <v>90</v>
      </c>
      <c r="E29" s="1" t="s">
        <v>258</v>
      </c>
      <c r="F29" s="1" t="s">
        <v>65</v>
      </c>
      <c r="G29" s="1" t="s">
        <v>92</v>
      </c>
      <c r="H29" s="1" t="s">
        <v>228</v>
      </c>
      <c r="I29" s="3">
        <v>45673</v>
      </c>
      <c r="J29">
        <v>0.5</v>
      </c>
      <c r="K29">
        <v>0</v>
      </c>
      <c r="L29">
        <v>-0.5</v>
      </c>
    </row>
    <row r="30" spans="1:12" x14ac:dyDescent="0.2">
      <c r="A30" s="1" t="s">
        <v>226</v>
      </c>
      <c r="B30" s="1" t="s">
        <v>67</v>
      </c>
      <c r="D30" s="1" t="s">
        <v>66</v>
      </c>
      <c r="E30" s="1" t="s">
        <v>227</v>
      </c>
      <c r="F30" s="1" t="s">
        <v>65</v>
      </c>
      <c r="G30" s="1" t="s">
        <v>68</v>
      </c>
      <c r="H30" s="1" t="s">
        <v>225</v>
      </c>
      <c r="I30" s="3">
        <v>45674</v>
      </c>
      <c r="J30">
        <v>4</v>
      </c>
      <c r="K30">
        <v>5</v>
      </c>
      <c r="L30">
        <v>1</v>
      </c>
    </row>
    <row r="31" spans="1:12" x14ac:dyDescent="0.2">
      <c r="A31" s="1" t="s">
        <v>235</v>
      </c>
      <c r="B31" s="1" t="s">
        <v>151</v>
      </c>
      <c r="D31" s="1" t="s">
        <v>150</v>
      </c>
      <c r="E31" s="1" t="s">
        <v>236</v>
      </c>
      <c r="F31" s="1" t="s">
        <v>65</v>
      </c>
      <c r="G31" s="1" t="s">
        <v>152</v>
      </c>
      <c r="H31" s="1" t="s">
        <v>228</v>
      </c>
      <c r="I31" s="3">
        <v>45674</v>
      </c>
      <c r="J31">
        <v>1.5</v>
      </c>
      <c r="L31">
        <v>-1.5</v>
      </c>
    </row>
    <row r="32" spans="1:12" x14ac:dyDescent="0.2">
      <c r="A32" s="1" t="s">
        <v>235</v>
      </c>
      <c r="B32" s="1" t="s">
        <v>151</v>
      </c>
      <c r="D32" s="1" t="s">
        <v>150</v>
      </c>
      <c r="E32" s="1" t="s">
        <v>236</v>
      </c>
      <c r="F32" s="1" t="s">
        <v>65</v>
      </c>
      <c r="G32" s="1" t="s">
        <v>152</v>
      </c>
      <c r="H32" s="1" t="s">
        <v>228</v>
      </c>
      <c r="I32" s="3">
        <v>45674</v>
      </c>
      <c r="J32">
        <v>2</v>
      </c>
      <c r="L32">
        <v>-2</v>
      </c>
    </row>
    <row r="33" spans="1:12" x14ac:dyDescent="0.2">
      <c r="A33" s="1" t="s">
        <v>223</v>
      </c>
      <c r="B33" s="1" t="s">
        <v>45</v>
      </c>
      <c r="D33" s="1" t="s">
        <v>44</v>
      </c>
      <c r="E33" s="1" t="s">
        <v>224</v>
      </c>
      <c r="F33" s="1" t="s">
        <v>9</v>
      </c>
      <c r="G33" s="1" t="s">
        <v>46</v>
      </c>
      <c r="H33" s="1" t="s">
        <v>228</v>
      </c>
      <c r="I33" s="3">
        <v>45677</v>
      </c>
      <c r="J33">
        <v>2</v>
      </c>
      <c r="L33">
        <v>-2</v>
      </c>
    </row>
    <row r="34" spans="1:12" x14ac:dyDescent="0.2">
      <c r="A34" s="1" t="s">
        <v>265</v>
      </c>
      <c r="B34" s="1" t="s">
        <v>99</v>
      </c>
      <c r="D34" s="1" t="s">
        <v>98</v>
      </c>
      <c r="E34" s="1" t="s">
        <v>266</v>
      </c>
      <c r="F34" s="1" t="s">
        <v>65</v>
      </c>
      <c r="G34" s="1" t="s">
        <v>100</v>
      </c>
      <c r="H34" s="1" t="s">
        <v>228</v>
      </c>
      <c r="I34" s="3">
        <v>45678</v>
      </c>
      <c r="J34">
        <v>1</v>
      </c>
      <c r="L34">
        <v>-1</v>
      </c>
    </row>
    <row r="35" spans="1:12" x14ac:dyDescent="0.2">
      <c r="A35" s="1" t="s">
        <v>267</v>
      </c>
      <c r="B35" s="1" t="s">
        <v>133</v>
      </c>
      <c r="D35" s="1" t="s">
        <v>132</v>
      </c>
      <c r="E35" s="1" t="s">
        <v>268</v>
      </c>
      <c r="F35" s="1" t="s">
        <v>65</v>
      </c>
      <c r="G35" s="1" t="s">
        <v>134</v>
      </c>
      <c r="H35" s="1" t="s">
        <v>225</v>
      </c>
      <c r="I35" s="3">
        <v>45678</v>
      </c>
      <c r="J35">
        <v>1.1000000000000001</v>
      </c>
      <c r="K35">
        <v>3</v>
      </c>
      <c r="L35">
        <v>1.9</v>
      </c>
    </row>
    <row r="36" spans="1:12" x14ac:dyDescent="0.2">
      <c r="A36" s="1" t="s">
        <v>235</v>
      </c>
      <c r="B36" s="1" t="s">
        <v>151</v>
      </c>
      <c r="D36" s="1" t="s">
        <v>150</v>
      </c>
      <c r="E36" s="1" t="s">
        <v>236</v>
      </c>
      <c r="F36" s="1" t="s">
        <v>65</v>
      </c>
      <c r="G36" s="1" t="s">
        <v>152</v>
      </c>
      <c r="H36" s="1" t="s">
        <v>225</v>
      </c>
      <c r="I36" s="3">
        <v>45678</v>
      </c>
      <c r="J36">
        <v>2</v>
      </c>
      <c r="K36">
        <v>9</v>
      </c>
      <c r="L36">
        <v>7</v>
      </c>
    </row>
    <row r="37" spans="1:12" x14ac:dyDescent="0.2">
      <c r="A37" s="1" t="s">
        <v>269</v>
      </c>
      <c r="B37" s="1" t="s">
        <v>73</v>
      </c>
      <c r="D37" s="1" t="s">
        <v>72</v>
      </c>
      <c r="E37" s="1" t="s">
        <v>270</v>
      </c>
      <c r="F37" s="1" t="s">
        <v>65</v>
      </c>
      <c r="G37" s="1" t="s">
        <v>74</v>
      </c>
      <c r="H37" s="1" t="s">
        <v>225</v>
      </c>
      <c r="I37" s="3">
        <v>45679</v>
      </c>
      <c r="J37">
        <v>2</v>
      </c>
      <c r="K37">
        <v>2</v>
      </c>
      <c r="L37">
        <v>0</v>
      </c>
    </row>
    <row r="38" spans="1:12" x14ac:dyDescent="0.2">
      <c r="A38" s="1" t="s">
        <v>271</v>
      </c>
      <c r="B38" s="1" t="s">
        <v>76</v>
      </c>
      <c r="D38" s="1" t="s">
        <v>75</v>
      </c>
      <c r="E38" s="1" t="s">
        <v>272</v>
      </c>
      <c r="F38" s="1" t="s">
        <v>65</v>
      </c>
      <c r="G38" s="1" t="s">
        <v>77</v>
      </c>
      <c r="H38" s="1" t="s">
        <v>225</v>
      </c>
      <c r="I38" s="3">
        <v>45679</v>
      </c>
      <c r="J38">
        <v>1.58</v>
      </c>
      <c r="K38">
        <v>2.25</v>
      </c>
      <c r="L38">
        <v>0.67</v>
      </c>
    </row>
    <row r="39" spans="1:12" x14ac:dyDescent="0.2">
      <c r="A39" s="1" t="s">
        <v>273</v>
      </c>
      <c r="B39" s="1" t="s">
        <v>15</v>
      </c>
      <c r="D39" s="1" t="s">
        <v>14</v>
      </c>
      <c r="E39" s="1" t="s">
        <v>274</v>
      </c>
      <c r="F39" s="1" t="s">
        <v>9</v>
      </c>
      <c r="G39" s="1" t="s">
        <v>49</v>
      </c>
      <c r="H39" s="1" t="s">
        <v>228</v>
      </c>
      <c r="I39" s="3">
        <v>45679</v>
      </c>
      <c r="J39">
        <v>5</v>
      </c>
      <c r="L39">
        <v>-5</v>
      </c>
    </row>
    <row r="40" spans="1:12" x14ac:dyDescent="0.2">
      <c r="A40" s="1" t="s">
        <v>229</v>
      </c>
      <c r="B40" s="1" t="s">
        <v>21</v>
      </c>
      <c r="D40" s="1" t="s">
        <v>20</v>
      </c>
      <c r="E40" s="1" t="s">
        <v>230</v>
      </c>
      <c r="F40" s="1" t="s">
        <v>9</v>
      </c>
      <c r="G40" s="1" t="s">
        <v>24</v>
      </c>
      <c r="H40" s="1" t="s">
        <v>228</v>
      </c>
      <c r="I40" s="3">
        <v>45679</v>
      </c>
      <c r="J40">
        <v>1.75</v>
      </c>
      <c r="L40">
        <v>-1.75</v>
      </c>
    </row>
    <row r="41" spans="1:12" x14ac:dyDescent="0.2">
      <c r="A41" s="1" t="s">
        <v>257</v>
      </c>
      <c r="B41" s="1" t="s">
        <v>91</v>
      </c>
      <c r="D41" s="1" t="s">
        <v>90</v>
      </c>
      <c r="E41" s="1" t="s">
        <v>258</v>
      </c>
      <c r="F41" s="1" t="s">
        <v>65</v>
      </c>
      <c r="G41" s="1" t="s">
        <v>92</v>
      </c>
      <c r="H41" s="1" t="s">
        <v>225</v>
      </c>
      <c r="I41" s="3">
        <v>45680</v>
      </c>
      <c r="J41">
        <v>0.5</v>
      </c>
      <c r="K41">
        <v>0.5</v>
      </c>
      <c r="L41">
        <v>0</v>
      </c>
    </row>
    <row r="42" spans="1:12" x14ac:dyDescent="0.2">
      <c r="A42" s="1" t="s">
        <v>246</v>
      </c>
      <c r="B42" s="1" t="s">
        <v>105</v>
      </c>
      <c r="D42" s="1" t="s">
        <v>104</v>
      </c>
      <c r="E42" s="1" t="s">
        <v>247</v>
      </c>
      <c r="F42" s="1" t="s">
        <v>65</v>
      </c>
      <c r="G42" s="1" t="s">
        <v>106</v>
      </c>
      <c r="H42" s="1" t="s">
        <v>225</v>
      </c>
      <c r="I42" s="3">
        <v>45680</v>
      </c>
      <c r="J42">
        <v>2</v>
      </c>
      <c r="K42">
        <v>3</v>
      </c>
      <c r="L42">
        <v>1</v>
      </c>
    </row>
    <row r="43" spans="1:12" x14ac:dyDescent="0.2">
      <c r="A43" s="1" t="s">
        <v>246</v>
      </c>
      <c r="B43" s="1" t="s">
        <v>105</v>
      </c>
      <c r="D43" s="1" t="s">
        <v>104</v>
      </c>
      <c r="E43" s="1" t="s">
        <v>247</v>
      </c>
      <c r="F43" s="1" t="s">
        <v>65</v>
      </c>
      <c r="G43" s="1" t="s">
        <v>106</v>
      </c>
      <c r="H43" s="1" t="s">
        <v>225</v>
      </c>
      <c r="I43" s="3">
        <v>45680</v>
      </c>
      <c r="J43">
        <v>2</v>
      </c>
      <c r="K43">
        <v>3</v>
      </c>
      <c r="L43">
        <v>1</v>
      </c>
    </row>
    <row r="44" spans="1:12" x14ac:dyDescent="0.2">
      <c r="A44" s="1" t="s">
        <v>255</v>
      </c>
      <c r="B44" s="1" t="s">
        <v>125</v>
      </c>
      <c r="D44" s="1" t="s">
        <v>124</v>
      </c>
      <c r="E44" s="1" t="s">
        <v>256</v>
      </c>
      <c r="F44" s="1" t="s">
        <v>65</v>
      </c>
      <c r="G44" s="1" t="s">
        <v>68</v>
      </c>
      <c r="H44" s="1" t="s">
        <v>225</v>
      </c>
      <c r="I44" s="3">
        <v>45680</v>
      </c>
      <c r="J44">
        <v>2</v>
      </c>
      <c r="K44">
        <v>1.5</v>
      </c>
      <c r="L44">
        <v>-0.5</v>
      </c>
    </row>
    <row r="45" spans="1:12" x14ac:dyDescent="0.2">
      <c r="A45" s="1" t="s">
        <v>267</v>
      </c>
      <c r="B45" s="1" t="s">
        <v>133</v>
      </c>
      <c r="D45" s="1" t="s">
        <v>132</v>
      </c>
      <c r="E45" s="1" t="s">
        <v>268</v>
      </c>
      <c r="F45" s="1" t="s">
        <v>65</v>
      </c>
      <c r="G45" s="1" t="s">
        <v>134</v>
      </c>
      <c r="H45" s="1" t="s">
        <v>225</v>
      </c>
      <c r="I45" s="3">
        <v>45680</v>
      </c>
      <c r="J45">
        <v>1.1000000000000001</v>
      </c>
      <c r="K45">
        <v>1</v>
      </c>
      <c r="L45">
        <v>-0.1</v>
      </c>
    </row>
    <row r="46" spans="1:12" x14ac:dyDescent="0.2">
      <c r="A46" s="1" t="s">
        <v>226</v>
      </c>
      <c r="B46" s="1" t="s">
        <v>67</v>
      </c>
      <c r="D46" s="1" t="s">
        <v>66</v>
      </c>
      <c r="E46" s="1" t="s">
        <v>227</v>
      </c>
      <c r="F46" s="1" t="s">
        <v>65</v>
      </c>
      <c r="G46" s="1" t="s">
        <v>68</v>
      </c>
      <c r="H46" s="1" t="s">
        <v>225</v>
      </c>
      <c r="I46" s="3">
        <v>45681</v>
      </c>
      <c r="J46">
        <v>4</v>
      </c>
      <c r="K46">
        <v>5</v>
      </c>
      <c r="L46">
        <v>1</v>
      </c>
    </row>
    <row r="47" spans="1:12" x14ac:dyDescent="0.2">
      <c r="A47" s="1" t="s">
        <v>275</v>
      </c>
      <c r="B47" s="1" t="s">
        <v>99</v>
      </c>
      <c r="D47" s="1" t="s">
        <v>98</v>
      </c>
      <c r="E47" s="1" t="s">
        <v>266</v>
      </c>
      <c r="F47" s="1" t="s">
        <v>65</v>
      </c>
      <c r="G47" s="1" t="s">
        <v>103</v>
      </c>
      <c r="H47" s="1" t="s">
        <v>228</v>
      </c>
      <c r="I47" s="3">
        <v>45681</v>
      </c>
      <c r="J47">
        <v>0.5</v>
      </c>
      <c r="L47">
        <v>-0.5</v>
      </c>
    </row>
    <row r="48" spans="1:12" x14ac:dyDescent="0.2">
      <c r="A48" s="1" t="s">
        <v>235</v>
      </c>
      <c r="B48" s="1" t="s">
        <v>151</v>
      </c>
      <c r="D48" s="1" t="s">
        <v>150</v>
      </c>
      <c r="E48" s="1" t="s">
        <v>236</v>
      </c>
      <c r="F48" s="1" t="s">
        <v>65</v>
      </c>
      <c r="G48" s="1" t="s">
        <v>152</v>
      </c>
      <c r="H48" s="1" t="s">
        <v>225</v>
      </c>
      <c r="I48" s="3">
        <v>45681</v>
      </c>
      <c r="J48">
        <v>1.5</v>
      </c>
      <c r="K48">
        <v>4</v>
      </c>
      <c r="L48">
        <v>2.5</v>
      </c>
    </row>
    <row r="49" spans="1:12" x14ac:dyDescent="0.2">
      <c r="A49" s="1" t="s">
        <v>235</v>
      </c>
      <c r="B49" s="1" t="s">
        <v>151</v>
      </c>
      <c r="D49" s="1" t="s">
        <v>150</v>
      </c>
      <c r="E49" s="1" t="s">
        <v>236</v>
      </c>
      <c r="F49" s="1" t="s">
        <v>65</v>
      </c>
      <c r="G49" s="1" t="s">
        <v>152</v>
      </c>
      <c r="H49" s="1" t="s">
        <v>228</v>
      </c>
      <c r="I49" s="3">
        <v>45681</v>
      </c>
      <c r="J49">
        <v>1.5</v>
      </c>
      <c r="L49">
        <v>-1.5</v>
      </c>
    </row>
    <row r="50" spans="1:12" x14ac:dyDescent="0.2">
      <c r="A50" s="1" t="s">
        <v>235</v>
      </c>
      <c r="B50" s="1" t="s">
        <v>151</v>
      </c>
      <c r="D50" s="1" t="s">
        <v>150</v>
      </c>
      <c r="E50" s="1" t="s">
        <v>236</v>
      </c>
      <c r="F50" s="1" t="s">
        <v>65</v>
      </c>
      <c r="G50" s="1" t="s">
        <v>152</v>
      </c>
      <c r="H50" s="1" t="s">
        <v>228</v>
      </c>
      <c r="I50" s="3">
        <v>45681</v>
      </c>
      <c r="J50">
        <v>2</v>
      </c>
      <c r="L50">
        <v>-2</v>
      </c>
    </row>
    <row r="51" spans="1:12" x14ac:dyDescent="0.2">
      <c r="A51" s="1" t="s">
        <v>257</v>
      </c>
      <c r="B51" s="1" t="s">
        <v>91</v>
      </c>
      <c r="D51" s="1" t="s">
        <v>90</v>
      </c>
      <c r="E51" s="1" t="s">
        <v>258</v>
      </c>
      <c r="F51" s="1" t="s">
        <v>65</v>
      </c>
      <c r="G51" s="1" t="s">
        <v>92</v>
      </c>
      <c r="H51" s="1" t="s">
        <v>225</v>
      </c>
      <c r="I51" s="3">
        <v>45684</v>
      </c>
      <c r="J51">
        <v>0.5</v>
      </c>
      <c r="K51">
        <v>1</v>
      </c>
      <c r="L51">
        <v>0.5</v>
      </c>
    </row>
    <row r="52" spans="1:12" x14ac:dyDescent="0.2">
      <c r="A52" s="1" t="s">
        <v>223</v>
      </c>
      <c r="B52" s="1" t="s">
        <v>45</v>
      </c>
      <c r="D52" s="1" t="s">
        <v>44</v>
      </c>
      <c r="E52" s="1" t="s">
        <v>224</v>
      </c>
      <c r="F52" s="1" t="s">
        <v>9</v>
      </c>
      <c r="G52" s="1" t="s">
        <v>46</v>
      </c>
      <c r="H52" s="1" t="s">
        <v>228</v>
      </c>
      <c r="I52" s="3">
        <v>45684</v>
      </c>
      <c r="J52">
        <v>2</v>
      </c>
      <c r="L52">
        <v>-2</v>
      </c>
    </row>
    <row r="53" spans="1:12" x14ac:dyDescent="0.2">
      <c r="A53" s="1" t="s">
        <v>276</v>
      </c>
      <c r="B53" s="1" t="s">
        <v>142</v>
      </c>
      <c r="D53" s="1" t="s">
        <v>141</v>
      </c>
      <c r="E53" s="1" t="s">
        <v>277</v>
      </c>
      <c r="F53" s="1" t="s">
        <v>65</v>
      </c>
      <c r="G53" s="1" t="s">
        <v>143</v>
      </c>
      <c r="H53" s="1" t="s">
        <v>225</v>
      </c>
      <c r="I53" s="3">
        <v>45684</v>
      </c>
      <c r="J53">
        <v>1.04</v>
      </c>
      <c r="K53">
        <v>4.5</v>
      </c>
      <c r="L53">
        <v>3.46</v>
      </c>
    </row>
    <row r="54" spans="1:12" x14ac:dyDescent="0.2">
      <c r="A54" s="1" t="s">
        <v>278</v>
      </c>
      <c r="B54" s="1" t="s">
        <v>148</v>
      </c>
      <c r="D54" s="1" t="s">
        <v>147</v>
      </c>
      <c r="E54" s="1" t="s">
        <v>279</v>
      </c>
      <c r="F54" s="1" t="s">
        <v>65</v>
      </c>
      <c r="G54" s="1" t="s">
        <v>149</v>
      </c>
      <c r="H54" s="1" t="s">
        <v>225</v>
      </c>
      <c r="I54" s="3">
        <v>45684</v>
      </c>
      <c r="J54">
        <v>0.78</v>
      </c>
      <c r="K54">
        <v>4</v>
      </c>
      <c r="L54">
        <v>3.22</v>
      </c>
    </row>
    <row r="55" spans="1:12" x14ac:dyDescent="0.2">
      <c r="A55" s="1" t="s">
        <v>280</v>
      </c>
      <c r="B55" s="1" t="s">
        <v>163</v>
      </c>
      <c r="D55" s="1" t="s">
        <v>162</v>
      </c>
      <c r="E55" s="1" t="s">
        <v>281</v>
      </c>
      <c r="F55" s="1" t="s">
        <v>65</v>
      </c>
      <c r="G55" s="1" t="s">
        <v>49</v>
      </c>
      <c r="H55" s="1" t="s">
        <v>225</v>
      </c>
      <c r="I55" s="3">
        <v>45684</v>
      </c>
      <c r="J55">
        <v>1.5</v>
      </c>
      <c r="K55">
        <v>1.5</v>
      </c>
      <c r="L55">
        <v>0</v>
      </c>
    </row>
    <row r="56" spans="1:12" x14ac:dyDescent="0.2">
      <c r="A56" s="1" t="s">
        <v>282</v>
      </c>
      <c r="B56" s="1" t="s">
        <v>11</v>
      </c>
      <c r="D56" s="1" t="s">
        <v>10</v>
      </c>
      <c r="E56" s="1" t="s">
        <v>283</v>
      </c>
      <c r="F56" s="1" t="s">
        <v>9</v>
      </c>
      <c r="G56" s="1" t="s">
        <v>12</v>
      </c>
      <c r="H56" s="1" t="s">
        <v>225</v>
      </c>
      <c r="I56" s="3">
        <v>45685</v>
      </c>
      <c r="J56">
        <v>3.08</v>
      </c>
      <c r="K56">
        <v>3</v>
      </c>
      <c r="L56">
        <v>-0.08</v>
      </c>
    </row>
    <row r="57" spans="1:12" x14ac:dyDescent="0.2">
      <c r="A57" s="1" t="s">
        <v>284</v>
      </c>
      <c r="B57" s="1" t="s">
        <v>57</v>
      </c>
      <c r="D57" s="1" t="s">
        <v>56</v>
      </c>
      <c r="E57" s="1" t="s">
        <v>285</v>
      </c>
      <c r="F57" s="1" t="s">
        <v>9</v>
      </c>
      <c r="G57" s="1" t="s">
        <v>58</v>
      </c>
      <c r="H57" s="1" t="s">
        <v>225</v>
      </c>
      <c r="I57" s="3">
        <v>45685</v>
      </c>
      <c r="J57">
        <v>2.0499999999999998</v>
      </c>
      <c r="K57">
        <v>2</v>
      </c>
      <c r="L57">
        <v>-0.05</v>
      </c>
    </row>
    <row r="58" spans="1:12" x14ac:dyDescent="0.2">
      <c r="A58" s="1" t="s">
        <v>286</v>
      </c>
      <c r="B58" s="1" t="s">
        <v>60</v>
      </c>
      <c r="D58" s="1" t="s">
        <v>59</v>
      </c>
      <c r="E58" s="1" t="s">
        <v>287</v>
      </c>
      <c r="F58" s="1" t="s">
        <v>9</v>
      </c>
      <c r="G58" s="1" t="s">
        <v>58</v>
      </c>
      <c r="H58" s="1" t="s">
        <v>225</v>
      </c>
      <c r="I58" s="3">
        <v>45685</v>
      </c>
      <c r="J58">
        <v>0.96</v>
      </c>
      <c r="K58">
        <v>1.5</v>
      </c>
      <c r="L58">
        <v>0.54</v>
      </c>
    </row>
    <row r="59" spans="1:12" x14ac:dyDescent="0.2">
      <c r="A59" s="1" t="s">
        <v>288</v>
      </c>
      <c r="B59" s="1" t="s">
        <v>62</v>
      </c>
      <c r="D59" s="1" t="s">
        <v>61</v>
      </c>
      <c r="E59" s="1" t="s">
        <v>289</v>
      </c>
      <c r="F59" s="1" t="s">
        <v>9</v>
      </c>
      <c r="G59" s="1" t="s">
        <v>63</v>
      </c>
      <c r="H59" s="1" t="s">
        <v>225</v>
      </c>
      <c r="I59" s="3">
        <v>45685</v>
      </c>
      <c r="J59">
        <v>1.87</v>
      </c>
      <c r="K59">
        <v>1.8666666666666667</v>
      </c>
      <c r="L59">
        <v>0</v>
      </c>
    </row>
    <row r="60" spans="1:12" x14ac:dyDescent="0.2">
      <c r="A60" s="1" t="s">
        <v>235</v>
      </c>
      <c r="B60" s="1" t="s">
        <v>151</v>
      </c>
      <c r="D60" s="1" t="s">
        <v>150</v>
      </c>
      <c r="E60" s="1" t="s">
        <v>236</v>
      </c>
      <c r="F60" s="1" t="s">
        <v>65</v>
      </c>
      <c r="G60" s="1" t="s">
        <v>152</v>
      </c>
      <c r="H60" s="1" t="s">
        <v>228</v>
      </c>
      <c r="I60" s="3">
        <v>45685</v>
      </c>
      <c r="J60">
        <v>1.5</v>
      </c>
      <c r="L60">
        <v>-1.5</v>
      </c>
    </row>
    <row r="61" spans="1:12" x14ac:dyDescent="0.2">
      <c r="A61" s="1" t="s">
        <v>229</v>
      </c>
      <c r="B61" s="1" t="s">
        <v>21</v>
      </c>
      <c r="D61" s="1" t="s">
        <v>20</v>
      </c>
      <c r="E61" s="1" t="s">
        <v>230</v>
      </c>
      <c r="F61" s="1" t="s">
        <v>9</v>
      </c>
      <c r="G61" s="1" t="s">
        <v>24</v>
      </c>
      <c r="H61" s="1" t="s">
        <v>228</v>
      </c>
      <c r="I61" s="3">
        <v>45686</v>
      </c>
      <c r="J61">
        <v>1.75</v>
      </c>
      <c r="L61">
        <v>-1.75</v>
      </c>
    </row>
    <row r="62" spans="1:12" x14ac:dyDescent="0.2">
      <c r="A62" s="1" t="s">
        <v>275</v>
      </c>
      <c r="B62" s="1" t="s">
        <v>99</v>
      </c>
      <c r="D62" s="1" t="s">
        <v>98</v>
      </c>
      <c r="E62" s="1" t="s">
        <v>266</v>
      </c>
      <c r="F62" s="1" t="s">
        <v>65</v>
      </c>
      <c r="G62" s="1" t="s">
        <v>290</v>
      </c>
      <c r="H62" s="1" t="s">
        <v>225</v>
      </c>
      <c r="I62" s="3">
        <v>45686</v>
      </c>
      <c r="J62">
        <v>0.5</v>
      </c>
      <c r="K62">
        <v>3.8333333333333335</v>
      </c>
      <c r="L62">
        <v>3.33</v>
      </c>
    </row>
    <row r="63" spans="1:12" x14ac:dyDescent="0.2">
      <c r="A63" s="1" t="s">
        <v>246</v>
      </c>
      <c r="B63" s="1" t="s">
        <v>105</v>
      </c>
      <c r="D63" s="1" t="s">
        <v>104</v>
      </c>
      <c r="E63" s="1" t="s">
        <v>247</v>
      </c>
      <c r="F63" s="1" t="s">
        <v>65</v>
      </c>
      <c r="G63" s="1" t="s">
        <v>106</v>
      </c>
      <c r="H63" s="1" t="s">
        <v>225</v>
      </c>
      <c r="I63" s="3">
        <v>45686</v>
      </c>
      <c r="J63">
        <v>2</v>
      </c>
      <c r="K63">
        <v>3.5</v>
      </c>
      <c r="L63">
        <v>1.5</v>
      </c>
    </row>
    <row r="64" spans="1:12" x14ac:dyDescent="0.2">
      <c r="A64" s="1" t="s">
        <v>291</v>
      </c>
      <c r="B64" s="1" t="s">
        <v>114</v>
      </c>
      <c r="D64" s="1" t="s">
        <v>113</v>
      </c>
      <c r="E64" s="1" t="s">
        <v>234</v>
      </c>
      <c r="F64" s="1" t="s">
        <v>65</v>
      </c>
      <c r="G64" s="1" t="s">
        <v>115</v>
      </c>
      <c r="H64" s="1" t="s">
        <v>225</v>
      </c>
      <c r="I64" s="3">
        <v>45687</v>
      </c>
      <c r="J64">
        <v>2</v>
      </c>
      <c r="K64">
        <v>4.5</v>
      </c>
      <c r="L64">
        <v>2.5</v>
      </c>
    </row>
    <row r="65" spans="1:12" x14ac:dyDescent="0.2">
      <c r="A65" s="1" t="s">
        <v>226</v>
      </c>
      <c r="B65" s="1" t="s">
        <v>67</v>
      </c>
      <c r="D65" s="1" t="s">
        <v>66</v>
      </c>
      <c r="E65" s="1" t="s">
        <v>227</v>
      </c>
      <c r="F65" s="1" t="s">
        <v>65</v>
      </c>
      <c r="G65" s="1" t="s">
        <v>68</v>
      </c>
      <c r="H65" s="1" t="s">
        <v>225</v>
      </c>
      <c r="I65" s="3">
        <v>45688</v>
      </c>
      <c r="J65">
        <v>4</v>
      </c>
      <c r="K65">
        <v>5</v>
      </c>
      <c r="L65">
        <v>1</v>
      </c>
    </row>
    <row r="66" spans="1:12" x14ac:dyDescent="0.2">
      <c r="A66" s="1" t="s">
        <v>257</v>
      </c>
      <c r="B66" s="1" t="s">
        <v>91</v>
      </c>
      <c r="D66" s="1" t="s">
        <v>90</v>
      </c>
      <c r="E66" s="1" t="s">
        <v>258</v>
      </c>
      <c r="F66" s="1" t="s">
        <v>65</v>
      </c>
      <c r="G66" s="1" t="s">
        <v>92</v>
      </c>
      <c r="H66" s="1" t="s">
        <v>228</v>
      </c>
      <c r="I66" s="3">
        <v>45688</v>
      </c>
      <c r="J66">
        <v>0.5</v>
      </c>
      <c r="L66">
        <v>-0.5</v>
      </c>
    </row>
    <row r="67" spans="1:12" x14ac:dyDescent="0.2">
      <c r="A67" s="1" t="s">
        <v>275</v>
      </c>
      <c r="B67" s="1" t="s">
        <v>99</v>
      </c>
      <c r="D67" s="1" t="s">
        <v>98</v>
      </c>
      <c r="E67" s="1" t="s">
        <v>266</v>
      </c>
      <c r="F67" s="1" t="s">
        <v>65</v>
      </c>
      <c r="G67" s="1" t="s">
        <v>103</v>
      </c>
      <c r="H67" s="1" t="s">
        <v>228</v>
      </c>
      <c r="I67" s="3">
        <v>45688</v>
      </c>
      <c r="J67">
        <v>0.5</v>
      </c>
      <c r="L67">
        <v>-0.5</v>
      </c>
    </row>
    <row r="68" spans="1:12" x14ac:dyDescent="0.2">
      <c r="A68" s="1" t="s">
        <v>246</v>
      </c>
      <c r="B68" s="1" t="s">
        <v>105</v>
      </c>
      <c r="D68" s="1" t="s">
        <v>104</v>
      </c>
      <c r="E68" s="1" t="s">
        <v>247</v>
      </c>
      <c r="F68" s="1" t="s">
        <v>65</v>
      </c>
      <c r="G68" s="1" t="s">
        <v>106</v>
      </c>
      <c r="H68" s="1" t="s">
        <v>225</v>
      </c>
      <c r="I68" s="3">
        <v>45688</v>
      </c>
      <c r="J68">
        <v>2</v>
      </c>
      <c r="K68">
        <v>4</v>
      </c>
      <c r="L68">
        <v>2</v>
      </c>
    </row>
    <row r="69" spans="1:12" x14ac:dyDescent="0.2">
      <c r="A69" s="1" t="s">
        <v>246</v>
      </c>
      <c r="B69" s="1" t="s">
        <v>105</v>
      </c>
      <c r="D69" s="1" t="s">
        <v>104</v>
      </c>
      <c r="E69" s="1" t="s">
        <v>247</v>
      </c>
      <c r="F69" s="1" t="s">
        <v>65</v>
      </c>
      <c r="G69" s="1" t="s">
        <v>106</v>
      </c>
      <c r="H69" s="1" t="s">
        <v>225</v>
      </c>
      <c r="I69" s="3">
        <v>45688</v>
      </c>
      <c r="J69">
        <v>2</v>
      </c>
      <c r="K69">
        <v>3</v>
      </c>
      <c r="L69">
        <v>1</v>
      </c>
    </row>
    <row r="70" spans="1:12" x14ac:dyDescent="0.2">
      <c r="A70" s="1" t="s">
        <v>235</v>
      </c>
      <c r="B70" s="1" t="s">
        <v>151</v>
      </c>
      <c r="D70" s="1" t="s">
        <v>150</v>
      </c>
      <c r="E70" s="1" t="s">
        <v>236</v>
      </c>
      <c r="F70" s="1" t="s">
        <v>65</v>
      </c>
      <c r="G70" s="1" t="s">
        <v>152</v>
      </c>
      <c r="H70" s="1" t="s">
        <v>228</v>
      </c>
      <c r="I70" s="3">
        <v>45688</v>
      </c>
      <c r="J70">
        <v>1.5</v>
      </c>
      <c r="L70">
        <v>-1.5</v>
      </c>
    </row>
    <row r="71" spans="1:12" x14ac:dyDescent="0.2">
      <c r="A71" s="1" t="s">
        <v>205</v>
      </c>
      <c r="B71" s="1" t="s">
        <v>201</v>
      </c>
      <c r="D71" s="1" t="s">
        <v>292</v>
      </c>
      <c r="E71" s="1" t="s">
        <v>293</v>
      </c>
      <c r="F71" s="1" t="s">
        <v>65</v>
      </c>
      <c r="G71" s="1" t="s">
        <v>294</v>
      </c>
      <c r="H71" s="1" t="s">
        <v>228</v>
      </c>
      <c r="I71" s="3">
        <v>45689</v>
      </c>
      <c r="J71">
        <v>24</v>
      </c>
      <c r="K71">
        <v>0</v>
      </c>
      <c r="L71">
        <v>-24</v>
      </c>
    </row>
    <row r="72" spans="1:12" x14ac:dyDescent="0.2">
      <c r="A72" s="1" t="s">
        <v>202</v>
      </c>
      <c r="B72" s="1" t="s">
        <v>203</v>
      </c>
      <c r="D72" s="1" t="s">
        <v>295</v>
      </c>
      <c r="E72" s="1" t="s">
        <v>296</v>
      </c>
      <c r="F72" s="1" t="s">
        <v>65</v>
      </c>
      <c r="G72" s="1" t="s">
        <v>297</v>
      </c>
      <c r="H72" s="1" t="s">
        <v>225</v>
      </c>
      <c r="I72" s="3">
        <v>45691</v>
      </c>
      <c r="J72">
        <v>60</v>
      </c>
      <c r="K72">
        <v>59.75</v>
      </c>
      <c r="L72">
        <v>-0.25</v>
      </c>
    </row>
    <row r="73" spans="1:12" x14ac:dyDescent="0.2">
      <c r="A73" s="1" t="s">
        <v>204</v>
      </c>
      <c r="B73" s="1" t="s">
        <v>190</v>
      </c>
      <c r="D73" s="1" t="s">
        <v>298</v>
      </c>
      <c r="E73" s="1" t="s">
        <v>299</v>
      </c>
      <c r="F73" s="1" t="s">
        <v>9</v>
      </c>
      <c r="G73" s="1" t="s">
        <v>300</v>
      </c>
      <c r="H73" s="1" t="s">
        <v>225</v>
      </c>
      <c r="I73" s="3">
        <v>45691</v>
      </c>
      <c r="J73">
        <v>35</v>
      </c>
      <c r="K73">
        <v>60</v>
      </c>
      <c r="L73">
        <v>25</v>
      </c>
    </row>
    <row r="74" spans="1:12" x14ac:dyDescent="0.2">
      <c r="A74" s="1" t="s">
        <v>223</v>
      </c>
      <c r="B74" s="1" t="s">
        <v>45</v>
      </c>
      <c r="D74" s="1" t="s">
        <v>44</v>
      </c>
      <c r="E74" s="1" t="s">
        <v>224</v>
      </c>
      <c r="F74" s="1" t="s">
        <v>9</v>
      </c>
      <c r="G74" s="1" t="s">
        <v>46</v>
      </c>
      <c r="H74" s="1" t="s">
        <v>225</v>
      </c>
      <c r="I74" s="3">
        <v>45691</v>
      </c>
      <c r="J74">
        <v>2</v>
      </c>
      <c r="K74">
        <v>1.5</v>
      </c>
      <c r="L74">
        <v>-0.5</v>
      </c>
    </row>
    <row r="75" spans="1:12" x14ac:dyDescent="0.2">
      <c r="A75" s="1" t="s">
        <v>276</v>
      </c>
      <c r="B75" s="1" t="s">
        <v>142</v>
      </c>
      <c r="D75" s="1" t="s">
        <v>141</v>
      </c>
      <c r="E75" s="1" t="s">
        <v>277</v>
      </c>
      <c r="F75" s="1" t="s">
        <v>65</v>
      </c>
      <c r="G75" s="1" t="s">
        <v>143</v>
      </c>
      <c r="H75" s="1" t="s">
        <v>228</v>
      </c>
      <c r="I75" s="3">
        <v>45691</v>
      </c>
      <c r="J75">
        <v>1.04</v>
      </c>
      <c r="L75">
        <v>-1.04</v>
      </c>
    </row>
    <row r="76" spans="1:12" x14ac:dyDescent="0.2">
      <c r="A76" s="1" t="s">
        <v>278</v>
      </c>
      <c r="B76" s="1" t="s">
        <v>148</v>
      </c>
      <c r="D76" s="1" t="s">
        <v>147</v>
      </c>
      <c r="E76" s="1" t="s">
        <v>279</v>
      </c>
      <c r="F76" s="1" t="s">
        <v>65</v>
      </c>
      <c r="G76" s="1" t="s">
        <v>149</v>
      </c>
      <c r="H76" s="1" t="s">
        <v>228</v>
      </c>
      <c r="I76" s="3">
        <v>45691</v>
      </c>
      <c r="J76">
        <v>0.78</v>
      </c>
      <c r="L76">
        <v>-0.78</v>
      </c>
    </row>
    <row r="77" spans="1:12" x14ac:dyDescent="0.2">
      <c r="A77" s="1" t="s">
        <v>288</v>
      </c>
      <c r="B77" s="1" t="s">
        <v>62</v>
      </c>
      <c r="D77" s="1" t="s">
        <v>61</v>
      </c>
      <c r="E77" s="1" t="s">
        <v>289</v>
      </c>
      <c r="F77" s="1" t="s">
        <v>9</v>
      </c>
      <c r="G77" s="1" t="s">
        <v>63</v>
      </c>
      <c r="H77" s="1" t="s">
        <v>228</v>
      </c>
      <c r="I77" s="3">
        <v>45691</v>
      </c>
      <c r="J77">
        <v>1.87</v>
      </c>
      <c r="L77">
        <v>-1.87</v>
      </c>
    </row>
    <row r="78" spans="1:12" x14ac:dyDescent="0.2">
      <c r="A78" s="1" t="s">
        <v>263</v>
      </c>
      <c r="B78" s="1" t="s">
        <v>146</v>
      </c>
      <c r="D78" s="1" t="s">
        <v>145</v>
      </c>
      <c r="E78" s="1" t="s">
        <v>264</v>
      </c>
      <c r="F78" s="1" t="s">
        <v>65</v>
      </c>
      <c r="G78" s="1" t="s">
        <v>63</v>
      </c>
      <c r="H78" s="1" t="s">
        <v>225</v>
      </c>
      <c r="I78" s="3">
        <v>45691</v>
      </c>
      <c r="J78">
        <v>1.0900000000000001</v>
      </c>
      <c r="K78">
        <v>1.5</v>
      </c>
      <c r="L78">
        <v>0.41</v>
      </c>
    </row>
    <row r="79" spans="1:12" x14ac:dyDescent="0.2">
      <c r="A79" s="1" t="s">
        <v>246</v>
      </c>
      <c r="B79" s="1" t="s">
        <v>105</v>
      </c>
      <c r="D79" s="1" t="s">
        <v>104</v>
      </c>
      <c r="E79" s="1" t="s">
        <v>247</v>
      </c>
      <c r="F79" s="1" t="s">
        <v>65</v>
      </c>
      <c r="G79" s="1" t="s">
        <v>106</v>
      </c>
      <c r="H79" s="1" t="s">
        <v>225</v>
      </c>
      <c r="I79" s="3">
        <v>45692</v>
      </c>
      <c r="J79">
        <v>2</v>
      </c>
      <c r="K79">
        <v>1</v>
      </c>
      <c r="L79">
        <v>-1</v>
      </c>
    </row>
    <row r="80" spans="1:12" x14ac:dyDescent="0.2">
      <c r="A80" s="1" t="s">
        <v>199</v>
      </c>
      <c r="B80" s="1" t="s">
        <v>201</v>
      </c>
      <c r="D80" s="1" t="s">
        <v>292</v>
      </c>
      <c r="E80" s="1" t="s">
        <v>293</v>
      </c>
      <c r="F80" s="1" t="s">
        <v>65</v>
      </c>
      <c r="G80" s="1" t="s">
        <v>301</v>
      </c>
      <c r="H80" s="1" t="s">
        <v>225</v>
      </c>
      <c r="I80" s="3">
        <v>45692</v>
      </c>
      <c r="J80">
        <v>52</v>
      </c>
      <c r="K80">
        <v>61.5</v>
      </c>
      <c r="L80">
        <v>9.5</v>
      </c>
    </row>
    <row r="81" spans="1:12" x14ac:dyDescent="0.2">
      <c r="A81" s="1" t="s">
        <v>261</v>
      </c>
      <c r="B81" s="1" t="s">
        <v>52</v>
      </c>
      <c r="D81" s="1" t="s">
        <v>51</v>
      </c>
      <c r="E81" s="1" t="s">
        <v>262</v>
      </c>
      <c r="F81" s="1" t="s">
        <v>9</v>
      </c>
      <c r="G81" s="1" t="s">
        <v>53</v>
      </c>
      <c r="H81" s="1" t="s">
        <v>225</v>
      </c>
      <c r="I81" s="3">
        <v>45692</v>
      </c>
      <c r="J81">
        <v>1.5</v>
      </c>
      <c r="K81">
        <v>1</v>
      </c>
      <c r="L81">
        <v>-0.5</v>
      </c>
    </row>
    <row r="82" spans="1:12" x14ac:dyDescent="0.2">
      <c r="A82" s="1" t="s">
        <v>235</v>
      </c>
      <c r="B82" s="1" t="s">
        <v>151</v>
      </c>
      <c r="D82" s="1" t="s">
        <v>150</v>
      </c>
      <c r="E82" s="1" t="s">
        <v>236</v>
      </c>
      <c r="F82" s="1" t="s">
        <v>65</v>
      </c>
      <c r="G82" s="1" t="s">
        <v>152</v>
      </c>
      <c r="H82" s="1" t="s">
        <v>225</v>
      </c>
      <c r="I82" s="3">
        <v>45692</v>
      </c>
      <c r="J82">
        <v>1.5</v>
      </c>
      <c r="K82">
        <v>4</v>
      </c>
      <c r="L82">
        <v>2.5</v>
      </c>
    </row>
    <row r="83" spans="1:12" x14ac:dyDescent="0.2">
      <c r="A83" s="1" t="s">
        <v>229</v>
      </c>
      <c r="B83" s="1" t="s">
        <v>21</v>
      </c>
      <c r="D83" s="1" t="s">
        <v>20</v>
      </c>
      <c r="E83" s="1" t="s">
        <v>230</v>
      </c>
      <c r="F83" s="1" t="s">
        <v>9</v>
      </c>
      <c r="G83" s="1" t="s">
        <v>24</v>
      </c>
      <c r="H83" s="1" t="s">
        <v>225</v>
      </c>
      <c r="I83" s="3">
        <v>45693</v>
      </c>
      <c r="J83">
        <v>1.75</v>
      </c>
      <c r="K83">
        <v>1.5</v>
      </c>
      <c r="L83">
        <v>-0.25</v>
      </c>
    </row>
    <row r="84" spans="1:12" x14ac:dyDescent="0.2">
      <c r="A84" s="1" t="s">
        <v>257</v>
      </c>
      <c r="B84" s="1" t="s">
        <v>91</v>
      </c>
      <c r="D84" s="1" t="s">
        <v>90</v>
      </c>
      <c r="E84" s="1" t="s">
        <v>258</v>
      </c>
      <c r="F84" s="1" t="s">
        <v>65</v>
      </c>
      <c r="G84" s="1" t="s">
        <v>92</v>
      </c>
      <c r="H84" s="1" t="s">
        <v>225</v>
      </c>
      <c r="I84" s="3">
        <v>45693</v>
      </c>
      <c r="J84">
        <v>0.5</v>
      </c>
      <c r="K84">
        <v>1.5</v>
      </c>
      <c r="L84">
        <v>1</v>
      </c>
    </row>
    <row r="85" spans="1:12" x14ac:dyDescent="0.2">
      <c r="A85" s="1" t="s">
        <v>284</v>
      </c>
      <c r="B85" s="1" t="s">
        <v>57</v>
      </c>
      <c r="D85" s="1" t="s">
        <v>56</v>
      </c>
      <c r="E85" s="1" t="s">
        <v>285</v>
      </c>
      <c r="F85" s="1" t="s">
        <v>9</v>
      </c>
      <c r="G85" s="1" t="s">
        <v>58</v>
      </c>
      <c r="H85" s="1" t="s">
        <v>225</v>
      </c>
      <c r="I85" s="3">
        <v>45693</v>
      </c>
      <c r="J85">
        <v>2.0499999999999998</v>
      </c>
      <c r="K85">
        <v>2</v>
      </c>
      <c r="L85">
        <v>-0.05</v>
      </c>
    </row>
    <row r="86" spans="1:12" x14ac:dyDescent="0.2">
      <c r="A86" s="1" t="s">
        <v>286</v>
      </c>
      <c r="B86" s="1" t="s">
        <v>60</v>
      </c>
      <c r="D86" s="1" t="s">
        <v>59</v>
      </c>
      <c r="E86" s="1" t="s">
        <v>287</v>
      </c>
      <c r="F86" s="1" t="s">
        <v>9</v>
      </c>
      <c r="G86" s="1" t="s">
        <v>58</v>
      </c>
      <c r="H86" s="1" t="s">
        <v>225</v>
      </c>
      <c r="I86" s="3">
        <v>45693</v>
      </c>
      <c r="J86">
        <v>0.96</v>
      </c>
      <c r="K86">
        <v>0.5</v>
      </c>
      <c r="L86">
        <v>-0.46</v>
      </c>
    </row>
    <row r="87" spans="1:12" x14ac:dyDescent="0.2">
      <c r="A87" s="1" t="s">
        <v>261</v>
      </c>
      <c r="B87" s="1" t="s">
        <v>52</v>
      </c>
      <c r="D87" s="1" t="s">
        <v>51</v>
      </c>
      <c r="E87" s="1" t="s">
        <v>262</v>
      </c>
      <c r="F87" s="1" t="s">
        <v>9</v>
      </c>
      <c r="G87" s="1" t="s">
        <v>53</v>
      </c>
      <c r="H87" s="1" t="s">
        <v>225</v>
      </c>
      <c r="I87" s="3">
        <v>45694</v>
      </c>
      <c r="J87">
        <v>1.5</v>
      </c>
      <c r="K87">
        <v>1.5</v>
      </c>
      <c r="L87">
        <v>0</v>
      </c>
    </row>
    <row r="88" spans="1:12" x14ac:dyDescent="0.2">
      <c r="A88" s="1" t="s">
        <v>255</v>
      </c>
      <c r="B88" s="1" t="s">
        <v>125</v>
      </c>
      <c r="D88" s="1" t="s">
        <v>124</v>
      </c>
      <c r="E88" s="1" t="s">
        <v>256</v>
      </c>
      <c r="F88" s="1" t="s">
        <v>65</v>
      </c>
      <c r="G88" s="1" t="s">
        <v>68</v>
      </c>
      <c r="H88" s="1" t="s">
        <v>225</v>
      </c>
      <c r="I88" s="3">
        <v>45694</v>
      </c>
      <c r="J88">
        <v>2</v>
      </c>
      <c r="K88">
        <v>1.5</v>
      </c>
      <c r="L88">
        <v>-0.5</v>
      </c>
    </row>
    <row r="89" spans="1:12" x14ac:dyDescent="0.2">
      <c r="A89" s="1" t="s">
        <v>226</v>
      </c>
      <c r="B89" s="1" t="s">
        <v>67</v>
      </c>
      <c r="D89" s="1" t="s">
        <v>66</v>
      </c>
      <c r="E89" s="1" t="s">
        <v>227</v>
      </c>
      <c r="F89" s="1" t="s">
        <v>65</v>
      </c>
      <c r="G89" s="1" t="s">
        <v>68</v>
      </c>
      <c r="H89" s="1" t="s">
        <v>225</v>
      </c>
      <c r="I89" s="3">
        <v>45695</v>
      </c>
      <c r="J89">
        <v>4</v>
      </c>
      <c r="K89">
        <v>4</v>
      </c>
      <c r="L89">
        <v>0</v>
      </c>
    </row>
    <row r="90" spans="1:12" x14ac:dyDescent="0.2">
      <c r="A90" s="1" t="s">
        <v>275</v>
      </c>
      <c r="B90" s="1" t="s">
        <v>99</v>
      </c>
      <c r="D90" s="1" t="s">
        <v>98</v>
      </c>
      <c r="E90" s="1" t="s">
        <v>266</v>
      </c>
      <c r="F90" s="1" t="s">
        <v>65</v>
      </c>
      <c r="G90" s="1" t="s">
        <v>103</v>
      </c>
      <c r="H90" s="1" t="s">
        <v>228</v>
      </c>
      <c r="I90" s="3">
        <v>45695</v>
      </c>
      <c r="J90">
        <v>0.5</v>
      </c>
      <c r="L90">
        <v>-0.5</v>
      </c>
    </row>
    <row r="91" spans="1:12" x14ac:dyDescent="0.2">
      <c r="A91" s="1" t="s">
        <v>231</v>
      </c>
      <c r="B91" s="1" t="s">
        <v>36</v>
      </c>
      <c r="D91" s="1" t="s">
        <v>35</v>
      </c>
      <c r="E91" s="1" t="s">
        <v>232</v>
      </c>
      <c r="F91" s="1" t="s">
        <v>9</v>
      </c>
      <c r="G91" s="1" t="s">
        <v>43</v>
      </c>
      <c r="H91" s="1" t="s">
        <v>225</v>
      </c>
      <c r="I91" s="3">
        <v>45695</v>
      </c>
      <c r="J91">
        <v>1.25</v>
      </c>
      <c r="K91">
        <v>1.5</v>
      </c>
      <c r="L91">
        <v>0.25</v>
      </c>
    </row>
    <row r="92" spans="1:12" x14ac:dyDescent="0.2">
      <c r="A92" s="1" t="s">
        <v>302</v>
      </c>
      <c r="B92" s="1" t="s">
        <v>45</v>
      </c>
      <c r="D92" s="1" t="s">
        <v>44</v>
      </c>
      <c r="E92" s="1" t="s">
        <v>224</v>
      </c>
      <c r="F92" s="1" t="s">
        <v>9</v>
      </c>
      <c r="G92" s="1" t="s">
        <v>303</v>
      </c>
      <c r="H92" s="1" t="s">
        <v>225</v>
      </c>
      <c r="I92" s="3">
        <v>45695</v>
      </c>
      <c r="J92">
        <v>6</v>
      </c>
      <c r="K92">
        <v>5.75</v>
      </c>
      <c r="L92">
        <v>-0.25</v>
      </c>
    </row>
    <row r="93" spans="1:12" x14ac:dyDescent="0.2">
      <c r="A93" s="1" t="s">
        <v>235</v>
      </c>
      <c r="B93" s="1" t="s">
        <v>151</v>
      </c>
      <c r="D93" s="1" t="s">
        <v>150</v>
      </c>
      <c r="E93" s="1" t="s">
        <v>236</v>
      </c>
      <c r="F93" s="1" t="s">
        <v>65</v>
      </c>
      <c r="G93" s="1" t="s">
        <v>152</v>
      </c>
      <c r="H93" s="1" t="s">
        <v>225</v>
      </c>
      <c r="I93" s="3">
        <v>45695</v>
      </c>
      <c r="J93">
        <v>1.5</v>
      </c>
      <c r="K93">
        <v>4</v>
      </c>
      <c r="L93">
        <v>2.5</v>
      </c>
    </row>
    <row r="94" spans="1:12" x14ac:dyDescent="0.2">
      <c r="A94" s="1" t="s">
        <v>235</v>
      </c>
      <c r="B94" s="1" t="s">
        <v>151</v>
      </c>
      <c r="D94" s="1" t="s">
        <v>150</v>
      </c>
      <c r="E94" s="1" t="s">
        <v>236</v>
      </c>
      <c r="F94" s="1" t="s">
        <v>65</v>
      </c>
      <c r="G94" s="1" t="s">
        <v>152</v>
      </c>
      <c r="H94" s="1" t="s">
        <v>228</v>
      </c>
      <c r="I94" s="3">
        <v>45695</v>
      </c>
      <c r="J94">
        <v>2</v>
      </c>
      <c r="L94">
        <v>-2</v>
      </c>
    </row>
    <row r="95" spans="1:12" x14ac:dyDescent="0.2">
      <c r="A95" s="1" t="s">
        <v>196</v>
      </c>
      <c r="B95" s="1" t="s">
        <v>192</v>
      </c>
      <c r="D95" s="1" t="s">
        <v>304</v>
      </c>
      <c r="E95" s="1" t="s">
        <v>305</v>
      </c>
      <c r="F95" s="1" t="s">
        <v>65</v>
      </c>
      <c r="G95" s="1" t="s">
        <v>306</v>
      </c>
      <c r="H95" s="1" t="s">
        <v>225</v>
      </c>
      <c r="I95" s="3">
        <v>45696</v>
      </c>
      <c r="J95">
        <v>16</v>
      </c>
      <c r="K95">
        <v>16</v>
      </c>
      <c r="L95">
        <v>0</v>
      </c>
    </row>
    <row r="96" spans="1:12" x14ac:dyDescent="0.2">
      <c r="A96" s="1" t="s">
        <v>223</v>
      </c>
      <c r="B96" s="1" t="s">
        <v>45</v>
      </c>
      <c r="D96" s="1" t="s">
        <v>44</v>
      </c>
      <c r="E96" s="1" t="s">
        <v>224</v>
      </c>
      <c r="F96" s="1" t="s">
        <v>9</v>
      </c>
      <c r="G96" s="1" t="s">
        <v>46</v>
      </c>
      <c r="H96" s="1" t="s">
        <v>225</v>
      </c>
      <c r="I96" s="3">
        <v>45698</v>
      </c>
      <c r="J96">
        <v>2</v>
      </c>
      <c r="K96">
        <v>1.5</v>
      </c>
      <c r="L96">
        <v>-0.5</v>
      </c>
    </row>
    <row r="97" spans="1:12" x14ac:dyDescent="0.2">
      <c r="A97" s="1" t="s">
        <v>261</v>
      </c>
      <c r="B97" s="1" t="s">
        <v>52</v>
      </c>
      <c r="D97" s="1" t="s">
        <v>51</v>
      </c>
      <c r="E97" s="1" t="s">
        <v>262</v>
      </c>
      <c r="F97" s="1" t="s">
        <v>9</v>
      </c>
      <c r="G97" s="1" t="s">
        <v>53</v>
      </c>
      <c r="H97" s="1" t="s">
        <v>225</v>
      </c>
      <c r="I97" s="3">
        <v>45698</v>
      </c>
      <c r="J97">
        <v>1.5</v>
      </c>
      <c r="K97">
        <v>2.5</v>
      </c>
      <c r="L97">
        <v>1</v>
      </c>
    </row>
    <row r="98" spans="1:12" x14ac:dyDescent="0.2">
      <c r="A98" s="1" t="s">
        <v>235</v>
      </c>
      <c r="B98" s="1" t="s">
        <v>151</v>
      </c>
      <c r="D98" s="1" t="s">
        <v>150</v>
      </c>
      <c r="E98" s="1" t="s">
        <v>236</v>
      </c>
      <c r="F98" s="1" t="s">
        <v>65</v>
      </c>
      <c r="G98" s="1" t="s">
        <v>152</v>
      </c>
      <c r="H98" s="1" t="s">
        <v>225</v>
      </c>
      <c r="I98" s="3">
        <v>45699</v>
      </c>
      <c r="J98">
        <v>1.5</v>
      </c>
      <c r="K98">
        <v>4</v>
      </c>
      <c r="L98">
        <v>2.5</v>
      </c>
    </row>
    <row r="99" spans="1:12" x14ac:dyDescent="0.2">
      <c r="A99" s="1" t="s">
        <v>229</v>
      </c>
      <c r="B99" s="1" t="s">
        <v>21</v>
      </c>
      <c r="D99" s="1" t="s">
        <v>20</v>
      </c>
      <c r="E99" s="1" t="s">
        <v>230</v>
      </c>
      <c r="F99" s="1" t="s">
        <v>9</v>
      </c>
      <c r="G99" s="1" t="s">
        <v>24</v>
      </c>
      <c r="H99" s="1" t="s">
        <v>225</v>
      </c>
      <c r="I99" s="3">
        <v>45700</v>
      </c>
      <c r="J99">
        <v>1.75</v>
      </c>
      <c r="K99">
        <v>1.5</v>
      </c>
      <c r="L99">
        <v>-0.25</v>
      </c>
    </row>
    <row r="100" spans="1:12" x14ac:dyDescent="0.2">
      <c r="A100" s="1" t="s">
        <v>261</v>
      </c>
      <c r="B100" s="1" t="s">
        <v>52</v>
      </c>
      <c r="D100" s="1" t="s">
        <v>51</v>
      </c>
      <c r="E100" s="1" t="s">
        <v>262</v>
      </c>
      <c r="F100" s="1" t="s">
        <v>9</v>
      </c>
      <c r="G100" s="1" t="s">
        <v>53</v>
      </c>
      <c r="H100" s="1" t="s">
        <v>225</v>
      </c>
      <c r="I100" s="3">
        <v>45700</v>
      </c>
      <c r="J100">
        <v>1.5</v>
      </c>
      <c r="K100">
        <v>3.083333333333333</v>
      </c>
      <c r="L100">
        <v>1.58</v>
      </c>
    </row>
    <row r="101" spans="1:12" x14ac:dyDescent="0.2">
      <c r="A101" s="1" t="s">
        <v>307</v>
      </c>
      <c r="B101" s="1" t="s">
        <v>308</v>
      </c>
      <c r="D101" s="1" t="s">
        <v>309</v>
      </c>
      <c r="E101" s="1" t="s">
        <v>310</v>
      </c>
      <c r="F101" s="1" t="s">
        <v>9</v>
      </c>
      <c r="G101" s="1" t="s">
        <v>311</v>
      </c>
      <c r="H101" s="1" t="s">
        <v>225</v>
      </c>
      <c r="I101" s="3">
        <v>45700</v>
      </c>
      <c r="J101">
        <v>1.5</v>
      </c>
      <c r="K101">
        <v>1.75</v>
      </c>
      <c r="L101">
        <v>0.25</v>
      </c>
    </row>
    <row r="102" spans="1:12" x14ac:dyDescent="0.2">
      <c r="A102" s="1" t="s">
        <v>312</v>
      </c>
      <c r="B102" s="1" t="s">
        <v>238</v>
      </c>
      <c r="D102" s="1" t="s">
        <v>239</v>
      </c>
      <c r="E102" s="1" t="s">
        <v>240</v>
      </c>
      <c r="F102" s="1" t="s">
        <v>65</v>
      </c>
      <c r="G102" s="1" t="s">
        <v>49</v>
      </c>
      <c r="H102" s="1" t="s">
        <v>225</v>
      </c>
      <c r="I102" s="3">
        <v>45701</v>
      </c>
      <c r="J102">
        <v>0.42</v>
      </c>
      <c r="K102">
        <v>0.5</v>
      </c>
      <c r="L102">
        <v>0.08</v>
      </c>
    </row>
    <row r="103" spans="1:12" x14ac:dyDescent="0.2">
      <c r="A103" s="1" t="s">
        <v>237</v>
      </c>
      <c r="B103" s="1" t="s">
        <v>238</v>
      </c>
      <c r="D103" s="1" t="s">
        <v>239</v>
      </c>
      <c r="E103" s="1" t="s">
        <v>240</v>
      </c>
      <c r="F103" s="1" t="s">
        <v>65</v>
      </c>
      <c r="G103" s="1" t="s">
        <v>241</v>
      </c>
      <c r="H103" s="1" t="s">
        <v>225</v>
      </c>
      <c r="I103" s="3">
        <v>45701</v>
      </c>
      <c r="J103">
        <v>1</v>
      </c>
      <c r="K103">
        <v>1</v>
      </c>
      <c r="L103">
        <v>0</v>
      </c>
    </row>
    <row r="104" spans="1:12" x14ac:dyDescent="0.2">
      <c r="A104" s="1" t="s">
        <v>261</v>
      </c>
      <c r="B104" s="1" t="s">
        <v>52</v>
      </c>
      <c r="D104" s="1" t="s">
        <v>51</v>
      </c>
      <c r="E104" s="1" t="s">
        <v>262</v>
      </c>
      <c r="F104" s="1" t="s">
        <v>9</v>
      </c>
      <c r="G104" s="1" t="s">
        <v>53</v>
      </c>
      <c r="H104" s="1" t="s">
        <v>225</v>
      </c>
      <c r="I104" s="3">
        <v>45701</v>
      </c>
      <c r="J104">
        <v>1.5</v>
      </c>
      <c r="K104">
        <v>1.5</v>
      </c>
      <c r="L104">
        <v>0</v>
      </c>
    </row>
    <row r="105" spans="1:12" x14ac:dyDescent="0.2">
      <c r="A105" s="1" t="s">
        <v>193</v>
      </c>
      <c r="B105" s="1" t="s">
        <v>195</v>
      </c>
      <c r="D105" s="1" t="s">
        <v>313</v>
      </c>
      <c r="E105" s="1" t="s">
        <v>314</v>
      </c>
      <c r="F105" s="1" t="s">
        <v>65</v>
      </c>
      <c r="G105" s="1" t="s">
        <v>315</v>
      </c>
      <c r="H105" s="1" t="s">
        <v>225</v>
      </c>
      <c r="I105" s="3">
        <v>45701</v>
      </c>
      <c r="J105">
        <v>0</v>
      </c>
      <c r="K105">
        <v>6.5</v>
      </c>
      <c r="L105">
        <v>6.5</v>
      </c>
    </row>
    <row r="106" spans="1:12" x14ac:dyDescent="0.2">
      <c r="A106" s="1" t="s">
        <v>226</v>
      </c>
      <c r="B106" s="1" t="s">
        <v>67</v>
      </c>
      <c r="D106" s="1" t="s">
        <v>66</v>
      </c>
      <c r="E106" s="1" t="s">
        <v>227</v>
      </c>
      <c r="F106" s="1" t="s">
        <v>65</v>
      </c>
      <c r="G106" s="1" t="s">
        <v>68</v>
      </c>
      <c r="H106" s="1" t="s">
        <v>225</v>
      </c>
      <c r="I106" s="3">
        <v>45702</v>
      </c>
      <c r="J106">
        <v>4</v>
      </c>
      <c r="K106">
        <v>4.5</v>
      </c>
      <c r="L106">
        <v>0.5</v>
      </c>
    </row>
    <row r="107" spans="1:12" x14ac:dyDescent="0.2">
      <c r="A107" s="1" t="s">
        <v>257</v>
      </c>
      <c r="B107" s="1" t="s">
        <v>91</v>
      </c>
      <c r="D107" s="1" t="s">
        <v>90</v>
      </c>
      <c r="E107" s="1" t="s">
        <v>258</v>
      </c>
      <c r="F107" s="1" t="s">
        <v>65</v>
      </c>
      <c r="G107" s="1" t="s">
        <v>92</v>
      </c>
      <c r="H107" s="1" t="s">
        <v>228</v>
      </c>
      <c r="I107" s="3">
        <v>45702</v>
      </c>
      <c r="J107">
        <v>0.5</v>
      </c>
      <c r="L107">
        <v>-0.5</v>
      </c>
    </row>
    <row r="108" spans="1:12" x14ac:dyDescent="0.2">
      <c r="A108" s="1" t="s">
        <v>275</v>
      </c>
      <c r="B108" s="1" t="s">
        <v>99</v>
      </c>
      <c r="D108" s="1" t="s">
        <v>98</v>
      </c>
      <c r="E108" s="1" t="s">
        <v>266</v>
      </c>
      <c r="F108" s="1" t="s">
        <v>65</v>
      </c>
      <c r="G108" s="1" t="s">
        <v>103</v>
      </c>
      <c r="H108" s="1" t="s">
        <v>228</v>
      </c>
      <c r="I108" s="3">
        <v>45702</v>
      </c>
      <c r="J108">
        <v>0.5</v>
      </c>
      <c r="L108">
        <v>-0.5</v>
      </c>
    </row>
    <row r="109" spans="1:12" x14ac:dyDescent="0.2">
      <c r="A109" s="1" t="s">
        <v>231</v>
      </c>
      <c r="B109" s="1" t="s">
        <v>36</v>
      </c>
      <c r="D109" s="1" t="s">
        <v>35</v>
      </c>
      <c r="E109" s="1" t="s">
        <v>232</v>
      </c>
      <c r="F109" s="1" t="s">
        <v>9</v>
      </c>
      <c r="G109" s="1" t="s">
        <v>43</v>
      </c>
      <c r="H109" s="1" t="s">
        <v>225</v>
      </c>
      <c r="I109" s="3">
        <v>45702</v>
      </c>
      <c r="J109">
        <v>1.25</v>
      </c>
      <c r="K109">
        <v>1.5</v>
      </c>
      <c r="L109">
        <v>0.25</v>
      </c>
    </row>
    <row r="110" spans="1:12" x14ac:dyDescent="0.2">
      <c r="A110" s="1" t="s">
        <v>259</v>
      </c>
      <c r="B110" s="1" t="s">
        <v>121</v>
      </c>
      <c r="D110" s="1" t="s">
        <v>120</v>
      </c>
      <c r="E110" s="1" t="s">
        <v>260</v>
      </c>
      <c r="F110" s="1" t="s">
        <v>65</v>
      </c>
      <c r="G110" s="1" t="s">
        <v>123</v>
      </c>
      <c r="H110" s="1" t="s">
        <v>225</v>
      </c>
      <c r="I110" s="3">
        <v>45702</v>
      </c>
      <c r="J110">
        <v>1</v>
      </c>
      <c r="K110">
        <v>1.3333333333333333</v>
      </c>
      <c r="L110">
        <v>0.33</v>
      </c>
    </row>
    <row r="111" spans="1:12" x14ac:dyDescent="0.2">
      <c r="A111" s="1" t="s">
        <v>235</v>
      </c>
      <c r="B111" s="1" t="s">
        <v>151</v>
      </c>
      <c r="D111" s="1" t="s">
        <v>150</v>
      </c>
      <c r="E111" s="1" t="s">
        <v>236</v>
      </c>
      <c r="F111" s="1" t="s">
        <v>65</v>
      </c>
      <c r="G111" s="1" t="s">
        <v>152</v>
      </c>
      <c r="H111" s="1" t="s">
        <v>225</v>
      </c>
      <c r="I111" s="3">
        <v>45702</v>
      </c>
      <c r="J111">
        <v>1.5</v>
      </c>
      <c r="K111">
        <v>4</v>
      </c>
      <c r="L111">
        <v>2.5</v>
      </c>
    </row>
    <row r="112" spans="1:12" x14ac:dyDescent="0.2">
      <c r="A112" s="1" t="s">
        <v>235</v>
      </c>
      <c r="B112" s="1" t="s">
        <v>151</v>
      </c>
      <c r="D112" s="1" t="s">
        <v>150</v>
      </c>
      <c r="E112" s="1" t="s">
        <v>236</v>
      </c>
      <c r="F112" s="1" t="s">
        <v>65</v>
      </c>
      <c r="G112" s="1" t="s">
        <v>152</v>
      </c>
      <c r="H112" s="1" t="s">
        <v>228</v>
      </c>
      <c r="I112" s="3">
        <v>45702</v>
      </c>
      <c r="J112">
        <v>2</v>
      </c>
      <c r="L112">
        <v>-2</v>
      </c>
    </row>
    <row r="113" spans="1:12" x14ac:dyDescent="0.2">
      <c r="A113" s="1" t="s">
        <v>246</v>
      </c>
      <c r="B113" s="1" t="s">
        <v>105</v>
      </c>
      <c r="D113" s="1" t="s">
        <v>104</v>
      </c>
      <c r="E113" s="1" t="s">
        <v>247</v>
      </c>
      <c r="F113" s="1" t="s">
        <v>65</v>
      </c>
      <c r="G113" s="1" t="s">
        <v>106</v>
      </c>
      <c r="H113" s="1" t="s">
        <v>225</v>
      </c>
      <c r="I113" s="3">
        <v>45705</v>
      </c>
      <c r="J113">
        <v>2</v>
      </c>
      <c r="K113">
        <v>2</v>
      </c>
      <c r="L113">
        <v>0</v>
      </c>
    </row>
    <row r="114" spans="1:12" x14ac:dyDescent="0.2">
      <c r="A114" s="1" t="s">
        <v>223</v>
      </c>
      <c r="B114" s="1" t="s">
        <v>45</v>
      </c>
      <c r="D114" s="1" t="s">
        <v>44</v>
      </c>
      <c r="E114" s="1" t="s">
        <v>224</v>
      </c>
      <c r="F114" s="1" t="s">
        <v>9</v>
      </c>
      <c r="G114" s="1" t="s">
        <v>46</v>
      </c>
      <c r="H114" s="1" t="s">
        <v>225</v>
      </c>
      <c r="I114" s="3">
        <v>45705</v>
      </c>
      <c r="J114">
        <v>2</v>
      </c>
      <c r="K114">
        <v>1.5</v>
      </c>
      <c r="L114">
        <v>-0.5</v>
      </c>
    </row>
    <row r="115" spans="1:12" x14ac:dyDescent="0.2">
      <c r="A115" s="1" t="s">
        <v>231</v>
      </c>
      <c r="B115" s="1" t="s">
        <v>36</v>
      </c>
      <c r="D115" s="1" t="s">
        <v>35</v>
      </c>
      <c r="E115" s="1" t="s">
        <v>232</v>
      </c>
      <c r="F115" s="1" t="s">
        <v>9</v>
      </c>
      <c r="G115" s="1" t="s">
        <v>43</v>
      </c>
      <c r="H115" s="1" t="s">
        <v>225</v>
      </c>
      <c r="I115" s="3">
        <v>45706</v>
      </c>
      <c r="J115">
        <v>1.25</v>
      </c>
      <c r="K115">
        <v>2</v>
      </c>
      <c r="L115">
        <v>0.75</v>
      </c>
    </row>
    <row r="116" spans="1:12" x14ac:dyDescent="0.2">
      <c r="A116" s="1" t="s">
        <v>261</v>
      </c>
      <c r="B116" s="1" t="s">
        <v>52</v>
      </c>
      <c r="D116" s="1" t="s">
        <v>51</v>
      </c>
      <c r="E116" s="1" t="s">
        <v>262</v>
      </c>
      <c r="F116" s="1" t="s">
        <v>9</v>
      </c>
      <c r="G116" s="1" t="s">
        <v>53</v>
      </c>
      <c r="H116" s="1" t="s">
        <v>225</v>
      </c>
      <c r="I116" s="3">
        <v>45706</v>
      </c>
      <c r="J116">
        <v>1.5</v>
      </c>
      <c r="K116">
        <v>2.5</v>
      </c>
      <c r="L116">
        <v>1</v>
      </c>
    </row>
    <row r="117" spans="1:12" x14ac:dyDescent="0.2">
      <c r="A117" s="1" t="s">
        <v>288</v>
      </c>
      <c r="B117" s="1" t="s">
        <v>62</v>
      </c>
      <c r="D117" s="1" t="s">
        <v>61</v>
      </c>
      <c r="E117" s="1" t="s">
        <v>289</v>
      </c>
      <c r="F117" s="1" t="s">
        <v>9</v>
      </c>
      <c r="G117" s="1" t="s">
        <v>63</v>
      </c>
      <c r="H117" s="1" t="s">
        <v>225</v>
      </c>
      <c r="I117" s="3">
        <v>45706</v>
      </c>
      <c r="J117">
        <v>1.87</v>
      </c>
      <c r="K117">
        <v>1.5</v>
      </c>
      <c r="L117">
        <v>-0.37</v>
      </c>
    </row>
    <row r="118" spans="1:12" x14ac:dyDescent="0.2">
      <c r="A118" s="1" t="s">
        <v>235</v>
      </c>
      <c r="B118" s="1" t="s">
        <v>151</v>
      </c>
      <c r="D118" s="1" t="s">
        <v>150</v>
      </c>
      <c r="E118" s="1" t="s">
        <v>236</v>
      </c>
      <c r="F118" s="1" t="s">
        <v>65</v>
      </c>
      <c r="G118" s="1" t="s">
        <v>152</v>
      </c>
      <c r="H118" s="1" t="s">
        <v>225</v>
      </c>
      <c r="I118" s="3">
        <v>45706</v>
      </c>
      <c r="J118">
        <v>1.5</v>
      </c>
      <c r="K118">
        <v>4</v>
      </c>
      <c r="L118">
        <v>2.5</v>
      </c>
    </row>
    <row r="119" spans="1:12" x14ac:dyDescent="0.2">
      <c r="A119" s="1" t="s">
        <v>229</v>
      </c>
      <c r="B119" s="1" t="s">
        <v>21</v>
      </c>
      <c r="D119" s="1" t="s">
        <v>20</v>
      </c>
      <c r="E119" s="1" t="s">
        <v>230</v>
      </c>
      <c r="F119" s="1" t="s">
        <v>9</v>
      </c>
      <c r="G119" s="1" t="s">
        <v>24</v>
      </c>
      <c r="H119" s="1" t="s">
        <v>225</v>
      </c>
      <c r="I119" s="3">
        <v>45707</v>
      </c>
      <c r="J119">
        <v>1.75</v>
      </c>
      <c r="K119">
        <v>1.5</v>
      </c>
      <c r="L119">
        <v>-0.25</v>
      </c>
    </row>
    <row r="120" spans="1:12" x14ac:dyDescent="0.2">
      <c r="A120" s="1" t="s">
        <v>316</v>
      </c>
      <c r="B120" s="1" t="s">
        <v>31</v>
      </c>
      <c r="D120" s="1" t="s">
        <v>30</v>
      </c>
      <c r="E120" s="1" t="s">
        <v>317</v>
      </c>
      <c r="F120" s="1" t="s">
        <v>9</v>
      </c>
      <c r="G120" s="1" t="s">
        <v>32</v>
      </c>
      <c r="H120" s="1" t="s">
        <v>225</v>
      </c>
      <c r="I120" s="3">
        <v>45707</v>
      </c>
      <c r="J120">
        <v>4</v>
      </c>
      <c r="K120">
        <v>4</v>
      </c>
      <c r="L120">
        <v>0</v>
      </c>
    </row>
    <row r="121" spans="1:12" x14ac:dyDescent="0.2">
      <c r="A121" s="1" t="s">
        <v>307</v>
      </c>
      <c r="B121" s="1" t="s">
        <v>308</v>
      </c>
      <c r="D121" s="1" t="s">
        <v>309</v>
      </c>
      <c r="E121" s="1" t="s">
        <v>310</v>
      </c>
      <c r="F121" s="1" t="s">
        <v>9</v>
      </c>
      <c r="G121" s="1" t="s">
        <v>311</v>
      </c>
      <c r="H121" s="1" t="s">
        <v>225</v>
      </c>
      <c r="I121" s="3">
        <v>45707</v>
      </c>
      <c r="J121">
        <v>1.5</v>
      </c>
      <c r="K121">
        <v>3.5</v>
      </c>
      <c r="L121">
        <v>2</v>
      </c>
    </row>
    <row r="122" spans="1:12" x14ac:dyDescent="0.2">
      <c r="A122" s="1" t="s">
        <v>261</v>
      </c>
      <c r="B122" s="1" t="s">
        <v>52</v>
      </c>
      <c r="D122" s="1" t="s">
        <v>51</v>
      </c>
      <c r="E122" s="1" t="s">
        <v>262</v>
      </c>
      <c r="F122" s="1" t="s">
        <v>9</v>
      </c>
      <c r="G122" s="1" t="s">
        <v>53</v>
      </c>
      <c r="H122" s="1" t="s">
        <v>225</v>
      </c>
      <c r="I122" s="3">
        <v>45708</v>
      </c>
      <c r="J122">
        <v>1.5</v>
      </c>
      <c r="K122">
        <v>1.5</v>
      </c>
      <c r="L122">
        <v>0</v>
      </c>
    </row>
    <row r="123" spans="1:12" x14ac:dyDescent="0.2">
      <c r="A123" s="1" t="s">
        <v>261</v>
      </c>
      <c r="B123" s="1" t="s">
        <v>52</v>
      </c>
      <c r="D123" s="1" t="s">
        <v>51</v>
      </c>
      <c r="E123" s="1" t="s">
        <v>262</v>
      </c>
      <c r="F123" s="1" t="s">
        <v>9</v>
      </c>
      <c r="G123" s="1" t="s">
        <v>53</v>
      </c>
      <c r="H123" s="1" t="s">
        <v>225</v>
      </c>
      <c r="I123" s="3">
        <v>45708</v>
      </c>
      <c r="J123">
        <v>1.5</v>
      </c>
      <c r="K123">
        <v>2.75</v>
      </c>
      <c r="L123">
        <v>1.25</v>
      </c>
    </row>
    <row r="124" spans="1:12" x14ac:dyDescent="0.2">
      <c r="A124" s="1" t="s">
        <v>255</v>
      </c>
      <c r="B124" s="1" t="s">
        <v>125</v>
      </c>
      <c r="D124" s="1" t="s">
        <v>124</v>
      </c>
      <c r="E124" s="1" t="s">
        <v>256</v>
      </c>
      <c r="F124" s="1" t="s">
        <v>65</v>
      </c>
      <c r="G124" s="1" t="s">
        <v>68</v>
      </c>
      <c r="H124" s="1" t="s">
        <v>225</v>
      </c>
      <c r="I124" s="3">
        <v>45708</v>
      </c>
      <c r="J124">
        <v>2</v>
      </c>
      <c r="K124">
        <v>1.5</v>
      </c>
      <c r="L124">
        <v>-0.5</v>
      </c>
    </row>
    <row r="125" spans="1:12" x14ac:dyDescent="0.2">
      <c r="A125" s="1" t="s">
        <v>226</v>
      </c>
      <c r="B125" s="1" t="s">
        <v>67</v>
      </c>
      <c r="D125" s="1" t="s">
        <v>66</v>
      </c>
      <c r="E125" s="1" t="s">
        <v>227</v>
      </c>
      <c r="F125" s="1" t="s">
        <v>65</v>
      </c>
      <c r="G125" s="1" t="s">
        <v>68</v>
      </c>
      <c r="H125" s="1" t="s">
        <v>228</v>
      </c>
      <c r="I125" s="3">
        <v>45709</v>
      </c>
      <c r="J125">
        <v>4</v>
      </c>
      <c r="L125">
        <v>-4</v>
      </c>
    </row>
    <row r="126" spans="1:12" x14ac:dyDescent="0.2">
      <c r="A126" s="1" t="s">
        <v>318</v>
      </c>
      <c r="B126" s="1" t="s">
        <v>319</v>
      </c>
      <c r="D126" s="1" t="s">
        <v>320</v>
      </c>
      <c r="E126" s="1" t="s">
        <v>321</v>
      </c>
      <c r="F126" s="1" t="s">
        <v>9</v>
      </c>
      <c r="G126" s="1" t="s">
        <v>322</v>
      </c>
      <c r="H126" s="1" t="s">
        <v>225</v>
      </c>
      <c r="I126" s="3">
        <v>45709</v>
      </c>
      <c r="J126">
        <v>8.1999999999999993</v>
      </c>
      <c r="K126">
        <v>6.25</v>
      </c>
      <c r="L126">
        <v>-1.95</v>
      </c>
    </row>
    <row r="127" spans="1:12" x14ac:dyDescent="0.2">
      <c r="A127" s="1" t="s">
        <v>257</v>
      </c>
      <c r="B127" s="1" t="s">
        <v>91</v>
      </c>
      <c r="D127" s="1" t="s">
        <v>90</v>
      </c>
      <c r="E127" s="1" t="s">
        <v>258</v>
      </c>
      <c r="F127" s="1" t="s">
        <v>65</v>
      </c>
      <c r="G127" s="1" t="s">
        <v>92</v>
      </c>
      <c r="H127" s="1" t="s">
        <v>225</v>
      </c>
      <c r="I127" s="3">
        <v>45709</v>
      </c>
      <c r="J127">
        <v>0.5</v>
      </c>
      <c r="K127">
        <v>1.5</v>
      </c>
      <c r="L127">
        <v>1</v>
      </c>
    </row>
    <row r="128" spans="1:12" x14ac:dyDescent="0.2">
      <c r="A128" s="1" t="s">
        <v>275</v>
      </c>
      <c r="B128" s="1" t="s">
        <v>99</v>
      </c>
      <c r="D128" s="1" t="s">
        <v>98</v>
      </c>
      <c r="E128" s="1" t="s">
        <v>266</v>
      </c>
      <c r="F128" s="1" t="s">
        <v>65</v>
      </c>
      <c r="G128" s="1" t="s">
        <v>103</v>
      </c>
      <c r="H128" s="1" t="s">
        <v>228</v>
      </c>
      <c r="I128" s="3">
        <v>45709</v>
      </c>
      <c r="J128">
        <v>0.5</v>
      </c>
      <c r="L128">
        <v>-0.5</v>
      </c>
    </row>
    <row r="129" spans="1:12" x14ac:dyDescent="0.2">
      <c r="A129" s="1" t="s">
        <v>246</v>
      </c>
      <c r="B129" s="1" t="s">
        <v>105</v>
      </c>
      <c r="D129" s="1" t="s">
        <v>104</v>
      </c>
      <c r="E129" s="1" t="s">
        <v>247</v>
      </c>
      <c r="F129" s="1" t="s">
        <v>65</v>
      </c>
      <c r="G129" s="1" t="s">
        <v>106</v>
      </c>
      <c r="H129" s="1" t="s">
        <v>228</v>
      </c>
      <c r="I129" s="3">
        <v>45709</v>
      </c>
      <c r="J129">
        <v>2</v>
      </c>
      <c r="L129">
        <v>-2</v>
      </c>
    </row>
    <row r="130" spans="1:12" x14ac:dyDescent="0.2">
      <c r="A130" s="1" t="s">
        <v>231</v>
      </c>
      <c r="B130" s="1" t="s">
        <v>36</v>
      </c>
      <c r="D130" s="1" t="s">
        <v>35</v>
      </c>
      <c r="E130" s="1" t="s">
        <v>232</v>
      </c>
      <c r="F130" s="1" t="s">
        <v>9</v>
      </c>
      <c r="G130" s="1" t="s">
        <v>43</v>
      </c>
      <c r="H130" s="1" t="s">
        <v>225</v>
      </c>
      <c r="I130" s="3">
        <v>45709</v>
      </c>
      <c r="J130">
        <v>1.25</v>
      </c>
      <c r="K130">
        <v>1.5</v>
      </c>
      <c r="L130">
        <v>0.25</v>
      </c>
    </row>
    <row r="131" spans="1:12" x14ac:dyDescent="0.2">
      <c r="A131" s="1" t="s">
        <v>235</v>
      </c>
      <c r="B131" s="1" t="s">
        <v>151</v>
      </c>
      <c r="D131" s="1" t="s">
        <v>150</v>
      </c>
      <c r="E131" s="1" t="s">
        <v>236</v>
      </c>
      <c r="F131" s="1" t="s">
        <v>65</v>
      </c>
      <c r="G131" s="1" t="s">
        <v>152</v>
      </c>
      <c r="H131" s="1" t="s">
        <v>225</v>
      </c>
      <c r="I131" s="3">
        <v>45709</v>
      </c>
      <c r="J131">
        <v>1.5</v>
      </c>
      <c r="K131">
        <v>4</v>
      </c>
      <c r="L131">
        <v>2.5</v>
      </c>
    </row>
    <row r="132" spans="1:12" x14ac:dyDescent="0.2">
      <c r="A132" s="1" t="s">
        <v>235</v>
      </c>
      <c r="B132" s="1" t="s">
        <v>151</v>
      </c>
      <c r="D132" s="1" t="s">
        <v>150</v>
      </c>
      <c r="E132" s="1" t="s">
        <v>236</v>
      </c>
      <c r="F132" s="1" t="s">
        <v>65</v>
      </c>
      <c r="G132" s="1" t="s">
        <v>152</v>
      </c>
      <c r="H132" s="1" t="s">
        <v>228</v>
      </c>
      <c r="I132" s="3">
        <v>45709</v>
      </c>
      <c r="J132">
        <v>2</v>
      </c>
      <c r="L132">
        <v>-2</v>
      </c>
    </row>
    <row r="133" spans="1:12" x14ac:dyDescent="0.2">
      <c r="A133" s="1" t="s">
        <v>191</v>
      </c>
      <c r="B133" s="1" t="s">
        <v>192</v>
      </c>
      <c r="D133" s="1" t="s">
        <v>304</v>
      </c>
      <c r="E133" s="1" t="s">
        <v>305</v>
      </c>
      <c r="F133" s="1" t="s">
        <v>65</v>
      </c>
      <c r="G133" s="1" t="s">
        <v>323</v>
      </c>
      <c r="H133" s="1" t="s">
        <v>225</v>
      </c>
      <c r="I133" s="3">
        <v>45710</v>
      </c>
      <c r="J133">
        <v>25.5</v>
      </c>
      <c r="K133">
        <v>30</v>
      </c>
      <c r="L133">
        <v>4.5</v>
      </c>
    </row>
    <row r="134" spans="1:12" x14ac:dyDescent="0.2">
      <c r="A134" s="1" t="s">
        <v>223</v>
      </c>
      <c r="B134" s="1" t="s">
        <v>45</v>
      </c>
      <c r="D134" s="1" t="s">
        <v>44</v>
      </c>
      <c r="E134" s="1" t="s">
        <v>224</v>
      </c>
      <c r="F134" s="1" t="s">
        <v>9</v>
      </c>
      <c r="G134" s="1" t="s">
        <v>46</v>
      </c>
      <c r="H134" s="1" t="s">
        <v>225</v>
      </c>
      <c r="I134" s="3">
        <v>45712</v>
      </c>
      <c r="J134">
        <v>2</v>
      </c>
      <c r="K134">
        <v>1.5</v>
      </c>
      <c r="L134">
        <v>-0.5</v>
      </c>
    </row>
    <row r="135" spans="1:12" x14ac:dyDescent="0.2">
      <c r="A135" s="1" t="s">
        <v>231</v>
      </c>
      <c r="B135" s="1" t="s">
        <v>36</v>
      </c>
      <c r="D135" s="1" t="s">
        <v>35</v>
      </c>
      <c r="E135" s="1" t="s">
        <v>232</v>
      </c>
      <c r="F135" s="1" t="s">
        <v>9</v>
      </c>
      <c r="G135" s="1" t="s">
        <v>43</v>
      </c>
      <c r="H135" s="1" t="s">
        <v>225</v>
      </c>
      <c r="I135" s="3">
        <v>45713</v>
      </c>
      <c r="J135">
        <v>1.25</v>
      </c>
      <c r="K135">
        <v>1.25</v>
      </c>
      <c r="L135">
        <v>0</v>
      </c>
    </row>
    <row r="136" spans="1:12" x14ac:dyDescent="0.2">
      <c r="A136" s="1" t="s">
        <v>231</v>
      </c>
      <c r="B136" s="1" t="s">
        <v>36</v>
      </c>
      <c r="D136" s="1" t="s">
        <v>35</v>
      </c>
      <c r="E136" s="1" t="s">
        <v>232</v>
      </c>
      <c r="F136" s="1" t="s">
        <v>9</v>
      </c>
      <c r="G136" s="1" t="s">
        <v>43</v>
      </c>
      <c r="H136" s="1" t="s">
        <v>225</v>
      </c>
      <c r="I136" s="3">
        <v>45713</v>
      </c>
      <c r="J136">
        <v>1.25</v>
      </c>
      <c r="K136">
        <v>1.25</v>
      </c>
      <c r="L136">
        <v>0</v>
      </c>
    </row>
    <row r="137" spans="1:12" x14ac:dyDescent="0.2">
      <c r="A137" s="1" t="s">
        <v>324</v>
      </c>
      <c r="B137" s="1" t="s">
        <v>121</v>
      </c>
      <c r="D137" s="1" t="s">
        <v>120</v>
      </c>
      <c r="E137" s="1" t="s">
        <v>260</v>
      </c>
      <c r="F137" s="1" t="s">
        <v>65</v>
      </c>
      <c r="G137" s="1" t="s">
        <v>122</v>
      </c>
      <c r="H137" s="1" t="s">
        <v>225</v>
      </c>
      <c r="I137" s="3">
        <v>45713</v>
      </c>
      <c r="J137">
        <v>5.5</v>
      </c>
      <c r="K137">
        <v>2</v>
      </c>
      <c r="L137">
        <v>-3.5</v>
      </c>
    </row>
    <row r="138" spans="1:12" x14ac:dyDescent="0.2">
      <c r="A138" s="1" t="s">
        <v>267</v>
      </c>
      <c r="B138" s="1" t="s">
        <v>133</v>
      </c>
      <c r="D138" s="1" t="s">
        <v>132</v>
      </c>
      <c r="E138" s="1" t="s">
        <v>268</v>
      </c>
      <c r="F138" s="1" t="s">
        <v>65</v>
      </c>
      <c r="G138" s="1" t="s">
        <v>134</v>
      </c>
      <c r="H138" s="1" t="s">
        <v>225</v>
      </c>
      <c r="I138" s="3">
        <v>45713</v>
      </c>
      <c r="J138">
        <v>1.1000000000000001</v>
      </c>
      <c r="K138">
        <v>2</v>
      </c>
      <c r="L138">
        <v>0.9</v>
      </c>
    </row>
    <row r="139" spans="1:12" x14ac:dyDescent="0.2">
      <c r="A139" s="1" t="s">
        <v>235</v>
      </c>
      <c r="B139" s="1" t="s">
        <v>151</v>
      </c>
      <c r="D139" s="1" t="s">
        <v>150</v>
      </c>
      <c r="E139" s="1" t="s">
        <v>236</v>
      </c>
      <c r="F139" s="1" t="s">
        <v>65</v>
      </c>
      <c r="G139" s="1" t="s">
        <v>152</v>
      </c>
      <c r="H139" s="1" t="s">
        <v>225</v>
      </c>
      <c r="I139" s="3">
        <v>45713</v>
      </c>
      <c r="J139">
        <v>1.5</v>
      </c>
      <c r="K139">
        <v>2.5</v>
      </c>
      <c r="L139">
        <v>1</v>
      </c>
    </row>
    <row r="140" spans="1:12" x14ac:dyDescent="0.2">
      <c r="A140" s="1" t="s">
        <v>269</v>
      </c>
      <c r="B140" s="1" t="s">
        <v>73</v>
      </c>
      <c r="D140" s="1" t="s">
        <v>72</v>
      </c>
      <c r="E140" s="1" t="s">
        <v>270</v>
      </c>
      <c r="F140" s="1" t="s">
        <v>65</v>
      </c>
      <c r="G140" s="1" t="s">
        <v>74</v>
      </c>
      <c r="H140" s="1" t="s">
        <v>225</v>
      </c>
      <c r="I140" s="3">
        <v>45714</v>
      </c>
      <c r="J140">
        <v>2</v>
      </c>
      <c r="K140">
        <v>2.5</v>
      </c>
      <c r="L140">
        <v>0.5</v>
      </c>
    </row>
    <row r="141" spans="1:12" x14ac:dyDescent="0.2">
      <c r="A141" s="1" t="s">
        <v>229</v>
      </c>
      <c r="B141" s="1" t="s">
        <v>21</v>
      </c>
      <c r="D141" s="1" t="s">
        <v>20</v>
      </c>
      <c r="E141" s="1" t="s">
        <v>230</v>
      </c>
      <c r="F141" s="1" t="s">
        <v>9</v>
      </c>
      <c r="G141" s="1" t="s">
        <v>24</v>
      </c>
      <c r="H141" s="1" t="s">
        <v>225</v>
      </c>
      <c r="I141" s="3">
        <v>45714</v>
      </c>
      <c r="J141">
        <v>1.75</v>
      </c>
      <c r="K141">
        <v>1.5</v>
      </c>
      <c r="L141">
        <v>-0.25</v>
      </c>
    </row>
    <row r="142" spans="1:12" x14ac:dyDescent="0.2">
      <c r="A142" s="1" t="s">
        <v>231</v>
      </c>
      <c r="B142" s="1" t="s">
        <v>36</v>
      </c>
      <c r="D142" s="1" t="s">
        <v>35</v>
      </c>
      <c r="E142" s="1" t="s">
        <v>232</v>
      </c>
      <c r="F142" s="1" t="s">
        <v>9</v>
      </c>
      <c r="G142" s="1" t="s">
        <v>43</v>
      </c>
      <c r="H142" s="1" t="s">
        <v>225</v>
      </c>
      <c r="I142" s="3">
        <v>45714</v>
      </c>
      <c r="J142">
        <v>1.25</v>
      </c>
      <c r="K142">
        <v>1.25</v>
      </c>
      <c r="L142">
        <v>0</v>
      </c>
    </row>
    <row r="143" spans="1:12" x14ac:dyDescent="0.2">
      <c r="A143" s="1" t="s">
        <v>188</v>
      </c>
      <c r="B143" s="1" t="s">
        <v>189</v>
      </c>
      <c r="D143" s="1" t="s">
        <v>325</v>
      </c>
      <c r="E143" s="1" t="s">
        <v>326</v>
      </c>
      <c r="F143" s="1" t="s">
        <v>65</v>
      </c>
      <c r="G143" s="1" t="s">
        <v>327</v>
      </c>
      <c r="H143" s="1" t="s">
        <v>228</v>
      </c>
      <c r="I143" s="3">
        <v>45714</v>
      </c>
      <c r="J143">
        <v>0</v>
      </c>
      <c r="K143">
        <v>0</v>
      </c>
      <c r="L143">
        <v>0</v>
      </c>
    </row>
    <row r="144" spans="1:12" x14ac:dyDescent="0.2">
      <c r="A144" s="1" t="s">
        <v>261</v>
      </c>
      <c r="B144" s="1" t="s">
        <v>52</v>
      </c>
      <c r="D144" s="1" t="s">
        <v>51</v>
      </c>
      <c r="E144" s="1" t="s">
        <v>262</v>
      </c>
      <c r="F144" s="1" t="s">
        <v>9</v>
      </c>
      <c r="G144" s="1" t="s">
        <v>53</v>
      </c>
      <c r="H144" s="1" t="s">
        <v>225</v>
      </c>
      <c r="I144" s="3">
        <v>45715</v>
      </c>
      <c r="J144">
        <v>1.5</v>
      </c>
      <c r="K144">
        <v>1.5</v>
      </c>
      <c r="L144">
        <v>0</v>
      </c>
    </row>
    <row r="145" spans="1:12" x14ac:dyDescent="0.2">
      <c r="A145" s="1" t="s">
        <v>261</v>
      </c>
      <c r="B145" s="1" t="s">
        <v>52</v>
      </c>
      <c r="D145" s="1" t="s">
        <v>51</v>
      </c>
      <c r="E145" s="1" t="s">
        <v>262</v>
      </c>
      <c r="F145" s="1" t="s">
        <v>9</v>
      </c>
      <c r="G145" s="1" t="s">
        <v>53</v>
      </c>
      <c r="H145" s="1" t="s">
        <v>225</v>
      </c>
      <c r="I145" s="3">
        <v>45715</v>
      </c>
      <c r="J145">
        <v>1.5</v>
      </c>
      <c r="K145">
        <v>1.5</v>
      </c>
      <c r="L145">
        <v>0</v>
      </c>
    </row>
    <row r="146" spans="1:12" x14ac:dyDescent="0.2">
      <c r="A146" s="1" t="s">
        <v>226</v>
      </c>
      <c r="B146" s="1" t="s">
        <v>67</v>
      </c>
      <c r="D146" s="1" t="s">
        <v>66</v>
      </c>
      <c r="E146" s="1" t="s">
        <v>227</v>
      </c>
      <c r="F146" s="1" t="s">
        <v>65</v>
      </c>
      <c r="G146" s="1" t="s">
        <v>68</v>
      </c>
      <c r="H146" s="1" t="s">
        <v>225</v>
      </c>
      <c r="I146" s="3">
        <v>45716</v>
      </c>
      <c r="J146">
        <v>4</v>
      </c>
      <c r="K146">
        <v>4</v>
      </c>
      <c r="L146">
        <v>0</v>
      </c>
    </row>
    <row r="147" spans="1:12" x14ac:dyDescent="0.2">
      <c r="A147" s="1" t="s">
        <v>229</v>
      </c>
      <c r="B147" s="1" t="s">
        <v>21</v>
      </c>
      <c r="D147" s="1" t="s">
        <v>20</v>
      </c>
      <c r="E147" s="1" t="s">
        <v>230</v>
      </c>
      <c r="F147" s="1" t="s">
        <v>9</v>
      </c>
      <c r="G147" s="1" t="s">
        <v>24</v>
      </c>
      <c r="H147" s="1" t="s">
        <v>225</v>
      </c>
      <c r="I147" s="3">
        <v>45716</v>
      </c>
      <c r="J147">
        <v>1.75</v>
      </c>
      <c r="K147">
        <v>1.75</v>
      </c>
      <c r="L147">
        <v>0</v>
      </c>
    </row>
    <row r="148" spans="1:12" x14ac:dyDescent="0.2">
      <c r="A148" s="1" t="s">
        <v>257</v>
      </c>
      <c r="B148" s="1" t="s">
        <v>91</v>
      </c>
      <c r="D148" s="1" t="s">
        <v>90</v>
      </c>
      <c r="E148" s="1" t="s">
        <v>258</v>
      </c>
      <c r="F148" s="1" t="s">
        <v>65</v>
      </c>
      <c r="G148" s="1" t="s">
        <v>92</v>
      </c>
      <c r="H148" s="1" t="s">
        <v>228</v>
      </c>
      <c r="I148" s="3">
        <v>45716</v>
      </c>
      <c r="J148">
        <v>0.5</v>
      </c>
      <c r="L148">
        <v>-0.5</v>
      </c>
    </row>
    <row r="149" spans="1:12" x14ac:dyDescent="0.2">
      <c r="A149" s="1" t="s">
        <v>275</v>
      </c>
      <c r="B149" s="1" t="s">
        <v>99</v>
      </c>
      <c r="D149" s="1" t="s">
        <v>98</v>
      </c>
      <c r="E149" s="1" t="s">
        <v>266</v>
      </c>
      <c r="F149" s="1" t="s">
        <v>65</v>
      </c>
      <c r="G149" s="1" t="s">
        <v>103</v>
      </c>
      <c r="H149" s="1" t="s">
        <v>228</v>
      </c>
      <c r="I149" s="3">
        <v>45716</v>
      </c>
      <c r="J149">
        <v>0.5</v>
      </c>
      <c r="L149">
        <v>-0.5</v>
      </c>
    </row>
    <row r="150" spans="1:12" x14ac:dyDescent="0.2">
      <c r="A150" s="1" t="s">
        <v>246</v>
      </c>
      <c r="B150" s="1" t="s">
        <v>105</v>
      </c>
      <c r="D150" s="1" t="s">
        <v>104</v>
      </c>
      <c r="E150" s="1" t="s">
        <v>247</v>
      </c>
      <c r="F150" s="1" t="s">
        <v>65</v>
      </c>
      <c r="G150" s="1" t="s">
        <v>106</v>
      </c>
      <c r="H150" s="1" t="s">
        <v>228</v>
      </c>
      <c r="I150" s="3">
        <v>45716</v>
      </c>
      <c r="J150">
        <v>2</v>
      </c>
      <c r="L150">
        <v>-2</v>
      </c>
    </row>
    <row r="151" spans="1:12" x14ac:dyDescent="0.2">
      <c r="A151" s="1" t="s">
        <v>231</v>
      </c>
      <c r="B151" s="1" t="s">
        <v>36</v>
      </c>
      <c r="D151" s="1" t="s">
        <v>35</v>
      </c>
      <c r="E151" s="1" t="s">
        <v>232</v>
      </c>
      <c r="F151" s="1" t="s">
        <v>9</v>
      </c>
      <c r="G151" s="1" t="s">
        <v>328</v>
      </c>
      <c r="H151" s="1" t="s">
        <v>225</v>
      </c>
      <c r="I151" s="3">
        <v>45716</v>
      </c>
      <c r="J151">
        <v>1</v>
      </c>
      <c r="K151">
        <v>1.5</v>
      </c>
      <c r="L151">
        <v>0.5</v>
      </c>
    </row>
    <row r="152" spans="1:12" x14ac:dyDescent="0.2">
      <c r="A152" s="1" t="s">
        <v>329</v>
      </c>
      <c r="B152" s="1" t="s">
        <v>110</v>
      </c>
      <c r="D152" s="1" t="s">
        <v>109</v>
      </c>
      <c r="E152" s="1" t="s">
        <v>293</v>
      </c>
      <c r="F152" s="1" t="s">
        <v>65</v>
      </c>
      <c r="G152" s="1" t="s">
        <v>49</v>
      </c>
      <c r="H152" s="1" t="s">
        <v>225</v>
      </c>
      <c r="I152" s="3">
        <v>45716</v>
      </c>
      <c r="J152">
        <v>5</v>
      </c>
      <c r="K152">
        <v>5</v>
      </c>
      <c r="L152">
        <v>0</v>
      </c>
    </row>
    <row r="153" spans="1:12" x14ac:dyDescent="0.2">
      <c r="A153" s="1" t="s">
        <v>235</v>
      </c>
      <c r="B153" s="1" t="s">
        <v>151</v>
      </c>
      <c r="D153" s="1" t="s">
        <v>150</v>
      </c>
      <c r="E153" s="1" t="s">
        <v>236</v>
      </c>
      <c r="F153" s="1" t="s">
        <v>65</v>
      </c>
      <c r="G153" s="1" t="s">
        <v>152</v>
      </c>
      <c r="H153" s="1" t="s">
        <v>225</v>
      </c>
      <c r="I153" s="3">
        <v>45716</v>
      </c>
      <c r="J153">
        <v>1.5</v>
      </c>
      <c r="K153">
        <v>4</v>
      </c>
      <c r="L153">
        <v>2.5</v>
      </c>
    </row>
    <row r="154" spans="1:12" x14ac:dyDescent="0.2">
      <c r="A154" s="1" t="s">
        <v>235</v>
      </c>
      <c r="B154" s="1" t="s">
        <v>151</v>
      </c>
      <c r="D154" s="1" t="s">
        <v>150</v>
      </c>
      <c r="E154" s="1" t="s">
        <v>236</v>
      </c>
      <c r="F154" s="1" t="s">
        <v>65</v>
      </c>
      <c r="G154" s="1" t="s">
        <v>152</v>
      </c>
      <c r="H154" s="1" t="s">
        <v>228</v>
      </c>
      <c r="I154" s="3">
        <v>45716</v>
      </c>
      <c r="J154">
        <v>2</v>
      </c>
      <c r="L154">
        <v>-2</v>
      </c>
    </row>
    <row r="155" spans="1:12" x14ac:dyDescent="0.2">
      <c r="A155" s="1" t="s">
        <v>330</v>
      </c>
      <c r="B155" s="1" t="s">
        <v>198</v>
      </c>
      <c r="D155" s="1" t="s">
        <v>331</v>
      </c>
      <c r="E155" s="1" t="s">
        <v>332</v>
      </c>
      <c r="F155" s="1" t="s">
        <v>65</v>
      </c>
      <c r="G155" s="1" t="s">
        <v>333</v>
      </c>
      <c r="H155" s="1" t="s">
        <v>225</v>
      </c>
      <c r="I155" s="3">
        <v>45717</v>
      </c>
      <c r="J155">
        <v>184.5</v>
      </c>
      <c r="K155">
        <v>31</v>
      </c>
      <c r="L155">
        <v>-153.5</v>
      </c>
    </row>
    <row r="156" spans="1:12" x14ac:dyDescent="0.2">
      <c r="A156" s="1" t="s">
        <v>282</v>
      </c>
      <c r="B156" s="1" t="s">
        <v>11</v>
      </c>
      <c r="D156" s="1" t="s">
        <v>10</v>
      </c>
      <c r="E156" s="1" t="s">
        <v>283</v>
      </c>
      <c r="F156" s="1" t="s">
        <v>9</v>
      </c>
      <c r="G156" s="1" t="s">
        <v>12</v>
      </c>
      <c r="H156" s="1" t="s">
        <v>228</v>
      </c>
      <c r="I156" s="3">
        <v>45719</v>
      </c>
      <c r="J156">
        <v>3.08</v>
      </c>
      <c r="L156">
        <v>-3.08</v>
      </c>
    </row>
    <row r="157" spans="1:12" x14ac:dyDescent="0.2">
      <c r="A157" s="1" t="s">
        <v>334</v>
      </c>
      <c r="B157" s="1" t="s">
        <v>15</v>
      </c>
      <c r="D157" s="1" t="s">
        <v>14</v>
      </c>
      <c r="E157" s="1" t="s">
        <v>274</v>
      </c>
      <c r="F157" s="1" t="s">
        <v>9</v>
      </c>
      <c r="G157" s="1" t="s">
        <v>18</v>
      </c>
      <c r="H157" s="1" t="s">
        <v>228</v>
      </c>
      <c r="I157" s="3">
        <v>45719</v>
      </c>
      <c r="J157">
        <v>1</v>
      </c>
      <c r="L157">
        <v>-1</v>
      </c>
    </row>
    <row r="158" spans="1:12" x14ac:dyDescent="0.2">
      <c r="A158" s="1" t="s">
        <v>335</v>
      </c>
      <c r="B158" s="1" t="s">
        <v>21</v>
      </c>
      <c r="D158" s="1" t="s">
        <v>20</v>
      </c>
      <c r="E158" s="1" t="s">
        <v>230</v>
      </c>
      <c r="F158" s="1" t="s">
        <v>9</v>
      </c>
      <c r="G158" s="1" t="s">
        <v>22</v>
      </c>
      <c r="H158" s="1" t="s">
        <v>228</v>
      </c>
      <c r="I158" s="3">
        <v>45719</v>
      </c>
      <c r="J158">
        <v>4</v>
      </c>
      <c r="L158">
        <v>-4</v>
      </c>
    </row>
    <row r="159" spans="1:12" x14ac:dyDescent="0.2">
      <c r="A159" s="1" t="s">
        <v>335</v>
      </c>
      <c r="B159" s="1" t="s">
        <v>21</v>
      </c>
      <c r="D159" s="1" t="s">
        <v>20</v>
      </c>
      <c r="E159" s="1" t="s">
        <v>230</v>
      </c>
      <c r="F159" s="1" t="s">
        <v>9</v>
      </c>
      <c r="G159" s="1" t="s">
        <v>23</v>
      </c>
      <c r="H159" s="1" t="s">
        <v>228</v>
      </c>
      <c r="I159" s="3">
        <v>45719</v>
      </c>
      <c r="J159">
        <v>1</v>
      </c>
      <c r="L159">
        <v>-1</v>
      </c>
    </row>
    <row r="160" spans="1:12" x14ac:dyDescent="0.2">
      <c r="A160" s="1" t="s">
        <v>223</v>
      </c>
      <c r="B160" s="1" t="s">
        <v>45</v>
      </c>
      <c r="D160" s="1" t="s">
        <v>44</v>
      </c>
      <c r="E160" s="1" t="s">
        <v>224</v>
      </c>
      <c r="F160" s="1" t="s">
        <v>9</v>
      </c>
      <c r="G160" s="1" t="s">
        <v>46</v>
      </c>
      <c r="H160" s="1" t="s">
        <v>228</v>
      </c>
      <c r="I160" s="3">
        <v>45719</v>
      </c>
      <c r="J160">
        <v>2</v>
      </c>
      <c r="L160">
        <v>-2</v>
      </c>
    </row>
    <row r="161" spans="1:12" x14ac:dyDescent="0.2">
      <c r="A161" s="1" t="s">
        <v>336</v>
      </c>
      <c r="B161" s="1" t="s">
        <v>55</v>
      </c>
      <c r="D161" s="1" t="s">
        <v>54</v>
      </c>
      <c r="E161" s="1" t="s">
        <v>337</v>
      </c>
      <c r="F161" s="1" t="s">
        <v>9</v>
      </c>
      <c r="G161" s="1" t="s">
        <v>18</v>
      </c>
      <c r="H161" s="1" t="s">
        <v>228</v>
      </c>
      <c r="I161" s="3">
        <v>45719</v>
      </c>
      <c r="J161">
        <v>1</v>
      </c>
      <c r="L161">
        <v>-1</v>
      </c>
    </row>
    <row r="162" spans="1:12" x14ac:dyDescent="0.2">
      <c r="A162" s="1" t="s">
        <v>338</v>
      </c>
      <c r="B162" s="1" t="s">
        <v>139</v>
      </c>
      <c r="D162" s="1" t="s">
        <v>138</v>
      </c>
      <c r="E162" s="1" t="s">
        <v>339</v>
      </c>
      <c r="F162" s="1" t="s">
        <v>65</v>
      </c>
      <c r="G162" s="1" t="s">
        <v>58</v>
      </c>
      <c r="H162" s="1" t="s">
        <v>228</v>
      </c>
      <c r="I162" s="3">
        <v>45719</v>
      </c>
      <c r="J162">
        <v>1.25</v>
      </c>
      <c r="L162">
        <v>-1.25</v>
      </c>
    </row>
    <row r="163" spans="1:12" x14ac:dyDescent="0.2">
      <c r="A163" s="1" t="s">
        <v>338</v>
      </c>
      <c r="B163" s="1" t="s">
        <v>139</v>
      </c>
      <c r="D163" s="1" t="s">
        <v>138</v>
      </c>
      <c r="E163" s="1" t="s">
        <v>339</v>
      </c>
      <c r="F163" s="1" t="s">
        <v>65</v>
      </c>
      <c r="G163" s="1" t="s">
        <v>140</v>
      </c>
      <c r="H163" s="1" t="s">
        <v>228</v>
      </c>
      <c r="I163" s="3">
        <v>45719</v>
      </c>
      <c r="J163">
        <v>2.5</v>
      </c>
      <c r="L163">
        <v>-2.5</v>
      </c>
    </row>
    <row r="164" spans="1:12" x14ac:dyDescent="0.2">
      <c r="A164" s="1" t="s">
        <v>284</v>
      </c>
      <c r="B164" s="1" t="s">
        <v>57</v>
      </c>
      <c r="D164" s="1" t="s">
        <v>56</v>
      </c>
      <c r="E164" s="1" t="s">
        <v>285</v>
      </c>
      <c r="F164" s="1" t="s">
        <v>9</v>
      </c>
      <c r="G164" s="1" t="s">
        <v>58</v>
      </c>
      <c r="H164" s="1" t="s">
        <v>228</v>
      </c>
      <c r="I164" s="3">
        <v>45719</v>
      </c>
      <c r="J164">
        <v>2.0499999999999998</v>
      </c>
      <c r="L164">
        <v>-2.0499999999999998</v>
      </c>
    </row>
    <row r="165" spans="1:12" x14ac:dyDescent="0.2">
      <c r="A165" s="1" t="s">
        <v>286</v>
      </c>
      <c r="B165" s="1" t="s">
        <v>60</v>
      </c>
      <c r="D165" s="1" t="s">
        <v>59</v>
      </c>
      <c r="E165" s="1" t="s">
        <v>287</v>
      </c>
      <c r="F165" s="1" t="s">
        <v>9</v>
      </c>
      <c r="G165" s="1" t="s">
        <v>58</v>
      </c>
      <c r="H165" s="1" t="s">
        <v>228</v>
      </c>
      <c r="I165" s="3">
        <v>45719</v>
      </c>
      <c r="J165">
        <v>0.96</v>
      </c>
      <c r="L165">
        <v>-0.96</v>
      </c>
    </row>
    <row r="166" spans="1:12" x14ac:dyDescent="0.2">
      <c r="A166" s="1" t="s">
        <v>288</v>
      </c>
      <c r="B166" s="1" t="s">
        <v>62</v>
      </c>
      <c r="D166" s="1" t="s">
        <v>61</v>
      </c>
      <c r="E166" s="1" t="s">
        <v>289</v>
      </c>
      <c r="F166" s="1" t="s">
        <v>9</v>
      </c>
      <c r="G166" s="1" t="s">
        <v>64</v>
      </c>
      <c r="H166" s="1" t="s">
        <v>228</v>
      </c>
      <c r="I166" s="3">
        <v>45719</v>
      </c>
      <c r="J166">
        <v>1.87</v>
      </c>
      <c r="L166">
        <v>-1.87</v>
      </c>
    </row>
    <row r="167" spans="1:12" x14ac:dyDescent="0.2">
      <c r="A167" s="1" t="s">
        <v>186</v>
      </c>
      <c r="B167" s="1" t="s">
        <v>154</v>
      </c>
      <c r="D167" s="1" t="s">
        <v>153</v>
      </c>
      <c r="E167" s="1" t="s">
        <v>340</v>
      </c>
      <c r="F167" s="1" t="s">
        <v>65</v>
      </c>
      <c r="G167" s="1" t="s">
        <v>155</v>
      </c>
      <c r="H167" s="1" t="s">
        <v>228</v>
      </c>
      <c r="I167" s="3">
        <v>45719</v>
      </c>
      <c r="J167">
        <v>10</v>
      </c>
      <c r="K167">
        <v>0</v>
      </c>
      <c r="L167">
        <v>-10</v>
      </c>
    </row>
    <row r="168" spans="1:12" x14ac:dyDescent="0.2">
      <c r="A168" s="1" t="s">
        <v>341</v>
      </c>
      <c r="B168" s="1" t="s">
        <v>84</v>
      </c>
      <c r="D168" s="1" t="s">
        <v>83</v>
      </c>
      <c r="E168" s="1" t="s">
        <v>342</v>
      </c>
      <c r="F168" s="1" t="s">
        <v>65</v>
      </c>
      <c r="G168" s="1" t="s">
        <v>16</v>
      </c>
      <c r="H168" s="1" t="s">
        <v>228</v>
      </c>
      <c r="I168" s="3">
        <v>45720</v>
      </c>
      <c r="J168">
        <v>4</v>
      </c>
      <c r="L168">
        <v>-4</v>
      </c>
    </row>
    <row r="169" spans="1:12" x14ac:dyDescent="0.2">
      <c r="A169" s="1" t="s">
        <v>231</v>
      </c>
      <c r="B169" s="1" t="s">
        <v>36</v>
      </c>
      <c r="D169" s="1" t="s">
        <v>35</v>
      </c>
      <c r="E169" s="1" t="s">
        <v>232</v>
      </c>
      <c r="F169" s="1" t="s">
        <v>9</v>
      </c>
      <c r="G169" s="1" t="s">
        <v>43</v>
      </c>
      <c r="H169" s="1" t="s">
        <v>228</v>
      </c>
      <c r="I169" s="3">
        <v>45720</v>
      </c>
      <c r="J169">
        <v>1.25</v>
      </c>
      <c r="L169">
        <v>-1.25</v>
      </c>
    </row>
    <row r="170" spans="1:12" x14ac:dyDescent="0.2">
      <c r="A170" s="1" t="s">
        <v>343</v>
      </c>
      <c r="B170" s="1" t="s">
        <v>36</v>
      </c>
      <c r="D170" s="1" t="s">
        <v>35</v>
      </c>
      <c r="E170" s="1" t="s">
        <v>232</v>
      </c>
      <c r="F170" s="1" t="s">
        <v>9</v>
      </c>
      <c r="G170" s="1" t="s">
        <v>39</v>
      </c>
      <c r="H170" s="1" t="s">
        <v>228</v>
      </c>
      <c r="I170" s="3">
        <v>45720</v>
      </c>
      <c r="J170">
        <v>14</v>
      </c>
      <c r="L170">
        <v>-14</v>
      </c>
    </row>
    <row r="171" spans="1:12" x14ac:dyDescent="0.2">
      <c r="A171" s="1" t="s">
        <v>261</v>
      </c>
      <c r="B171" s="1" t="s">
        <v>52</v>
      </c>
      <c r="D171" s="1" t="s">
        <v>51</v>
      </c>
      <c r="E171" s="1" t="s">
        <v>262</v>
      </c>
      <c r="F171" s="1" t="s">
        <v>9</v>
      </c>
      <c r="G171" s="1" t="s">
        <v>53</v>
      </c>
      <c r="H171" s="1" t="s">
        <v>228</v>
      </c>
      <c r="I171" s="3">
        <v>45720</v>
      </c>
      <c r="J171">
        <v>1.5</v>
      </c>
      <c r="L171">
        <v>-1.5</v>
      </c>
    </row>
    <row r="172" spans="1:12" x14ac:dyDescent="0.2">
      <c r="A172" s="1" t="s">
        <v>344</v>
      </c>
      <c r="B172" s="1" t="s">
        <v>127</v>
      </c>
      <c r="D172" s="1" t="s">
        <v>126</v>
      </c>
      <c r="E172" s="1" t="s">
        <v>345</v>
      </c>
      <c r="F172" s="1" t="s">
        <v>65</v>
      </c>
      <c r="G172" s="1" t="s">
        <v>346</v>
      </c>
      <c r="H172" s="1" t="s">
        <v>225</v>
      </c>
      <c r="I172" s="3">
        <v>45720</v>
      </c>
      <c r="J172">
        <v>6</v>
      </c>
      <c r="K172">
        <v>6</v>
      </c>
      <c r="L172">
        <v>0</v>
      </c>
    </row>
    <row r="173" spans="1:12" x14ac:dyDescent="0.2">
      <c r="A173" s="1" t="s">
        <v>347</v>
      </c>
      <c r="B173" s="1" t="s">
        <v>127</v>
      </c>
      <c r="D173" s="1" t="s">
        <v>126</v>
      </c>
      <c r="E173" s="1" t="s">
        <v>345</v>
      </c>
      <c r="F173" s="1" t="s">
        <v>65</v>
      </c>
      <c r="G173" s="1" t="s">
        <v>348</v>
      </c>
      <c r="H173" s="1" t="s">
        <v>225</v>
      </c>
      <c r="I173" s="3">
        <v>45720</v>
      </c>
      <c r="J173">
        <v>2</v>
      </c>
      <c r="K173">
        <v>2</v>
      </c>
      <c r="L173">
        <v>0</v>
      </c>
    </row>
    <row r="174" spans="1:12" x14ac:dyDescent="0.2">
      <c r="A174" s="1" t="s">
        <v>267</v>
      </c>
      <c r="B174" s="1" t="s">
        <v>133</v>
      </c>
      <c r="D174" s="1" t="s">
        <v>132</v>
      </c>
      <c r="E174" s="1" t="s">
        <v>268</v>
      </c>
      <c r="F174" s="1" t="s">
        <v>65</v>
      </c>
      <c r="G174" s="1" t="s">
        <v>134</v>
      </c>
      <c r="H174" s="1" t="s">
        <v>228</v>
      </c>
      <c r="I174" s="3">
        <v>45720</v>
      </c>
      <c r="J174">
        <v>1.1000000000000001</v>
      </c>
      <c r="L174">
        <v>-1.1000000000000001</v>
      </c>
    </row>
    <row r="175" spans="1:12" x14ac:dyDescent="0.2">
      <c r="A175" s="1" t="s">
        <v>276</v>
      </c>
      <c r="B175" s="1" t="s">
        <v>142</v>
      </c>
      <c r="D175" s="1" t="s">
        <v>141</v>
      </c>
      <c r="E175" s="1" t="s">
        <v>277</v>
      </c>
      <c r="F175" s="1" t="s">
        <v>65</v>
      </c>
      <c r="G175" s="1" t="s">
        <v>143</v>
      </c>
      <c r="H175" s="1" t="s">
        <v>228</v>
      </c>
      <c r="I175" s="3">
        <v>45720</v>
      </c>
      <c r="J175">
        <v>1.04</v>
      </c>
      <c r="L175">
        <v>-1.04</v>
      </c>
    </row>
    <row r="176" spans="1:12" x14ac:dyDescent="0.2">
      <c r="A176" s="1" t="s">
        <v>235</v>
      </c>
      <c r="B176" s="1" t="s">
        <v>151</v>
      </c>
      <c r="D176" s="1" t="s">
        <v>150</v>
      </c>
      <c r="E176" s="1" t="s">
        <v>236</v>
      </c>
      <c r="F176" s="1" t="s">
        <v>65</v>
      </c>
      <c r="G176" s="1" t="s">
        <v>152</v>
      </c>
      <c r="H176" s="1" t="s">
        <v>225</v>
      </c>
      <c r="I176" s="3">
        <v>45720</v>
      </c>
      <c r="J176">
        <v>1.5</v>
      </c>
      <c r="K176">
        <v>5</v>
      </c>
      <c r="L176">
        <v>3.5</v>
      </c>
    </row>
    <row r="177" spans="1:12" x14ac:dyDescent="0.2">
      <c r="A177" s="1" t="s">
        <v>271</v>
      </c>
      <c r="B177" s="1" t="s">
        <v>76</v>
      </c>
      <c r="D177" s="1" t="s">
        <v>75</v>
      </c>
      <c r="E177" s="1" t="s">
        <v>272</v>
      </c>
      <c r="F177" s="1" t="s">
        <v>65</v>
      </c>
      <c r="G177" s="1" t="s">
        <v>77</v>
      </c>
      <c r="H177" s="1" t="s">
        <v>228</v>
      </c>
      <c r="I177" s="3">
        <v>45721</v>
      </c>
      <c r="J177">
        <v>1.58</v>
      </c>
      <c r="L177">
        <v>-1.58</v>
      </c>
    </row>
    <row r="178" spans="1:12" x14ac:dyDescent="0.2">
      <c r="A178" s="1" t="s">
        <v>229</v>
      </c>
      <c r="B178" s="1" t="s">
        <v>21</v>
      </c>
      <c r="D178" s="1" t="s">
        <v>20</v>
      </c>
      <c r="E178" s="1" t="s">
        <v>230</v>
      </c>
      <c r="F178" s="1" t="s">
        <v>9</v>
      </c>
      <c r="G178" s="1" t="s">
        <v>24</v>
      </c>
      <c r="H178" s="1" t="s">
        <v>228</v>
      </c>
      <c r="I178" s="3">
        <v>45721</v>
      </c>
      <c r="J178">
        <v>1.75</v>
      </c>
      <c r="L178">
        <v>-1.75</v>
      </c>
    </row>
    <row r="179" spans="1:12" x14ac:dyDescent="0.2">
      <c r="A179" s="1" t="s">
        <v>349</v>
      </c>
      <c r="B179" s="1" t="s">
        <v>112</v>
      </c>
      <c r="D179" s="1" t="s">
        <v>111</v>
      </c>
      <c r="E179" s="1" t="s">
        <v>350</v>
      </c>
      <c r="F179" s="1" t="s">
        <v>65</v>
      </c>
      <c r="G179" s="1" t="s">
        <v>18</v>
      </c>
      <c r="H179" s="1" t="s">
        <v>228</v>
      </c>
      <c r="I179" s="3">
        <v>45721</v>
      </c>
      <c r="J179">
        <v>1</v>
      </c>
      <c r="L179">
        <v>-1</v>
      </c>
    </row>
    <row r="180" spans="1:12" x14ac:dyDescent="0.2">
      <c r="A180" s="1" t="s">
        <v>336</v>
      </c>
      <c r="B180" s="1" t="s">
        <v>55</v>
      </c>
      <c r="D180" s="1" t="s">
        <v>54</v>
      </c>
      <c r="E180" s="1" t="s">
        <v>337</v>
      </c>
      <c r="F180" s="1" t="s">
        <v>9</v>
      </c>
      <c r="G180" s="1" t="s">
        <v>16</v>
      </c>
      <c r="H180" s="1" t="s">
        <v>228</v>
      </c>
      <c r="I180" s="3">
        <v>45721</v>
      </c>
      <c r="J180">
        <v>4</v>
      </c>
      <c r="L180">
        <v>-4</v>
      </c>
    </row>
    <row r="181" spans="1:12" x14ac:dyDescent="0.2">
      <c r="A181" s="1" t="s">
        <v>246</v>
      </c>
      <c r="B181" s="1" t="s">
        <v>105</v>
      </c>
      <c r="D181" s="1" t="s">
        <v>104</v>
      </c>
      <c r="E181" s="1" t="s">
        <v>247</v>
      </c>
      <c r="F181" s="1" t="s">
        <v>65</v>
      </c>
      <c r="G181" s="1" t="s">
        <v>351</v>
      </c>
      <c r="H181" s="1" t="s">
        <v>228</v>
      </c>
      <c r="I181" s="3">
        <v>45722</v>
      </c>
      <c r="J181">
        <v>1.5</v>
      </c>
      <c r="L181">
        <v>-1.5</v>
      </c>
    </row>
    <row r="182" spans="1:12" x14ac:dyDescent="0.2">
      <c r="A182" s="1" t="s">
        <v>352</v>
      </c>
      <c r="B182" s="1" t="s">
        <v>108</v>
      </c>
      <c r="D182" s="1" t="s">
        <v>107</v>
      </c>
      <c r="E182" s="1" t="s">
        <v>353</v>
      </c>
      <c r="F182" s="1" t="s">
        <v>65</v>
      </c>
      <c r="G182" s="1" t="s">
        <v>18</v>
      </c>
      <c r="H182" s="1" t="s">
        <v>228</v>
      </c>
      <c r="I182" s="3">
        <v>45722</v>
      </c>
      <c r="J182">
        <v>1</v>
      </c>
      <c r="L182">
        <v>-1</v>
      </c>
    </row>
    <row r="183" spans="1:12" x14ac:dyDescent="0.2">
      <c r="A183" s="1" t="s">
        <v>255</v>
      </c>
      <c r="B183" s="1" t="s">
        <v>125</v>
      </c>
      <c r="D183" s="1" t="s">
        <v>124</v>
      </c>
      <c r="E183" s="1" t="s">
        <v>256</v>
      </c>
      <c r="F183" s="1" t="s">
        <v>65</v>
      </c>
      <c r="G183" s="1" t="s">
        <v>68</v>
      </c>
      <c r="H183" s="1" t="s">
        <v>225</v>
      </c>
      <c r="I183" s="3">
        <v>45722</v>
      </c>
      <c r="J183">
        <v>2</v>
      </c>
      <c r="K183">
        <v>1.5</v>
      </c>
      <c r="L183">
        <v>-0.5</v>
      </c>
    </row>
    <row r="184" spans="1:12" x14ac:dyDescent="0.2">
      <c r="A184" s="1" t="s">
        <v>226</v>
      </c>
      <c r="B184" s="1" t="s">
        <v>67</v>
      </c>
      <c r="D184" s="1" t="s">
        <v>66</v>
      </c>
      <c r="E184" s="1" t="s">
        <v>227</v>
      </c>
      <c r="F184" s="1" t="s">
        <v>65</v>
      </c>
      <c r="G184" s="1" t="s">
        <v>68</v>
      </c>
      <c r="H184" s="1" t="s">
        <v>225</v>
      </c>
      <c r="I184" s="3">
        <v>45723</v>
      </c>
      <c r="J184">
        <v>4</v>
      </c>
      <c r="K184">
        <v>4</v>
      </c>
      <c r="L184">
        <v>0</v>
      </c>
    </row>
    <row r="185" spans="1:12" x14ac:dyDescent="0.2">
      <c r="A185" s="1" t="s">
        <v>354</v>
      </c>
      <c r="B185" s="1" t="s">
        <v>86</v>
      </c>
      <c r="D185" s="1" t="s">
        <v>85</v>
      </c>
      <c r="E185" s="1" t="s">
        <v>355</v>
      </c>
      <c r="F185" s="1" t="s">
        <v>65</v>
      </c>
      <c r="G185" s="1" t="s">
        <v>18</v>
      </c>
      <c r="H185" s="1" t="s">
        <v>228</v>
      </c>
      <c r="I185" s="3">
        <v>45723</v>
      </c>
      <c r="J185">
        <v>1</v>
      </c>
      <c r="L185">
        <v>-1</v>
      </c>
    </row>
    <row r="186" spans="1:12" x14ac:dyDescent="0.2">
      <c r="A186" s="1" t="s">
        <v>257</v>
      </c>
      <c r="B186" s="1" t="s">
        <v>91</v>
      </c>
      <c r="D186" s="1" t="s">
        <v>90</v>
      </c>
      <c r="E186" s="1" t="s">
        <v>258</v>
      </c>
      <c r="F186" s="1" t="s">
        <v>65</v>
      </c>
      <c r="G186" s="1" t="s">
        <v>92</v>
      </c>
      <c r="H186" s="1" t="s">
        <v>228</v>
      </c>
      <c r="I186" s="3">
        <v>45723</v>
      </c>
      <c r="J186">
        <v>0.5</v>
      </c>
      <c r="L186">
        <v>-0.5</v>
      </c>
    </row>
    <row r="187" spans="1:12" x14ac:dyDescent="0.2">
      <c r="A187" s="1" t="s">
        <v>356</v>
      </c>
      <c r="B187" s="1" t="s">
        <v>99</v>
      </c>
      <c r="D187" s="1" t="s">
        <v>98</v>
      </c>
      <c r="E187" s="1" t="s">
        <v>266</v>
      </c>
      <c r="F187" s="1" t="s">
        <v>65</v>
      </c>
      <c r="G187" s="1" t="s">
        <v>18</v>
      </c>
      <c r="H187" s="1" t="s">
        <v>228</v>
      </c>
      <c r="I187" s="3">
        <v>45723</v>
      </c>
      <c r="J187">
        <v>1</v>
      </c>
      <c r="L187">
        <v>-1</v>
      </c>
    </row>
    <row r="188" spans="1:12" x14ac:dyDescent="0.2">
      <c r="A188" s="1" t="s">
        <v>357</v>
      </c>
      <c r="B188" s="1" t="s">
        <v>105</v>
      </c>
      <c r="D188" s="1" t="s">
        <v>104</v>
      </c>
      <c r="E188" s="1" t="s">
        <v>247</v>
      </c>
      <c r="F188" s="1" t="s">
        <v>65</v>
      </c>
      <c r="G188" s="1" t="s">
        <v>18</v>
      </c>
      <c r="H188" s="1" t="s">
        <v>228</v>
      </c>
      <c r="I188" s="3">
        <v>45723</v>
      </c>
      <c r="J188">
        <v>1</v>
      </c>
      <c r="L188">
        <v>-1</v>
      </c>
    </row>
    <row r="189" spans="1:12" x14ac:dyDescent="0.2">
      <c r="A189" s="1" t="s">
        <v>259</v>
      </c>
      <c r="B189" s="1" t="s">
        <v>121</v>
      </c>
      <c r="D189" s="1" t="s">
        <v>120</v>
      </c>
      <c r="E189" s="1" t="s">
        <v>260</v>
      </c>
      <c r="F189" s="1" t="s">
        <v>65</v>
      </c>
      <c r="G189" s="1" t="s">
        <v>123</v>
      </c>
      <c r="H189" s="1" t="s">
        <v>228</v>
      </c>
      <c r="I189" s="3">
        <v>45723</v>
      </c>
      <c r="J189">
        <v>1</v>
      </c>
      <c r="L189">
        <v>-1</v>
      </c>
    </row>
    <row r="190" spans="1:12" x14ac:dyDescent="0.2">
      <c r="A190" s="1" t="s">
        <v>278</v>
      </c>
      <c r="B190" s="1" t="s">
        <v>148</v>
      </c>
      <c r="D190" s="1" t="s">
        <v>147</v>
      </c>
      <c r="E190" s="1" t="s">
        <v>279</v>
      </c>
      <c r="F190" s="1" t="s">
        <v>65</v>
      </c>
      <c r="G190" s="1" t="s">
        <v>149</v>
      </c>
      <c r="H190" s="1" t="s">
        <v>228</v>
      </c>
      <c r="I190" s="3">
        <v>45723</v>
      </c>
      <c r="J190">
        <v>0.78</v>
      </c>
      <c r="L190">
        <v>-0.78</v>
      </c>
    </row>
    <row r="191" spans="1:12" x14ac:dyDescent="0.2">
      <c r="A191" s="1" t="s">
        <v>263</v>
      </c>
      <c r="B191" s="1" t="s">
        <v>146</v>
      </c>
      <c r="D191" s="1" t="s">
        <v>145</v>
      </c>
      <c r="E191" s="1" t="s">
        <v>264</v>
      </c>
      <c r="F191" s="1" t="s">
        <v>65</v>
      </c>
      <c r="G191" s="1" t="s">
        <v>63</v>
      </c>
      <c r="H191" s="1" t="s">
        <v>228</v>
      </c>
      <c r="I191" s="3">
        <v>45723</v>
      </c>
      <c r="J191">
        <v>1.0900000000000001</v>
      </c>
      <c r="L191">
        <v>-1.0900000000000001</v>
      </c>
    </row>
    <row r="192" spans="1:12" x14ac:dyDescent="0.2">
      <c r="A192" s="1" t="s">
        <v>235</v>
      </c>
      <c r="B192" s="1" t="s">
        <v>151</v>
      </c>
      <c r="D192" s="1" t="s">
        <v>150</v>
      </c>
      <c r="E192" s="1" t="s">
        <v>236</v>
      </c>
      <c r="F192" s="1" t="s">
        <v>65</v>
      </c>
      <c r="G192" s="1" t="s">
        <v>152</v>
      </c>
      <c r="H192" s="1" t="s">
        <v>225</v>
      </c>
      <c r="I192" s="3">
        <v>45723</v>
      </c>
      <c r="J192">
        <v>1.5</v>
      </c>
      <c r="K192">
        <v>5</v>
      </c>
      <c r="L192">
        <v>3.5</v>
      </c>
    </row>
    <row r="193" spans="1:12" x14ac:dyDescent="0.2">
      <c r="A193" s="1" t="s">
        <v>235</v>
      </c>
      <c r="B193" s="1" t="s">
        <v>151</v>
      </c>
      <c r="D193" s="1" t="s">
        <v>150</v>
      </c>
      <c r="E193" s="1" t="s">
        <v>236</v>
      </c>
      <c r="F193" s="1" t="s">
        <v>65</v>
      </c>
      <c r="G193" s="1" t="s">
        <v>152</v>
      </c>
      <c r="H193" s="1" t="s">
        <v>228</v>
      </c>
      <c r="I193" s="3">
        <v>45723</v>
      </c>
      <c r="J193">
        <v>2</v>
      </c>
      <c r="L193">
        <v>-2</v>
      </c>
    </row>
    <row r="194" spans="1:12" x14ac:dyDescent="0.2">
      <c r="A194" s="1" t="s">
        <v>354</v>
      </c>
      <c r="B194" s="1" t="s">
        <v>86</v>
      </c>
      <c r="D194" s="1" t="s">
        <v>85</v>
      </c>
      <c r="E194" s="1" t="s">
        <v>355</v>
      </c>
      <c r="F194" s="1" t="s">
        <v>65</v>
      </c>
      <c r="G194" s="1" t="s">
        <v>16</v>
      </c>
      <c r="H194" s="1" t="s">
        <v>228</v>
      </c>
      <c r="I194" s="3">
        <v>45724</v>
      </c>
      <c r="J194">
        <v>4</v>
      </c>
      <c r="L194">
        <v>-4</v>
      </c>
    </row>
    <row r="195" spans="1:12" x14ac:dyDescent="0.2">
      <c r="A195" s="1" t="s">
        <v>358</v>
      </c>
      <c r="B195" s="1" t="s">
        <v>70</v>
      </c>
      <c r="D195" s="1" t="s">
        <v>69</v>
      </c>
      <c r="E195" s="1" t="s">
        <v>359</v>
      </c>
      <c r="F195" s="1" t="s">
        <v>65</v>
      </c>
      <c r="G195" s="1" t="s">
        <v>71</v>
      </c>
      <c r="H195" s="1" t="s">
        <v>228</v>
      </c>
      <c r="I195" s="3">
        <v>45726</v>
      </c>
      <c r="J195">
        <v>1</v>
      </c>
      <c r="L195">
        <v>-1</v>
      </c>
    </row>
    <row r="196" spans="1:12" x14ac:dyDescent="0.2">
      <c r="A196" s="1" t="s">
        <v>349</v>
      </c>
      <c r="B196" s="1" t="s">
        <v>112</v>
      </c>
      <c r="D196" s="1" t="s">
        <v>111</v>
      </c>
      <c r="E196" s="1" t="s">
        <v>350</v>
      </c>
      <c r="F196" s="1" t="s">
        <v>65</v>
      </c>
      <c r="G196" s="1" t="s">
        <v>16</v>
      </c>
      <c r="H196" s="1" t="s">
        <v>228</v>
      </c>
      <c r="I196" s="3">
        <v>45726</v>
      </c>
      <c r="J196">
        <v>4</v>
      </c>
      <c r="L196">
        <v>-4</v>
      </c>
    </row>
    <row r="197" spans="1:12" x14ac:dyDescent="0.2">
      <c r="A197" s="1" t="s">
        <v>223</v>
      </c>
      <c r="B197" s="1" t="s">
        <v>45</v>
      </c>
      <c r="D197" s="1" t="s">
        <v>44</v>
      </c>
      <c r="E197" s="1" t="s">
        <v>224</v>
      </c>
      <c r="F197" s="1" t="s">
        <v>9</v>
      </c>
      <c r="G197" s="1" t="s">
        <v>46</v>
      </c>
      <c r="H197" s="1" t="s">
        <v>228</v>
      </c>
      <c r="I197" s="3">
        <v>45726</v>
      </c>
      <c r="J197">
        <v>2</v>
      </c>
      <c r="L197">
        <v>-2</v>
      </c>
    </row>
    <row r="198" spans="1:12" x14ac:dyDescent="0.2">
      <c r="A198" s="1" t="s">
        <v>280</v>
      </c>
      <c r="B198" s="1" t="s">
        <v>163</v>
      </c>
      <c r="D198" s="1" t="s">
        <v>162</v>
      </c>
      <c r="E198" s="1" t="s">
        <v>281</v>
      </c>
      <c r="F198" s="1" t="s">
        <v>65</v>
      </c>
      <c r="G198" s="1" t="s">
        <v>49</v>
      </c>
      <c r="H198" s="1" t="s">
        <v>228</v>
      </c>
      <c r="I198" s="3">
        <v>45726</v>
      </c>
      <c r="J198">
        <v>1.5</v>
      </c>
      <c r="L198">
        <v>-1.5</v>
      </c>
    </row>
    <row r="199" spans="1:12" x14ac:dyDescent="0.2">
      <c r="A199" s="1" t="s">
        <v>231</v>
      </c>
      <c r="B199" s="1" t="s">
        <v>36</v>
      </c>
      <c r="D199" s="1" t="s">
        <v>35</v>
      </c>
      <c r="E199" s="1" t="s">
        <v>232</v>
      </c>
      <c r="F199" s="1" t="s">
        <v>9</v>
      </c>
      <c r="G199" s="1" t="s">
        <v>43</v>
      </c>
      <c r="H199" s="1" t="s">
        <v>228</v>
      </c>
      <c r="I199" s="3">
        <v>45727</v>
      </c>
      <c r="J199">
        <v>1.25</v>
      </c>
      <c r="L199">
        <v>-1.25</v>
      </c>
    </row>
    <row r="200" spans="1:12" x14ac:dyDescent="0.2">
      <c r="A200" s="1" t="s">
        <v>261</v>
      </c>
      <c r="B200" s="1" t="s">
        <v>52</v>
      </c>
      <c r="D200" s="1" t="s">
        <v>51</v>
      </c>
      <c r="E200" s="1" t="s">
        <v>262</v>
      </c>
      <c r="F200" s="1" t="s">
        <v>9</v>
      </c>
      <c r="G200" s="1" t="s">
        <v>53</v>
      </c>
      <c r="H200" s="1" t="s">
        <v>228</v>
      </c>
      <c r="I200" s="3">
        <v>45727</v>
      </c>
      <c r="J200">
        <v>1.5</v>
      </c>
      <c r="L200">
        <v>-1.5</v>
      </c>
    </row>
    <row r="201" spans="1:12" x14ac:dyDescent="0.2">
      <c r="A201" s="1" t="s">
        <v>360</v>
      </c>
      <c r="B201" s="1" t="s">
        <v>130</v>
      </c>
      <c r="D201" s="1" t="s">
        <v>129</v>
      </c>
      <c r="E201" s="1" t="s">
        <v>361</v>
      </c>
      <c r="F201" s="1" t="s">
        <v>65</v>
      </c>
      <c r="G201" s="1" t="s">
        <v>131</v>
      </c>
      <c r="H201" s="1" t="s">
        <v>228</v>
      </c>
      <c r="I201" s="3">
        <v>45727</v>
      </c>
      <c r="J201">
        <v>1</v>
      </c>
      <c r="L201">
        <v>-1</v>
      </c>
    </row>
    <row r="202" spans="1:12" x14ac:dyDescent="0.2">
      <c r="A202" s="1" t="s">
        <v>235</v>
      </c>
      <c r="B202" s="1" t="s">
        <v>151</v>
      </c>
      <c r="D202" s="1" t="s">
        <v>150</v>
      </c>
      <c r="E202" s="1" t="s">
        <v>236</v>
      </c>
      <c r="F202" s="1" t="s">
        <v>65</v>
      </c>
      <c r="G202" s="1" t="s">
        <v>152</v>
      </c>
      <c r="H202" s="1" t="s">
        <v>228</v>
      </c>
      <c r="I202" s="3">
        <v>45727</v>
      </c>
      <c r="J202">
        <v>1.5</v>
      </c>
      <c r="L202">
        <v>-1.5</v>
      </c>
    </row>
    <row r="203" spans="1:12" x14ac:dyDescent="0.2">
      <c r="A203" s="1" t="s">
        <v>229</v>
      </c>
      <c r="B203" s="1" t="s">
        <v>21</v>
      </c>
      <c r="D203" s="1" t="s">
        <v>20</v>
      </c>
      <c r="E203" s="1" t="s">
        <v>230</v>
      </c>
      <c r="F203" s="1" t="s">
        <v>9</v>
      </c>
      <c r="G203" s="1" t="s">
        <v>24</v>
      </c>
      <c r="H203" s="1" t="s">
        <v>228</v>
      </c>
      <c r="I203" s="3">
        <v>45728</v>
      </c>
      <c r="J203">
        <v>1.75</v>
      </c>
      <c r="L203">
        <v>-1.75</v>
      </c>
    </row>
    <row r="204" spans="1:12" x14ac:dyDescent="0.2">
      <c r="A204" s="1" t="s">
        <v>356</v>
      </c>
      <c r="B204" s="1" t="s">
        <v>99</v>
      </c>
      <c r="D204" s="1" t="s">
        <v>98</v>
      </c>
      <c r="E204" s="1" t="s">
        <v>266</v>
      </c>
      <c r="F204" s="1" t="s">
        <v>65</v>
      </c>
      <c r="G204" s="1" t="s">
        <v>102</v>
      </c>
      <c r="H204" s="1" t="s">
        <v>228</v>
      </c>
      <c r="I204" s="3">
        <v>45728</v>
      </c>
      <c r="J204">
        <v>4</v>
      </c>
      <c r="K204">
        <v>0</v>
      </c>
      <c r="L204">
        <v>-4</v>
      </c>
    </row>
    <row r="205" spans="1:12" x14ac:dyDescent="0.2">
      <c r="A205" s="1" t="s">
        <v>275</v>
      </c>
      <c r="B205" s="1" t="s">
        <v>99</v>
      </c>
      <c r="D205" s="1" t="s">
        <v>98</v>
      </c>
      <c r="E205" s="1" t="s">
        <v>266</v>
      </c>
      <c r="F205" s="1" t="s">
        <v>65</v>
      </c>
      <c r="G205" s="1" t="s">
        <v>103</v>
      </c>
      <c r="H205" s="1" t="s">
        <v>228</v>
      </c>
      <c r="I205" s="3">
        <v>45728</v>
      </c>
      <c r="J205">
        <v>0.5</v>
      </c>
      <c r="L205">
        <v>-0.5</v>
      </c>
    </row>
    <row r="206" spans="1:12" x14ac:dyDescent="0.2">
      <c r="A206" s="1" t="s">
        <v>362</v>
      </c>
      <c r="B206" s="1" t="s">
        <v>27</v>
      </c>
      <c r="D206" s="1" t="s">
        <v>26</v>
      </c>
      <c r="E206" s="1" t="s">
        <v>363</v>
      </c>
      <c r="F206" s="1" t="s">
        <v>9</v>
      </c>
      <c r="G206" s="1" t="s">
        <v>18</v>
      </c>
      <c r="H206" s="1" t="s">
        <v>228</v>
      </c>
      <c r="I206" s="3">
        <v>45729</v>
      </c>
      <c r="J206">
        <v>1</v>
      </c>
      <c r="L206">
        <v>-1</v>
      </c>
    </row>
    <row r="207" spans="1:12" x14ac:dyDescent="0.2">
      <c r="A207" s="1" t="s">
        <v>362</v>
      </c>
      <c r="B207" s="1" t="s">
        <v>27</v>
      </c>
      <c r="D207" s="1" t="s">
        <v>26</v>
      </c>
      <c r="E207" s="1" t="s">
        <v>363</v>
      </c>
      <c r="F207" s="1" t="s">
        <v>9</v>
      </c>
      <c r="G207" s="1" t="s">
        <v>16</v>
      </c>
      <c r="H207" s="1" t="s">
        <v>228</v>
      </c>
      <c r="I207" s="3">
        <v>45729</v>
      </c>
      <c r="J207">
        <v>4</v>
      </c>
      <c r="L207">
        <v>-4</v>
      </c>
    </row>
    <row r="208" spans="1:12" x14ac:dyDescent="0.2">
      <c r="A208" s="1" t="s">
        <v>341</v>
      </c>
      <c r="B208" s="1" t="s">
        <v>84</v>
      </c>
      <c r="D208" s="1" t="s">
        <v>83</v>
      </c>
      <c r="E208" s="1" t="s">
        <v>342</v>
      </c>
      <c r="F208" s="1" t="s">
        <v>65</v>
      </c>
      <c r="G208" s="1" t="s">
        <v>18</v>
      </c>
      <c r="H208" s="1" t="s">
        <v>228</v>
      </c>
      <c r="I208" s="3">
        <v>45729</v>
      </c>
      <c r="J208">
        <v>1</v>
      </c>
      <c r="L208">
        <v>-1</v>
      </c>
    </row>
    <row r="209" spans="1:12" x14ac:dyDescent="0.2">
      <c r="A209" s="1" t="s">
        <v>364</v>
      </c>
      <c r="B209" s="1" t="s">
        <v>365</v>
      </c>
      <c r="D209" s="1" t="s">
        <v>28</v>
      </c>
      <c r="E209" s="1" t="s">
        <v>366</v>
      </c>
      <c r="F209" s="1" t="s">
        <v>9</v>
      </c>
      <c r="G209" s="1" t="s">
        <v>29</v>
      </c>
      <c r="H209" s="1" t="s">
        <v>228</v>
      </c>
      <c r="I209" s="3">
        <v>45729</v>
      </c>
      <c r="J209">
        <v>4</v>
      </c>
      <c r="L209">
        <v>-4</v>
      </c>
    </row>
    <row r="210" spans="1:12" x14ac:dyDescent="0.2">
      <c r="A210" s="1" t="s">
        <v>257</v>
      </c>
      <c r="B210" s="1" t="s">
        <v>91</v>
      </c>
      <c r="D210" s="1" t="s">
        <v>90</v>
      </c>
      <c r="E210" s="1" t="s">
        <v>258</v>
      </c>
      <c r="F210" s="1" t="s">
        <v>65</v>
      </c>
      <c r="G210" s="1" t="s">
        <v>92</v>
      </c>
      <c r="H210" s="1" t="s">
        <v>228</v>
      </c>
      <c r="I210" s="3">
        <v>45729</v>
      </c>
      <c r="J210">
        <v>0.5</v>
      </c>
      <c r="L210">
        <v>-0.5</v>
      </c>
    </row>
    <row r="211" spans="1:12" x14ac:dyDescent="0.2">
      <c r="A211" s="1" t="s">
        <v>246</v>
      </c>
      <c r="B211" s="1" t="s">
        <v>105</v>
      </c>
      <c r="D211" s="1" t="s">
        <v>104</v>
      </c>
      <c r="E211" s="1" t="s">
        <v>247</v>
      </c>
      <c r="F211" s="1" t="s">
        <v>65</v>
      </c>
      <c r="G211" s="1" t="s">
        <v>106</v>
      </c>
      <c r="H211" s="1" t="s">
        <v>228</v>
      </c>
      <c r="I211" s="3">
        <v>45729</v>
      </c>
      <c r="J211">
        <v>2</v>
      </c>
      <c r="L211">
        <v>-2</v>
      </c>
    </row>
    <row r="212" spans="1:12" x14ac:dyDescent="0.2">
      <c r="A212" s="1" t="s">
        <v>367</v>
      </c>
      <c r="B212" s="1" t="s">
        <v>118</v>
      </c>
      <c r="D212" s="1" t="s">
        <v>117</v>
      </c>
      <c r="E212" s="1" t="s">
        <v>368</v>
      </c>
      <c r="F212" s="1" t="s">
        <v>65</v>
      </c>
      <c r="G212" s="1" t="s">
        <v>16</v>
      </c>
      <c r="H212" s="1" t="s">
        <v>228</v>
      </c>
      <c r="I212" s="3">
        <v>45729</v>
      </c>
      <c r="J212">
        <v>4</v>
      </c>
      <c r="L212">
        <v>-4</v>
      </c>
    </row>
    <row r="213" spans="1:12" x14ac:dyDescent="0.2">
      <c r="A213" s="1" t="s">
        <v>367</v>
      </c>
      <c r="B213" s="1" t="s">
        <v>118</v>
      </c>
      <c r="D213" s="1" t="s">
        <v>117</v>
      </c>
      <c r="E213" s="1" t="s">
        <v>368</v>
      </c>
      <c r="F213" s="1" t="s">
        <v>65</v>
      </c>
      <c r="G213" s="1" t="s">
        <v>18</v>
      </c>
      <c r="H213" s="1" t="s">
        <v>228</v>
      </c>
      <c r="I213" s="3">
        <v>45729</v>
      </c>
      <c r="J213">
        <v>1</v>
      </c>
      <c r="L213">
        <v>-1</v>
      </c>
    </row>
    <row r="214" spans="1:12" x14ac:dyDescent="0.2">
      <c r="A214" s="1" t="s">
        <v>369</v>
      </c>
      <c r="B214" s="1" t="s">
        <v>118</v>
      </c>
      <c r="D214" s="1" t="s">
        <v>117</v>
      </c>
      <c r="E214" s="1" t="s">
        <v>368</v>
      </c>
      <c r="F214" s="1" t="s">
        <v>65</v>
      </c>
      <c r="G214" s="1" t="s">
        <v>119</v>
      </c>
      <c r="H214" s="1" t="s">
        <v>228</v>
      </c>
      <c r="I214" s="3">
        <v>45729</v>
      </c>
      <c r="J214">
        <v>1</v>
      </c>
      <c r="L214">
        <v>-1</v>
      </c>
    </row>
    <row r="215" spans="1:12" x14ac:dyDescent="0.2">
      <c r="A215" s="1" t="s">
        <v>226</v>
      </c>
      <c r="B215" s="1" t="s">
        <v>67</v>
      </c>
      <c r="D215" s="1" t="s">
        <v>66</v>
      </c>
      <c r="E215" s="1" t="s">
        <v>227</v>
      </c>
      <c r="F215" s="1" t="s">
        <v>65</v>
      </c>
      <c r="G215" s="1" t="s">
        <v>68</v>
      </c>
      <c r="H215" s="1" t="s">
        <v>228</v>
      </c>
      <c r="I215" s="3">
        <v>45730</v>
      </c>
      <c r="J215">
        <v>4</v>
      </c>
      <c r="L215">
        <v>-4</v>
      </c>
    </row>
    <row r="216" spans="1:12" x14ac:dyDescent="0.2">
      <c r="A216" s="1" t="s">
        <v>357</v>
      </c>
      <c r="B216" s="1" t="s">
        <v>105</v>
      </c>
      <c r="D216" s="1" t="s">
        <v>104</v>
      </c>
      <c r="E216" s="1" t="s">
        <v>247</v>
      </c>
      <c r="F216" s="1" t="s">
        <v>65</v>
      </c>
      <c r="G216" s="1" t="s">
        <v>16</v>
      </c>
      <c r="H216" s="1" t="s">
        <v>228</v>
      </c>
      <c r="I216" s="3">
        <v>45730</v>
      </c>
      <c r="J216">
        <v>4</v>
      </c>
      <c r="L216">
        <v>-4</v>
      </c>
    </row>
    <row r="217" spans="1:12" x14ac:dyDescent="0.2">
      <c r="A217" s="1" t="s">
        <v>352</v>
      </c>
      <c r="B217" s="1" t="s">
        <v>108</v>
      </c>
      <c r="D217" s="1" t="s">
        <v>107</v>
      </c>
      <c r="E217" s="1" t="s">
        <v>353</v>
      </c>
      <c r="F217" s="1" t="s">
        <v>65</v>
      </c>
      <c r="G217" s="1" t="s">
        <v>16</v>
      </c>
      <c r="H217" s="1" t="s">
        <v>228</v>
      </c>
      <c r="I217" s="3">
        <v>45730</v>
      </c>
      <c r="J217">
        <v>4</v>
      </c>
      <c r="L217">
        <v>-4</v>
      </c>
    </row>
    <row r="218" spans="1:12" x14ac:dyDescent="0.2">
      <c r="A218" s="1" t="s">
        <v>276</v>
      </c>
      <c r="B218" s="1" t="s">
        <v>142</v>
      </c>
      <c r="D218" s="1" t="s">
        <v>141</v>
      </c>
      <c r="E218" s="1" t="s">
        <v>277</v>
      </c>
      <c r="F218" s="1" t="s">
        <v>65</v>
      </c>
      <c r="G218" s="1" t="s">
        <v>144</v>
      </c>
      <c r="H218" s="1" t="s">
        <v>228</v>
      </c>
      <c r="I218" s="3">
        <v>45730</v>
      </c>
      <c r="J218">
        <v>1.04</v>
      </c>
      <c r="L218">
        <v>-1.04</v>
      </c>
    </row>
    <row r="219" spans="1:12" x14ac:dyDescent="0.2">
      <c r="A219" s="1" t="s">
        <v>278</v>
      </c>
      <c r="B219" s="1" t="s">
        <v>148</v>
      </c>
      <c r="D219" s="1" t="s">
        <v>147</v>
      </c>
      <c r="E219" s="1" t="s">
        <v>279</v>
      </c>
      <c r="F219" s="1" t="s">
        <v>65</v>
      </c>
      <c r="G219" s="1" t="s">
        <v>64</v>
      </c>
      <c r="H219" s="1" t="s">
        <v>228</v>
      </c>
      <c r="I219" s="3">
        <v>45730</v>
      </c>
      <c r="J219">
        <v>0.78</v>
      </c>
      <c r="L219">
        <v>-0.78</v>
      </c>
    </row>
    <row r="220" spans="1:12" x14ac:dyDescent="0.2">
      <c r="A220" s="1" t="s">
        <v>263</v>
      </c>
      <c r="B220" s="1" t="s">
        <v>146</v>
      </c>
      <c r="D220" s="1" t="s">
        <v>145</v>
      </c>
      <c r="E220" s="1" t="s">
        <v>264</v>
      </c>
      <c r="F220" s="1" t="s">
        <v>65</v>
      </c>
      <c r="G220" s="1" t="s">
        <v>64</v>
      </c>
      <c r="H220" s="1" t="s">
        <v>228</v>
      </c>
      <c r="I220" s="3">
        <v>45730</v>
      </c>
      <c r="J220">
        <v>1.0900000000000001</v>
      </c>
      <c r="L220">
        <v>-1.0900000000000001</v>
      </c>
    </row>
    <row r="221" spans="1:12" x14ac:dyDescent="0.2">
      <c r="A221" s="1" t="s">
        <v>235</v>
      </c>
      <c r="B221" s="1" t="s">
        <v>151</v>
      </c>
      <c r="D221" s="1" t="s">
        <v>150</v>
      </c>
      <c r="E221" s="1" t="s">
        <v>236</v>
      </c>
      <c r="F221" s="1" t="s">
        <v>65</v>
      </c>
      <c r="G221" s="1" t="s">
        <v>152</v>
      </c>
      <c r="H221" s="1" t="s">
        <v>228</v>
      </c>
      <c r="I221" s="3">
        <v>45730</v>
      </c>
      <c r="J221">
        <v>1.5</v>
      </c>
      <c r="L221">
        <v>-1.5</v>
      </c>
    </row>
    <row r="222" spans="1:12" x14ac:dyDescent="0.2">
      <c r="A222" s="1" t="s">
        <v>235</v>
      </c>
      <c r="B222" s="1" t="s">
        <v>151</v>
      </c>
      <c r="D222" s="1" t="s">
        <v>150</v>
      </c>
      <c r="E222" s="1" t="s">
        <v>236</v>
      </c>
      <c r="F222" s="1" t="s">
        <v>65</v>
      </c>
      <c r="G222" s="1" t="s">
        <v>152</v>
      </c>
      <c r="H222" s="1" t="s">
        <v>228</v>
      </c>
      <c r="I222" s="3">
        <v>45730</v>
      </c>
      <c r="J222">
        <v>2</v>
      </c>
      <c r="L222">
        <v>-2</v>
      </c>
    </row>
    <row r="223" spans="1:12" x14ac:dyDescent="0.2">
      <c r="A223" s="1" t="s">
        <v>370</v>
      </c>
      <c r="B223" s="1" t="s">
        <v>79</v>
      </c>
      <c r="D223" s="1" t="s">
        <v>78</v>
      </c>
      <c r="E223" s="1" t="s">
        <v>371</v>
      </c>
      <c r="F223" s="1" t="s">
        <v>65</v>
      </c>
      <c r="G223" s="1" t="s">
        <v>58</v>
      </c>
      <c r="H223" s="1" t="s">
        <v>228</v>
      </c>
      <c r="I223" s="3">
        <v>45733</v>
      </c>
      <c r="J223">
        <v>1.5</v>
      </c>
      <c r="L223">
        <v>-1.5</v>
      </c>
    </row>
    <row r="224" spans="1:12" x14ac:dyDescent="0.2">
      <c r="A224" s="1" t="s">
        <v>372</v>
      </c>
      <c r="B224" s="1" t="s">
        <v>81</v>
      </c>
      <c r="D224" s="1" t="s">
        <v>80</v>
      </c>
      <c r="E224" s="1" t="s">
        <v>373</v>
      </c>
      <c r="F224" s="1" t="s">
        <v>65</v>
      </c>
      <c r="G224" s="1" t="s">
        <v>82</v>
      </c>
      <c r="H224" s="1" t="s">
        <v>228</v>
      </c>
      <c r="I224" s="3">
        <v>45733</v>
      </c>
      <c r="J224">
        <v>1.5</v>
      </c>
      <c r="L224">
        <v>-1.5</v>
      </c>
    </row>
    <row r="225" spans="1:12" x14ac:dyDescent="0.2">
      <c r="A225" s="1" t="s">
        <v>334</v>
      </c>
      <c r="B225" s="1" t="s">
        <v>15</v>
      </c>
      <c r="D225" s="1" t="s">
        <v>14</v>
      </c>
      <c r="E225" s="1" t="s">
        <v>274</v>
      </c>
      <c r="F225" s="1" t="s">
        <v>9</v>
      </c>
      <c r="G225" s="1" t="s">
        <v>16</v>
      </c>
      <c r="H225" s="1" t="s">
        <v>228</v>
      </c>
      <c r="I225" s="3">
        <v>45733</v>
      </c>
      <c r="J225">
        <v>4</v>
      </c>
      <c r="L225">
        <v>-4</v>
      </c>
    </row>
    <row r="226" spans="1:12" x14ac:dyDescent="0.2">
      <c r="A226" s="1" t="s">
        <v>374</v>
      </c>
      <c r="B226" s="1" t="s">
        <v>88</v>
      </c>
      <c r="D226" s="1" t="s">
        <v>87</v>
      </c>
      <c r="E226" s="1" t="s">
        <v>375</v>
      </c>
      <c r="F226" s="1" t="s">
        <v>65</v>
      </c>
      <c r="G226" s="1" t="s">
        <v>89</v>
      </c>
      <c r="H226" s="1" t="s">
        <v>228</v>
      </c>
      <c r="I226" s="3">
        <v>45733</v>
      </c>
      <c r="J226">
        <v>2</v>
      </c>
      <c r="L226">
        <v>-2</v>
      </c>
    </row>
    <row r="227" spans="1:12" x14ac:dyDescent="0.2">
      <c r="A227" s="1" t="s">
        <v>376</v>
      </c>
      <c r="B227" s="1" t="s">
        <v>94</v>
      </c>
      <c r="D227" s="1" t="s">
        <v>93</v>
      </c>
      <c r="E227" s="1" t="s">
        <v>377</v>
      </c>
      <c r="F227" s="1" t="s">
        <v>65</v>
      </c>
      <c r="G227" s="1" t="s">
        <v>16</v>
      </c>
      <c r="H227" s="1" t="s">
        <v>228</v>
      </c>
      <c r="I227" s="3">
        <v>45733</v>
      </c>
      <c r="J227">
        <v>4</v>
      </c>
      <c r="L227">
        <v>-4</v>
      </c>
    </row>
    <row r="228" spans="1:12" x14ac:dyDescent="0.2">
      <c r="A228" s="1" t="s">
        <v>376</v>
      </c>
      <c r="B228" s="1" t="s">
        <v>94</v>
      </c>
      <c r="D228" s="1" t="s">
        <v>93</v>
      </c>
      <c r="E228" s="1" t="s">
        <v>377</v>
      </c>
      <c r="F228" s="1" t="s">
        <v>65</v>
      </c>
      <c r="G228" s="1" t="s">
        <v>18</v>
      </c>
      <c r="H228" s="1" t="s">
        <v>228</v>
      </c>
      <c r="I228" s="3">
        <v>45733</v>
      </c>
      <c r="J228">
        <v>1</v>
      </c>
      <c r="L228">
        <v>-1</v>
      </c>
    </row>
    <row r="229" spans="1:12" x14ac:dyDescent="0.2">
      <c r="A229" s="1" t="s">
        <v>223</v>
      </c>
      <c r="B229" s="1" t="s">
        <v>45</v>
      </c>
      <c r="D229" s="1" t="s">
        <v>44</v>
      </c>
      <c r="E229" s="1" t="s">
        <v>224</v>
      </c>
      <c r="F229" s="1" t="s">
        <v>9</v>
      </c>
      <c r="G229" s="1" t="s">
        <v>46</v>
      </c>
      <c r="H229" s="1" t="s">
        <v>228</v>
      </c>
      <c r="I229" s="3">
        <v>45733</v>
      </c>
      <c r="J229">
        <v>2</v>
      </c>
      <c r="L229">
        <v>-2</v>
      </c>
    </row>
    <row r="230" spans="1:12" x14ac:dyDescent="0.2">
      <c r="A230" s="1" t="s">
        <v>255</v>
      </c>
      <c r="B230" s="1" t="s">
        <v>125</v>
      </c>
      <c r="D230" s="1" t="s">
        <v>124</v>
      </c>
      <c r="E230" s="1" t="s">
        <v>256</v>
      </c>
      <c r="F230" s="1" t="s">
        <v>65</v>
      </c>
      <c r="G230" s="1" t="s">
        <v>68</v>
      </c>
      <c r="H230" s="1" t="s">
        <v>228</v>
      </c>
      <c r="I230" s="3">
        <v>45733</v>
      </c>
      <c r="J230">
        <v>2</v>
      </c>
      <c r="L230">
        <v>-2</v>
      </c>
    </row>
    <row r="231" spans="1:12" x14ac:dyDescent="0.2">
      <c r="A231" s="1" t="s">
        <v>378</v>
      </c>
      <c r="B231" s="1" t="s">
        <v>127</v>
      </c>
      <c r="D231" s="1" t="s">
        <v>126</v>
      </c>
      <c r="E231" s="1" t="s">
        <v>345</v>
      </c>
      <c r="F231" s="1" t="s">
        <v>65</v>
      </c>
      <c r="G231" s="1" t="s">
        <v>128</v>
      </c>
      <c r="H231" s="1" t="s">
        <v>228</v>
      </c>
      <c r="I231" s="3">
        <v>45733</v>
      </c>
      <c r="J231">
        <v>2</v>
      </c>
      <c r="L231">
        <v>-2</v>
      </c>
    </row>
    <row r="232" spans="1:12" x14ac:dyDescent="0.2">
      <c r="A232" s="1" t="s">
        <v>379</v>
      </c>
      <c r="B232" s="1" t="s">
        <v>157</v>
      </c>
      <c r="D232" s="1" t="s">
        <v>156</v>
      </c>
      <c r="E232" s="1" t="s">
        <v>380</v>
      </c>
      <c r="F232" s="1" t="s">
        <v>65</v>
      </c>
      <c r="G232" s="1" t="s">
        <v>158</v>
      </c>
      <c r="H232" s="1" t="s">
        <v>228</v>
      </c>
      <c r="I232" s="3">
        <v>45733</v>
      </c>
      <c r="J232">
        <v>1</v>
      </c>
      <c r="L232">
        <v>-1</v>
      </c>
    </row>
    <row r="233" spans="1:12" x14ac:dyDescent="0.2">
      <c r="A233" s="1" t="s">
        <v>381</v>
      </c>
      <c r="B233" s="1" t="s">
        <v>160</v>
      </c>
      <c r="D233" s="1" t="s">
        <v>159</v>
      </c>
      <c r="E233" s="1" t="s">
        <v>340</v>
      </c>
      <c r="F233" s="1" t="s">
        <v>65</v>
      </c>
      <c r="G233" s="1" t="s">
        <v>161</v>
      </c>
      <c r="H233" s="1" t="s">
        <v>228</v>
      </c>
      <c r="I233" s="3">
        <v>45733</v>
      </c>
      <c r="J233">
        <v>3</v>
      </c>
      <c r="L233">
        <v>-3</v>
      </c>
    </row>
    <row r="234" spans="1:12" x14ac:dyDescent="0.2">
      <c r="A234" s="1" t="s">
        <v>179</v>
      </c>
      <c r="B234" s="1" t="s">
        <v>181</v>
      </c>
      <c r="D234" s="1" t="s">
        <v>382</v>
      </c>
      <c r="E234" s="1" t="s">
        <v>383</v>
      </c>
      <c r="F234" s="1" t="s">
        <v>65</v>
      </c>
      <c r="G234" s="1" t="s">
        <v>384</v>
      </c>
      <c r="H234" s="1" t="s">
        <v>228</v>
      </c>
      <c r="I234" s="3">
        <v>45733</v>
      </c>
      <c r="J234">
        <v>100</v>
      </c>
      <c r="K234">
        <v>0</v>
      </c>
      <c r="L234">
        <v>-100</v>
      </c>
    </row>
    <row r="235" spans="1:12" x14ac:dyDescent="0.2">
      <c r="A235" s="1" t="s">
        <v>269</v>
      </c>
      <c r="B235" s="1" t="s">
        <v>73</v>
      </c>
      <c r="D235" s="1" t="s">
        <v>72</v>
      </c>
      <c r="E235" s="1" t="s">
        <v>270</v>
      </c>
      <c r="F235" s="1" t="s">
        <v>65</v>
      </c>
      <c r="G235" s="1" t="s">
        <v>74</v>
      </c>
      <c r="H235" s="1" t="s">
        <v>228</v>
      </c>
      <c r="I235" s="3">
        <v>45734</v>
      </c>
      <c r="J235">
        <v>2</v>
      </c>
      <c r="L235">
        <v>-2</v>
      </c>
    </row>
    <row r="236" spans="1:12" x14ac:dyDescent="0.2">
      <c r="A236" s="1" t="s">
        <v>282</v>
      </c>
      <c r="B236" s="1" t="s">
        <v>11</v>
      </c>
      <c r="D236" s="1" t="s">
        <v>10</v>
      </c>
      <c r="E236" s="1" t="s">
        <v>283</v>
      </c>
      <c r="F236" s="1" t="s">
        <v>9</v>
      </c>
      <c r="G236" s="1" t="s">
        <v>12</v>
      </c>
      <c r="H236" s="1" t="s">
        <v>225</v>
      </c>
      <c r="I236" s="3">
        <v>45734</v>
      </c>
      <c r="J236">
        <v>3.08</v>
      </c>
      <c r="K236">
        <v>3.5</v>
      </c>
      <c r="L236">
        <v>0.42</v>
      </c>
    </row>
    <row r="237" spans="1:12" x14ac:dyDescent="0.2">
      <c r="A237" s="1" t="s">
        <v>385</v>
      </c>
      <c r="B237" s="1" t="s">
        <v>96</v>
      </c>
      <c r="D237" s="1" t="s">
        <v>95</v>
      </c>
      <c r="E237" s="1" t="s">
        <v>386</v>
      </c>
      <c r="F237" s="1" t="s">
        <v>65</v>
      </c>
      <c r="G237" s="1" t="s">
        <v>97</v>
      </c>
      <c r="H237" s="1" t="s">
        <v>228</v>
      </c>
      <c r="I237" s="3">
        <v>45734</v>
      </c>
      <c r="J237">
        <v>4</v>
      </c>
      <c r="L237">
        <v>-4</v>
      </c>
    </row>
    <row r="238" spans="1:12" x14ac:dyDescent="0.2">
      <c r="A238" s="1" t="s">
        <v>385</v>
      </c>
      <c r="B238" s="1" t="s">
        <v>96</v>
      </c>
      <c r="D238" s="1" t="s">
        <v>95</v>
      </c>
      <c r="E238" s="1" t="s">
        <v>386</v>
      </c>
      <c r="F238" s="1" t="s">
        <v>65</v>
      </c>
      <c r="G238" s="1" t="s">
        <v>18</v>
      </c>
      <c r="H238" s="1" t="s">
        <v>228</v>
      </c>
      <c r="I238" s="3">
        <v>45734</v>
      </c>
      <c r="J238">
        <v>1</v>
      </c>
      <c r="L238">
        <v>-1</v>
      </c>
    </row>
    <row r="239" spans="1:12" x14ac:dyDescent="0.2">
      <c r="A239" s="1" t="s">
        <v>387</v>
      </c>
      <c r="B239" s="1" t="s">
        <v>34</v>
      </c>
      <c r="D239" s="1" t="s">
        <v>33</v>
      </c>
      <c r="E239" s="1" t="s">
        <v>388</v>
      </c>
      <c r="F239" s="1" t="s">
        <v>9</v>
      </c>
      <c r="G239" s="1" t="s">
        <v>16</v>
      </c>
      <c r="H239" s="1" t="s">
        <v>228</v>
      </c>
      <c r="I239" s="3">
        <v>45734</v>
      </c>
      <c r="J239">
        <v>4</v>
      </c>
      <c r="L239">
        <v>-4</v>
      </c>
    </row>
    <row r="240" spans="1:12" x14ac:dyDescent="0.2">
      <c r="A240" s="1" t="s">
        <v>387</v>
      </c>
      <c r="B240" s="1" t="s">
        <v>34</v>
      </c>
      <c r="D240" s="1" t="s">
        <v>33</v>
      </c>
      <c r="E240" s="1" t="s">
        <v>388</v>
      </c>
      <c r="F240" s="1" t="s">
        <v>9</v>
      </c>
      <c r="G240" s="1" t="s">
        <v>18</v>
      </c>
      <c r="H240" s="1" t="s">
        <v>228</v>
      </c>
      <c r="I240" s="3">
        <v>45734</v>
      </c>
      <c r="J240">
        <v>1</v>
      </c>
      <c r="L240">
        <v>-1</v>
      </c>
    </row>
    <row r="241" spans="1:12" x14ac:dyDescent="0.2">
      <c r="A241" s="1" t="s">
        <v>389</v>
      </c>
      <c r="B241" s="1" t="s">
        <v>36</v>
      </c>
      <c r="D241" s="1" t="s">
        <v>35</v>
      </c>
      <c r="E241" s="1" t="s">
        <v>232</v>
      </c>
      <c r="F241" s="1" t="s">
        <v>9</v>
      </c>
      <c r="G241" s="1" t="s">
        <v>16</v>
      </c>
      <c r="H241" s="1" t="s">
        <v>228</v>
      </c>
      <c r="I241" s="3">
        <v>45734</v>
      </c>
      <c r="J241">
        <v>4</v>
      </c>
      <c r="L241">
        <v>-4</v>
      </c>
    </row>
    <row r="242" spans="1:12" x14ac:dyDescent="0.2">
      <c r="A242" s="1" t="s">
        <v>389</v>
      </c>
      <c r="B242" s="1" t="s">
        <v>36</v>
      </c>
      <c r="D242" s="1" t="s">
        <v>35</v>
      </c>
      <c r="E242" s="1" t="s">
        <v>232</v>
      </c>
      <c r="F242" s="1" t="s">
        <v>9</v>
      </c>
      <c r="G242" s="1" t="s">
        <v>18</v>
      </c>
      <c r="H242" s="1" t="s">
        <v>228</v>
      </c>
      <c r="I242" s="3">
        <v>45734</v>
      </c>
      <c r="J242">
        <v>1</v>
      </c>
      <c r="L242">
        <v>-1</v>
      </c>
    </row>
    <row r="243" spans="1:12" x14ac:dyDescent="0.2">
      <c r="A243" s="1" t="s">
        <v>231</v>
      </c>
      <c r="B243" s="1" t="s">
        <v>36</v>
      </c>
      <c r="D243" s="1" t="s">
        <v>35</v>
      </c>
      <c r="E243" s="1" t="s">
        <v>232</v>
      </c>
      <c r="F243" s="1" t="s">
        <v>9</v>
      </c>
      <c r="G243" s="1" t="s">
        <v>43</v>
      </c>
      <c r="H243" s="1" t="s">
        <v>228</v>
      </c>
      <c r="I243" s="3">
        <v>45734</v>
      </c>
      <c r="J243">
        <v>1.25</v>
      </c>
      <c r="L243">
        <v>-1.25</v>
      </c>
    </row>
    <row r="244" spans="1:12" x14ac:dyDescent="0.2">
      <c r="A244" s="1" t="s">
        <v>261</v>
      </c>
      <c r="B244" s="1" t="s">
        <v>52</v>
      </c>
      <c r="D244" s="1" t="s">
        <v>51</v>
      </c>
      <c r="E244" s="1" t="s">
        <v>262</v>
      </c>
      <c r="F244" s="1" t="s">
        <v>9</v>
      </c>
      <c r="G244" s="1" t="s">
        <v>53</v>
      </c>
      <c r="H244" s="1" t="s">
        <v>228</v>
      </c>
      <c r="I244" s="3">
        <v>45734</v>
      </c>
      <c r="J244">
        <v>1.5</v>
      </c>
      <c r="L244">
        <v>-1.5</v>
      </c>
    </row>
    <row r="245" spans="1:12" x14ac:dyDescent="0.2">
      <c r="A245" s="1" t="s">
        <v>235</v>
      </c>
      <c r="B245" s="1" t="s">
        <v>151</v>
      </c>
      <c r="D245" s="1" t="s">
        <v>150</v>
      </c>
      <c r="E245" s="1" t="s">
        <v>236</v>
      </c>
      <c r="F245" s="1" t="s">
        <v>65</v>
      </c>
      <c r="G245" s="1" t="s">
        <v>152</v>
      </c>
      <c r="H245" s="1" t="s">
        <v>228</v>
      </c>
      <c r="I245" s="3">
        <v>45734</v>
      </c>
      <c r="J245">
        <v>1.5</v>
      </c>
      <c r="L245">
        <v>-1.5</v>
      </c>
    </row>
    <row r="246" spans="1:12" x14ac:dyDescent="0.2">
      <c r="A246" s="1" t="s">
        <v>229</v>
      </c>
      <c r="B246" s="1" t="s">
        <v>21</v>
      </c>
      <c r="D246" s="1" t="s">
        <v>20</v>
      </c>
      <c r="E246" s="1" t="s">
        <v>230</v>
      </c>
      <c r="F246" s="1" t="s">
        <v>9</v>
      </c>
      <c r="G246" s="1" t="s">
        <v>24</v>
      </c>
      <c r="H246" s="1" t="s">
        <v>228</v>
      </c>
      <c r="I246" s="3">
        <v>45735</v>
      </c>
      <c r="J246">
        <v>1.75</v>
      </c>
      <c r="L246">
        <v>-1.75</v>
      </c>
    </row>
    <row r="247" spans="1:12" x14ac:dyDescent="0.2">
      <c r="A247" s="1" t="s">
        <v>275</v>
      </c>
      <c r="B247" s="1" t="s">
        <v>99</v>
      </c>
      <c r="D247" s="1" t="s">
        <v>98</v>
      </c>
      <c r="E247" s="1" t="s">
        <v>266</v>
      </c>
      <c r="F247" s="1" t="s">
        <v>65</v>
      </c>
      <c r="G247" s="1" t="s">
        <v>103</v>
      </c>
      <c r="H247" s="1" t="s">
        <v>228</v>
      </c>
      <c r="I247" s="3">
        <v>45735</v>
      </c>
      <c r="J247">
        <v>0.5</v>
      </c>
      <c r="L247">
        <v>-0.5</v>
      </c>
    </row>
    <row r="248" spans="1:12" x14ac:dyDescent="0.2">
      <c r="A248" s="1" t="s">
        <v>226</v>
      </c>
      <c r="B248" s="1" t="s">
        <v>67</v>
      </c>
      <c r="D248" s="1" t="s">
        <v>66</v>
      </c>
      <c r="E248" s="1" t="s">
        <v>227</v>
      </c>
      <c r="F248" s="1" t="s">
        <v>65</v>
      </c>
      <c r="G248" s="1" t="s">
        <v>68</v>
      </c>
      <c r="H248" s="1" t="s">
        <v>228</v>
      </c>
      <c r="I248" s="3">
        <v>45737</v>
      </c>
      <c r="J248">
        <v>4</v>
      </c>
      <c r="L248">
        <v>-4</v>
      </c>
    </row>
    <row r="249" spans="1:12" x14ac:dyDescent="0.2">
      <c r="A249" s="1" t="s">
        <v>271</v>
      </c>
      <c r="B249" s="1" t="s">
        <v>76</v>
      </c>
      <c r="D249" s="1" t="s">
        <v>75</v>
      </c>
      <c r="E249" s="1" t="s">
        <v>272</v>
      </c>
      <c r="F249" s="1" t="s">
        <v>65</v>
      </c>
      <c r="G249" s="1" t="s">
        <v>77</v>
      </c>
      <c r="H249" s="1" t="s">
        <v>228</v>
      </c>
      <c r="I249" s="3">
        <v>45737</v>
      </c>
      <c r="J249">
        <v>1.58</v>
      </c>
      <c r="L249">
        <v>-1.58</v>
      </c>
    </row>
    <row r="250" spans="1:12" x14ac:dyDescent="0.2">
      <c r="A250" s="1" t="s">
        <v>257</v>
      </c>
      <c r="B250" s="1" t="s">
        <v>91</v>
      </c>
      <c r="D250" s="1" t="s">
        <v>90</v>
      </c>
      <c r="E250" s="1" t="s">
        <v>258</v>
      </c>
      <c r="F250" s="1" t="s">
        <v>65</v>
      </c>
      <c r="G250" s="1" t="s">
        <v>92</v>
      </c>
      <c r="H250" s="1" t="s">
        <v>228</v>
      </c>
      <c r="I250" s="3">
        <v>45737</v>
      </c>
      <c r="J250">
        <v>0.5</v>
      </c>
      <c r="L250">
        <v>-0.5</v>
      </c>
    </row>
    <row r="251" spans="1:12" x14ac:dyDescent="0.2">
      <c r="A251" s="1" t="s">
        <v>275</v>
      </c>
      <c r="B251" s="1" t="s">
        <v>99</v>
      </c>
      <c r="D251" s="1" t="s">
        <v>98</v>
      </c>
      <c r="E251" s="1" t="s">
        <v>266</v>
      </c>
      <c r="F251" s="1" t="s">
        <v>65</v>
      </c>
      <c r="G251" s="1" t="s">
        <v>103</v>
      </c>
      <c r="H251" s="1" t="s">
        <v>228</v>
      </c>
      <c r="I251" s="3">
        <v>45737</v>
      </c>
      <c r="J251">
        <v>0.5</v>
      </c>
      <c r="L251">
        <v>-0.5</v>
      </c>
    </row>
    <row r="252" spans="1:12" x14ac:dyDescent="0.2">
      <c r="A252" s="1" t="s">
        <v>246</v>
      </c>
      <c r="B252" s="1" t="s">
        <v>105</v>
      </c>
      <c r="D252" s="1" t="s">
        <v>104</v>
      </c>
      <c r="E252" s="1" t="s">
        <v>247</v>
      </c>
      <c r="F252" s="1" t="s">
        <v>65</v>
      </c>
      <c r="G252" s="1" t="s">
        <v>106</v>
      </c>
      <c r="H252" s="1" t="s">
        <v>228</v>
      </c>
      <c r="I252" s="3">
        <v>45737</v>
      </c>
      <c r="J252">
        <v>2</v>
      </c>
      <c r="L252">
        <v>-2</v>
      </c>
    </row>
    <row r="253" spans="1:12" x14ac:dyDescent="0.2">
      <c r="A253" s="1" t="s">
        <v>246</v>
      </c>
      <c r="B253" s="1" t="s">
        <v>105</v>
      </c>
      <c r="D253" s="1" t="s">
        <v>104</v>
      </c>
      <c r="E253" s="1" t="s">
        <v>247</v>
      </c>
      <c r="F253" s="1" t="s">
        <v>65</v>
      </c>
      <c r="G253" s="1" t="s">
        <v>106</v>
      </c>
      <c r="H253" s="1" t="s">
        <v>228</v>
      </c>
      <c r="I253" s="3">
        <v>45737</v>
      </c>
      <c r="J253">
        <v>2</v>
      </c>
      <c r="L253">
        <v>-2</v>
      </c>
    </row>
    <row r="254" spans="1:12" x14ac:dyDescent="0.2">
      <c r="A254" s="1" t="s">
        <v>390</v>
      </c>
      <c r="B254" s="1" t="s">
        <v>114</v>
      </c>
      <c r="D254" s="1" t="s">
        <v>113</v>
      </c>
      <c r="E254" s="1" t="s">
        <v>234</v>
      </c>
      <c r="F254" s="1" t="s">
        <v>65</v>
      </c>
      <c r="G254" s="1" t="s">
        <v>16</v>
      </c>
      <c r="H254" s="1" t="s">
        <v>228</v>
      </c>
      <c r="I254" s="3">
        <v>45737</v>
      </c>
      <c r="J254">
        <v>4</v>
      </c>
      <c r="L254">
        <v>-4</v>
      </c>
    </row>
    <row r="255" spans="1:12" x14ac:dyDescent="0.2">
      <c r="A255" s="1" t="s">
        <v>390</v>
      </c>
      <c r="B255" s="1" t="s">
        <v>114</v>
      </c>
      <c r="D255" s="1" t="s">
        <v>113</v>
      </c>
      <c r="E255" s="1" t="s">
        <v>234</v>
      </c>
      <c r="F255" s="1" t="s">
        <v>65</v>
      </c>
      <c r="G255" s="1" t="s">
        <v>18</v>
      </c>
      <c r="H255" s="1" t="s">
        <v>228</v>
      </c>
      <c r="I255" s="3">
        <v>45737</v>
      </c>
      <c r="J255">
        <v>1</v>
      </c>
      <c r="L255">
        <v>-1</v>
      </c>
    </row>
    <row r="256" spans="1:12" x14ac:dyDescent="0.2">
      <c r="A256" s="1" t="s">
        <v>233</v>
      </c>
      <c r="B256" s="1" t="s">
        <v>114</v>
      </c>
      <c r="D256" s="1" t="s">
        <v>113</v>
      </c>
      <c r="E256" s="1" t="s">
        <v>234</v>
      </c>
      <c r="F256" s="1" t="s">
        <v>65</v>
      </c>
      <c r="G256" s="1" t="s">
        <v>116</v>
      </c>
      <c r="H256" s="1" t="s">
        <v>228</v>
      </c>
      <c r="I256" s="3">
        <v>45737</v>
      </c>
      <c r="J256">
        <v>4</v>
      </c>
      <c r="L256">
        <v>-4</v>
      </c>
    </row>
    <row r="257" spans="1:12" x14ac:dyDescent="0.2">
      <c r="A257" s="1" t="s">
        <v>291</v>
      </c>
      <c r="B257" s="1" t="s">
        <v>114</v>
      </c>
      <c r="D257" s="1" t="s">
        <v>113</v>
      </c>
      <c r="E257" s="1" t="s">
        <v>234</v>
      </c>
      <c r="F257" s="1" t="s">
        <v>65</v>
      </c>
      <c r="G257" s="1" t="s">
        <v>115</v>
      </c>
      <c r="H257" s="1" t="s">
        <v>228</v>
      </c>
      <c r="I257" s="3">
        <v>45737</v>
      </c>
      <c r="J257">
        <v>2</v>
      </c>
      <c r="L257">
        <v>-2</v>
      </c>
    </row>
    <row r="258" spans="1:12" x14ac:dyDescent="0.2">
      <c r="A258" s="1" t="s">
        <v>235</v>
      </c>
      <c r="B258" s="1" t="s">
        <v>151</v>
      </c>
      <c r="D258" s="1" t="s">
        <v>150</v>
      </c>
      <c r="E258" s="1" t="s">
        <v>236</v>
      </c>
      <c r="F258" s="1" t="s">
        <v>65</v>
      </c>
      <c r="G258" s="1" t="s">
        <v>152</v>
      </c>
      <c r="H258" s="1" t="s">
        <v>228</v>
      </c>
      <c r="I258" s="3">
        <v>45737</v>
      </c>
      <c r="J258">
        <v>1.5</v>
      </c>
      <c r="L258">
        <v>-1.5</v>
      </c>
    </row>
    <row r="259" spans="1:12" x14ac:dyDescent="0.2">
      <c r="A259" s="1" t="s">
        <v>235</v>
      </c>
      <c r="B259" s="1" t="s">
        <v>151</v>
      </c>
      <c r="D259" s="1" t="s">
        <v>150</v>
      </c>
      <c r="E259" s="1" t="s">
        <v>236</v>
      </c>
      <c r="F259" s="1" t="s">
        <v>65</v>
      </c>
      <c r="G259" s="1" t="s">
        <v>152</v>
      </c>
      <c r="H259" s="1" t="s">
        <v>228</v>
      </c>
      <c r="I259" s="3">
        <v>45737</v>
      </c>
      <c r="J259">
        <v>2</v>
      </c>
      <c r="L259">
        <v>-2</v>
      </c>
    </row>
    <row r="260" spans="1:12" x14ac:dyDescent="0.2">
      <c r="A260" s="1" t="s">
        <v>223</v>
      </c>
      <c r="B260" s="1" t="s">
        <v>45</v>
      </c>
      <c r="D260" s="1" t="s">
        <v>44</v>
      </c>
      <c r="E260" s="1" t="s">
        <v>224</v>
      </c>
      <c r="F260" s="1" t="s">
        <v>9</v>
      </c>
      <c r="G260" s="1" t="s">
        <v>46</v>
      </c>
      <c r="H260" s="1" t="s">
        <v>228</v>
      </c>
      <c r="I260" s="3">
        <v>45740</v>
      </c>
      <c r="J260">
        <v>2</v>
      </c>
      <c r="L260">
        <v>-2</v>
      </c>
    </row>
    <row r="261" spans="1:12" x14ac:dyDescent="0.2">
      <c r="A261" s="1" t="s">
        <v>176</v>
      </c>
      <c r="B261" s="1" t="s">
        <v>127</v>
      </c>
      <c r="D261" s="1" t="s">
        <v>126</v>
      </c>
      <c r="E261" s="1" t="s">
        <v>391</v>
      </c>
      <c r="F261" s="1" t="s">
        <v>65</v>
      </c>
      <c r="G261" s="1" t="s">
        <v>392</v>
      </c>
      <c r="H261" s="1" t="s">
        <v>228</v>
      </c>
      <c r="I261" s="3">
        <v>45740</v>
      </c>
      <c r="J261">
        <v>0</v>
      </c>
      <c r="K261">
        <v>0</v>
      </c>
      <c r="L261">
        <v>0</v>
      </c>
    </row>
    <row r="262" spans="1:12" x14ac:dyDescent="0.2">
      <c r="A262" s="1" t="s">
        <v>177</v>
      </c>
      <c r="B262" s="1" t="s">
        <v>127</v>
      </c>
      <c r="D262" s="1" t="s">
        <v>126</v>
      </c>
      <c r="E262" s="1" t="s">
        <v>393</v>
      </c>
      <c r="F262" s="1" t="s">
        <v>65</v>
      </c>
      <c r="G262" s="1" t="s">
        <v>394</v>
      </c>
      <c r="H262" s="1" t="s">
        <v>228</v>
      </c>
      <c r="I262" s="3">
        <v>45740</v>
      </c>
      <c r="J262">
        <v>0</v>
      </c>
      <c r="K262">
        <v>0</v>
      </c>
      <c r="L262">
        <v>0</v>
      </c>
    </row>
    <row r="263" spans="1:12" x14ac:dyDescent="0.2">
      <c r="A263" s="1" t="s">
        <v>395</v>
      </c>
      <c r="B263" s="1" t="s">
        <v>136</v>
      </c>
      <c r="D263" s="1" t="s">
        <v>135</v>
      </c>
      <c r="E263" s="1" t="s">
        <v>396</v>
      </c>
      <c r="F263" s="1" t="s">
        <v>65</v>
      </c>
      <c r="G263" s="1" t="s">
        <v>137</v>
      </c>
      <c r="H263" s="1" t="s">
        <v>228</v>
      </c>
      <c r="I263" s="3">
        <v>45740</v>
      </c>
      <c r="J263">
        <v>44.44</v>
      </c>
      <c r="L263">
        <v>-44.44</v>
      </c>
    </row>
    <row r="264" spans="1:12" x14ac:dyDescent="0.2">
      <c r="A264" s="1" t="s">
        <v>178</v>
      </c>
      <c r="B264" s="1" t="s">
        <v>171</v>
      </c>
      <c r="D264" s="1" t="s">
        <v>397</v>
      </c>
      <c r="E264" s="1" t="s">
        <v>398</v>
      </c>
      <c r="F264" s="1" t="s">
        <v>65</v>
      </c>
      <c r="G264" s="1" t="s">
        <v>399</v>
      </c>
      <c r="H264" s="1" t="s">
        <v>228</v>
      </c>
      <c r="I264" s="3">
        <v>45740</v>
      </c>
      <c r="J264">
        <v>5</v>
      </c>
      <c r="K264">
        <v>0</v>
      </c>
      <c r="L264">
        <v>-5</v>
      </c>
    </row>
    <row r="265" spans="1:12" x14ac:dyDescent="0.2">
      <c r="A265" s="1" t="s">
        <v>231</v>
      </c>
      <c r="B265" s="1" t="s">
        <v>36</v>
      </c>
      <c r="D265" s="1" t="s">
        <v>35</v>
      </c>
      <c r="E265" s="1" t="s">
        <v>232</v>
      </c>
      <c r="F265" s="1" t="s">
        <v>9</v>
      </c>
      <c r="G265" s="1" t="s">
        <v>43</v>
      </c>
      <c r="H265" s="1" t="s">
        <v>228</v>
      </c>
      <c r="I265" s="3">
        <v>45741</v>
      </c>
      <c r="J265">
        <v>1.25</v>
      </c>
      <c r="L265">
        <v>-1.25</v>
      </c>
    </row>
    <row r="266" spans="1:12" x14ac:dyDescent="0.2">
      <c r="A266" s="1" t="s">
        <v>261</v>
      </c>
      <c r="B266" s="1" t="s">
        <v>52</v>
      </c>
      <c r="D266" s="1" t="s">
        <v>51</v>
      </c>
      <c r="E266" s="1" t="s">
        <v>262</v>
      </c>
      <c r="F266" s="1" t="s">
        <v>9</v>
      </c>
      <c r="G266" s="1" t="s">
        <v>53</v>
      </c>
      <c r="H266" s="1" t="s">
        <v>228</v>
      </c>
      <c r="I266" s="3">
        <v>45741</v>
      </c>
      <c r="J266">
        <v>1.5</v>
      </c>
      <c r="L266">
        <v>-1.5</v>
      </c>
    </row>
    <row r="267" spans="1:12" x14ac:dyDescent="0.2">
      <c r="A267" s="1" t="s">
        <v>235</v>
      </c>
      <c r="B267" s="1" t="s">
        <v>151</v>
      </c>
      <c r="D267" s="1" t="s">
        <v>150</v>
      </c>
      <c r="E267" s="1" t="s">
        <v>236</v>
      </c>
      <c r="F267" s="1" t="s">
        <v>65</v>
      </c>
      <c r="G267" s="1" t="s">
        <v>152</v>
      </c>
      <c r="H267" s="1" t="s">
        <v>228</v>
      </c>
      <c r="I267" s="3">
        <v>45741</v>
      </c>
      <c r="J267">
        <v>1.5</v>
      </c>
      <c r="L267">
        <v>-1.5</v>
      </c>
    </row>
    <row r="268" spans="1:12" x14ac:dyDescent="0.2">
      <c r="A268" s="1" t="s">
        <v>229</v>
      </c>
      <c r="B268" s="1" t="s">
        <v>21</v>
      </c>
      <c r="D268" s="1" t="s">
        <v>20</v>
      </c>
      <c r="E268" s="1" t="s">
        <v>230</v>
      </c>
      <c r="F268" s="1" t="s">
        <v>9</v>
      </c>
      <c r="G268" s="1" t="s">
        <v>24</v>
      </c>
      <c r="H268" s="1" t="s">
        <v>228</v>
      </c>
      <c r="I268" s="3">
        <v>45742</v>
      </c>
      <c r="J268">
        <v>1.75</v>
      </c>
      <c r="L268">
        <v>-1.75</v>
      </c>
    </row>
    <row r="269" spans="1:12" x14ac:dyDescent="0.2">
      <c r="A269" s="1" t="s">
        <v>400</v>
      </c>
      <c r="B269" s="1" t="s">
        <v>48</v>
      </c>
      <c r="D269" s="1" t="s">
        <v>47</v>
      </c>
      <c r="E269" s="1" t="s">
        <v>401</v>
      </c>
      <c r="F269" s="1" t="s">
        <v>9</v>
      </c>
      <c r="G269" s="1" t="s">
        <v>49</v>
      </c>
      <c r="H269" s="1" t="s">
        <v>228</v>
      </c>
      <c r="I269" s="3">
        <v>45743</v>
      </c>
      <c r="J269">
        <v>3</v>
      </c>
      <c r="L269">
        <v>-3</v>
      </c>
    </row>
    <row r="270" spans="1:12" x14ac:dyDescent="0.2">
      <c r="A270" s="1" t="s">
        <v>402</v>
      </c>
      <c r="B270" s="1" t="s">
        <v>48</v>
      </c>
      <c r="D270" s="1" t="s">
        <v>47</v>
      </c>
      <c r="E270" s="1" t="s">
        <v>401</v>
      </c>
      <c r="F270" s="1" t="s">
        <v>9</v>
      </c>
      <c r="G270" s="1" t="s">
        <v>50</v>
      </c>
      <c r="H270" s="1" t="s">
        <v>228</v>
      </c>
      <c r="I270" s="3">
        <v>45743</v>
      </c>
      <c r="J270">
        <v>3</v>
      </c>
      <c r="L270">
        <v>-3</v>
      </c>
    </row>
    <row r="271" spans="1:12" x14ac:dyDescent="0.2">
      <c r="A271" s="1" t="s">
        <v>403</v>
      </c>
      <c r="B271" s="1" t="s">
        <v>52</v>
      </c>
      <c r="D271" s="1" t="s">
        <v>51</v>
      </c>
      <c r="E271" s="1" t="s">
        <v>262</v>
      </c>
      <c r="F271" s="1" t="s">
        <v>9</v>
      </c>
      <c r="G271" s="1" t="s">
        <v>404</v>
      </c>
      <c r="H271" s="1" t="s">
        <v>225</v>
      </c>
      <c r="I271" s="3">
        <v>45743</v>
      </c>
      <c r="J271">
        <v>8</v>
      </c>
      <c r="K271">
        <v>8</v>
      </c>
      <c r="L271">
        <v>0</v>
      </c>
    </row>
    <row r="272" spans="1:12" x14ac:dyDescent="0.2">
      <c r="A272" s="1" t="s">
        <v>226</v>
      </c>
      <c r="B272" s="1" t="s">
        <v>67</v>
      </c>
      <c r="D272" s="1" t="s">
        <v>66</v>
      </c>
      <c r="E272" s="1" t="s">
        <v>227</v>
      </c>
      <c r="F272" s="1" t="s">
        <v>65</v>
      </c>
      <c r="G272" s="1" t="s">
        <v>68</v>
      </c>
      <c r="H272" s="1" t="s">
        <v>228</v>
      </c>
      <c r="I272" s="3">
        <v>45744</v>
      </c>
      <c r="J272">
        <v>4</v>
      </c>
      <c r="L272">
        <v>-4</v>
      </c>
    </row>
    <row r="273" spans="1:12" x14ac:dyDescent="0.2">
      <c r="A273" s="1" t="s">
        <v>257</v>
      </c>
      <c r="B273" s="1" t="s">
        <v>91</v>
      </c>
      <c r="D273" s="1" t="s">
        <v>90</v>
      </c>
      <c r="E273" s="1" t="s">
        <v>258</v>
      </c>
      <c r="F273" s="1" t="s">
        <v>65</v>
      </c>
      <c r="G273" s="1" t="s">
        <v>92</v>
      </c>
      <c r="H273" s="1" t="s">
        <v>228</v>
      </c>
      <c r="I273" s="3">
        <v>45744</v>
      </c>
      <c r="J273">
        <v>0.5</v>
      </c>
      <c r="L273">
        <v>-0.5</v>
      </c>
    </row>
    <row r="274" spans="1:12" x14ac:dyDescent="0.2">
      <c r="A274" s="1" t="s">
        <v>275</v>
      </c>
      <c r="B274" s="1" t="s">
        <v>99</v>
      </c>
      <c r="D274" s="1" t="s">
        <v>98</v>
      </c>
      <c r="E274" s="1" t="s">
        <v>266</v>
      </c>
      <c r="F274" s="1" t="s">
        <v>65</v>
      </c>
      <c r="G274" s="1" t="s">
        <v>103</v>
      </c>
      <c r="H274" s="1" t="s">
        <v>228</v>
      </c>
      <c r="I274" s="3">
        <v>45744</v>
      </c>
      <c r="J274">
        <v>0.5</v>
      </c>
      <c r="L274">
        <v>-0.5</v>
      </c>
    </row>
    <row r="275" spans="1:12" x14ac:dyDescent="0.2">
      <c r="A275" s="1" t="s">
        <v>246</v>
      </c>
      <c r="B275" s="1" t="s">
        <v>105</v>
      </c>
      <c r="D275" s="1" t="s">
        <v>104</v>
      </c>
      <c r="E275" s="1" t="s">
        <v>247</v>
      </c>
      <c r="F275" s="1" t="s">
        <v>65</v>
      </c>
      <c r="G275" s="1" t="s">
        <v>106</v>
      </c>
      <c r="H275" s="1" t="s">
        <v>228</v>
      </c>
      <c r="I275" s="3">
        <v>45744</v>
      </c>
      <c r="J275">
        <v>2</v>
      </c>
      <c r="L275">
        <v>-2</v>
      </c>
    </row>
    <row r="276" spans="1:12" x14ac:dyDescent="0.2">
      <c r="A276" s="1" t="s">
        <v>235</v>
      </c>
      <c r="B276" s="1" t="s">
        <v>151</v>
      </c>
      <c r="D276" s="1" t="s">
        <v>150</v>
      </c>
      <c r="E276" s="1" t="s">
        <v>236</v>
      </c>
      <c r="F276" s="1" t="s">
        <v>65</v>
      </c>
      <c r="G276" s="1" t="s">
        <v>152</v>
      </c>
      <c r="H276" s="1" t="s">
        <v>228</v>
      </c>
      <c r="I276" s="3">
        <v>45744</v>
      </c>
      <c r="J276">
        <v>1.5</v>
      </c>
      <c r="L276">
        <v>-1.5</v>
      </c>
    </row>
    <row r="277" spans="1:12" x14ac:dyDescent="0.2">
      <c r="A277" s="1" t="s">
        <v>235</v>
      </c>
      <c r="B277" s="1" t="s">
        <v>151</v>
      </c>
      <c r="D277" s="1" t="s">
        <v>150</v>
      </c>
      <c r="E277" s="1" t="s">
        <v>236</v>
      </c>
      <c r="F277" s="1" t="s">
        <v>65</v>
      </c>
      <c r="G277" s="1" t="s">
        <v>152</v>
      </c>
      <c r="H277" s="1" t="s">
        <v>228</v>
      </c>
      <c r="I277" s="3">
        <v>45744</v>
      </c>
      <c r="J277">
        <v>2</v>
      </c>
      <c r="L277">
        <v>-2</v>
      </c>
    </row>
    <row r="278" spans="1:12" x14ac:dyDescent="0.2">
      <c r="A278" s="1" t="s">
        <v>223</v>
      </c>
      <c r="B278" s="1" t="s">
        <v>45</v>
      </c>
      <c r="D278" s="1" t="s">
        <v>44</v>
      </c>
      <c r="E278" s="1" t="s">
        <v>224</v>
      </c>
      <c r="F278" s="1" t="s">
        <v>9</v>
      </c>
      <c r="G278" s="1" t="s">
        <v>46</v>
      </c>
      <c r="H278" s="1" t="s">
        <v>228</v>
      </c>
      <c r="I278" s="3">
        <v>45747</v>
      </c>
      <c r="J278">
        <v>2</v>
      </c>
      <c r="L278">
        <v>-2</v>
      </c>
    </row>
    <row r="279" spans="1:12" x14ac:dyDescent="0.2">
      <c r="A279" s="1" t="s">
        <v>175</v>
      </c>
      <c r="B279" s="1" t="s">
        <v>171</v>
      </c>
      <c r="D279" s="1" t="s">
        <v>397</v>
      </c>
      <c r="E279" s="1" t="s">
        <v>398</v>
      </c>
      <c r="F279" s="1" t="s">
        <v>65</v>
      </c>
      <c r="G279" s="1" t="s">
        <v>405</v>
      </c>
      <c r="H279" s="1" t="s">
        <v>228</v>
      </c>
      <c r="I279" s="3">
        <v>45747</v>
      </c>
      <c r="J279">
        <v>5</v>
      </c>
      <c r="K279">
        <v>0</v>
      </c>
      <c r="L279">
        <v>-5</v>
      </c>
    </row>
    <row r="280" spans="1:12" x14ac:dyDescent="0.2">
      <c r="A280" s="1" t="s">
        <v>231</v>
      </c>
      <c r="B280" s="1" t="s">
        <v>36</v>
      </c>
      <c r="D280" s="1" t="s">
        <v>35</v>
      </c>
      <c r="E280" s="1" t="s">
        <v>232</v>
      </c>
      <c r="F280" s="1" t="s">
        <v>9</v>
      </c>
      <c r="G280" s="1" t="s">
        <v>43</v>
      </c>
      <c r="H280" s="1" t="s">
        <v>228</v>
      </c>
      <c r="I280" s="3">
        <v>45748</v>
      </c>
      <c r="J280">
        <v>1.25</v>
      </c>
      <c r="L280">
        <v>-1.25</v>
      </c>
    </row>
    <row r="281" spans="1:12" x14ac:dyDescent="0.2">
      <c r="A281" s="1" t="s">
        <v>343</v>
      </c>
      <c r="B281" s="1" t="s">
        <v>36</v>
      </c>
      <c r="D281" s="1" t="s">
        <v>35</v>
      </c>
      <c r="E281" s="1" t="s">
        <v>232</v>
      </c>
      <c r="F281" s="1" t="s">
        <v>9</v>
      </c>
      <c r="G281" s="1" t="s">
        <v>38</v>
      </c>
      <c r="H281" s="1" t="s">
        <v>228</v>
      </c>
      <c r="I281" s="3">
        <v>45748</v>
      </c>
      <c r="J281">
        <v>10</v>
      </c>
      <c r="L281">
        <v>-10</v>
      </c>
    </row>
    <row r="282" spans="1:12" x14ac:dyDescent="0.2">
      <c r="A282" s="1" t="s">
        <v>343</v>
      </c>
      <c r="B282" s="1" t="s">
        <v>36</v>
      </c>
      <c r="D282" s="1" t="s">
        <v>35</v>
      </c>
      <c r="E282" s="1" t="s">
        <v>232</v>
      </c>
      <c r="F282" s="1" t="s">
        <v>9</v>
      </c>
      <c r="G282" s="1" t="s">
        <v>39</v>
      </c>
      <c r="H282" s="1" t="s">
        <v>228</v>
      </c>
      <c r="I282" s="3">
        <v>45748</v>
      </c>
      <c r="J282">
        <v>14</v>
      </c>
      <c r="L282">
        <v>-14</v>
      </c>
    </row>
    <row r="283" spans="1:12" x14ac:dyDescent="0.2">
      <c r="A283" s="1" t="s">
        <v>343</v>
      </c>
      <c r="B283" s="1" t="s">
        <v>36</v>
      </c>
      <c r="D283" s="1" t="s">
        <v>35</v>
      </c>
      <c r="E283" s="1" t="s">
        <v>232</v>
      </c>
      <c r="F283" s="1" t="s">
        <v>9</v>
      </c>
      <c r="G283" s="1" t="s">
        <v>41</v>
      </c>
      <c r="H283" s="1" t="s">
        <v>228</v>
      </c>
      <c r="I283" s="3">
        <v>45748</v>
      </c>
      <c r="J283">
        <v>4</v>
      </c>
      <c r="L283">
        <v>-4</v>
      </c>
    </row>
    <row r="284" spans="1:12" x14ac:dyDescent="0.2">
      <c r="A284" s="1" t="s">
        <v>343</v>
      </c>
      <c r="B284" s="1" t="s">
        <v>36</v>
      </c>
      <c r="D284" s="1" t="s">
        <v>35</v>
      </c>
      <c r="E284" s="1" t="s">
        <v>232</v>
      </c>
      <c r="F284" s="1" t="s">
        <v>9</v>
      </c>
      <c r="G284" s="1" t="s">
        <v>37</v>
      </c>
      <c r="H284" s="1" t="s">
        <v>228</v>
      </c>
      <c r="I284" s="3">
        <v>45748</v>
      </c>
      <c r="J284">
        <v>6</v>
      </c>
      <c r="L284">
        <v>-6</v>
      </c>
    </row>
    <row r="285" spans="1:12" x14ac:dyDescent="0.2">
      <c r="A285" s="1" t="s">
        <v>261</v>
      </c>
      <c r="B285" s="1" t="s">
        <v>52</v>
      </c>
      <c r="D285" s="1" t="s">
        <v>51</v>
      </c>
      <c r="E285" s="1" t="s">
        <v>262</v>
      </c>
      <c r="F285" s="1" t="s">
        <v>9</v>
      </c>
      <c r="G285" s="1" t="s">
        <v>53</v>
      </c>
      <c r="H285" s="1" t="s">
        <v>228</v>
      </c>
      <c r="I285" s="3">
        <v>45748</v>
      </c>
      <c r="J285">
        <v>1.5</v>
      </c>
      <c r="L285">
        <v>-1.5</v>
      </c>
    </row>
    <row r="286" spans="1:12" x14ac:dyDescent="0.2">
      <c r="A286" s="1" t="s">
        <v>235</v>
      </c>
      <c r="B286" s="1" t="s">
        <v>151</v>
      </c>
      <c r="D286" s="1" t="s">
        <v>150</v>
      </c>
      <c r="E286" s="1" t="s">
        <v>236</v>
      </c>
      <c r="F286" s="1" t="s">
        <v>65</v>
      </c>
      <c r="G286" s="1" t="s">
        <v>152</v>
      </c>
      <c r="H286" s="1" t="s">
        <v>228</v>
      </c>
      <c r="I286" s="3">
        <v>45748</v>
      </c>
      <c r="J286">
        <v>1.5</v>
      </c>
      <c r="L286">
        <v>-1.5</v>
      </c>
    </row>
    <row r="287" spans="1:12" x14ac:dyDescent="0.2">
      <c r="A287" s="1" t="s">
        <v>229</v>
      </c>
      <c r="B287" s="1" t="s">
        <v>21</v>
      </c>
      <c r="D287" s="1" t="s">
        <v>20</v>
      </c>
      <c r="E287" s="1" t="s">
        <v>230</v>
      </c>
      <c r="F287" s="1" t="s">
        <v>9</v>
      </c>
      <c r="G287" s="1" t="s">
        <v>24</v>
      </c>
      <c r="H287" s="1" t="s">
        <v>228</v>
      </c>
      <c r="I287" s="3">
        <v>45749</v>
      </c>
      <c r="J287">
        <v>1.75</v>
      </c>
      <c r="L287">
        <v>-1.75</v>
      </c>
    </row>
    <row r="288" spans="1:12" x14ac:dyDescent="0.2">
      <c r="A288" s="1" t="s">
        <v>275</v>
      </c>
      <c r="B288" s="1" t="s">
        <v>99</v>
      </c>
      <c r="D288" s="1" t="s">
        <v>98</v>
      </c>
      <c r="E288" s="1" t="s">
        <v>266</v>
      </c>
      <c r="F288" s="1" t="s">
        <v>65</v>
      </c>
      <c r="G288" s="1" t="s">
        <v>103</v>
      </c>
      <c r="H288" s="1" t="s">
        <v>228</v>
      </c>
      <c r="I288" s="3">
        <v>45750</v>
      </c>
      <c r="J288">
        <v>0.5</v>
      </c>
      <c r="L288">
        <v>-0.5</v>
      </c>
    </row>
    <row r="289" spans="1:12" x14ac:dyDescent="0.2">
      <c r="A289" s="1" t="s">
        <v>275</v>
      </c>
      <c r="B289" s="1" t="s">
        <v>99</v>
      </c>
      <c r="D289" s="1" t="s">
        <v>98</v>
      </c>
      <c r="E289" s="1" t="s">
        <v>266</v>
      </c>
      <c r="F289" s="1" t="s">
        <v>65</v>
      </c>
      <c r="G289" s="1" t="s">
        <v>103</v>
      </c>
      <c r="H289" s="1" t="s">
        <v>228</v>
      </c>
      <c r="I289" s="3">
        <v>45750</v>
      </c>
      <c r="J289">
        <v>0.5</v>
      </c>
      <c r="L289">
        <v>-0.5</v>
      </c>
    </row>
    <row r="290" spans="1:12" x14ac:dyDescent="0.2">
      <c r="A290" s="1" t="s">
        <v>174</v>
      </c>
      <c r="B290" s="1" t="s">
        <v>171</v>
      </c>
      <c r="D290" s="1" t="s">
        <v>397</v>
      </c>
      <c r="E290" s="1" t="s">
        <v>398</v>
      </c>
      <c r="F290" s="1" t="s">
        <v>65</v>
      </c>
      <c r="G290" s="1" t="s">
        <v>406</v>
      </c>
      <c r="H290" s="1" t="s">
        <v>228</v>
      </c>
      <c r="I290" s="3">
        <v>45750</v>
      </c>
      <c r="J290">
        <v>5</v>
      </c>
      <c r="K290">
        <v>0</v>
      </c>
      <c r="L290">
        <v>-5</v>
      </c>
    </row>
    <row r="291" spans="1:12" x14ac:dyDescent="0.2">
      <c r="A291" s="1" t="s">
        <v>226</v>
      </c>
      <c r="B291" s="1" t="s">
        <v>67</v>
      </c>
      <c r="D291" s="1" t="s">
        <v>66</v>
      </c>
      <c r="E291" s="1" t="s">
        <v>227</v>
      </c>
      <c r="F291" s="1" t="s">
        <v>65</v>
      </c>
      <c r="G291" s="1" t="s">
        <v>68</v>
      </c>
      <c r="H291" s="1" t="s">
        <v>228</v>
      </c>
      <c r="I291" s="3">
        <v>45751</v>
      </c>
      <c r="J291">
        <v>4</v>
      </c>
      <c r="L291">
        <v>-4</v>
      </c>
    </row>
    <row r="292" spans="1:12" x14ac:dyDescent="0.2">
      <c r="A292" s="1" t="s">
        <v>257</v>
      </c>
      <c r="B292" s="1" t="s">
        <v>91</v>
      </c>
      <c r="D292" s="1" t="s">
        <v>90</v>
      </c>
      <c r="E292" s="1" t="s">
        <v>258</v>
      </c>
      <c r="F292" s="1" t="s">
        <v>65</v>
      </c>
      <c r="G292" s="1" t="s">
        <v>92</v>
      </c>
      <c r="H292" s="1" t="s">
        <v>228</v>
      </c>
      <c r="I292" s="3">
        <v>45751</v>
      </c>
      <c r="J292">
        <v>0.5</v>
      </c>
      <c r="L292">
        <v>-0.5</v>
      </c>
    </row>
    <row r="293" spans="1:12" x14ac:dyDescent="0.2">
      <c r="A293" s="1" t="s">
        <v>275</v>
      </c>
      <c r="B293" s="1" t="s">
        <v>99</v>
      </c>
      <c r="D293" s="1" t="s">
        <v>98</v>
      </c>
      <c r="E293" s="1" t="s">
        <v>266</v>
      </c>
      <c r="F293" s="1" t="s">
        <v>65</v>
      </c>
      <c r="G293" s="1" t="s">
        <v>103</v>
      </c>
      <c r="H293" s="1" t="s">
        <v>228</v>
      </c>
      <c r="I293" s="3">
        <v>45751</v>
      </c>
      <c r="J293">
        <v>0.5</v>
      </c>
      <c r="L293">
        <v>-0.5</v>
      </c>
    </row>
    <row r="294" spans="1:12" x14ac:dyDescent="0.2">
      <c r="A294" s="1" t="s">
        <v>246</v>
      </c>
      <c r="B294" s="1" t="s">
        <v>105</v>
      </c>
      <c r="D294" s="1" t="s">
        <v>104</v>
      </c>
      <c r="E294" s="1" t="s">
        <v>247</v>
      </c>
      <c r="F294" s="1" t="s">
        <v>65</v>
      </c>
      <c r="G294" s="1" t="s">
        <v>106</v>
      </c>
      <c r="H294" s="1" t="s">
        <v>228</v>
      </c>
      <c r="I294" s="3">
        <v>45751</v>
      </c>
      <c r="J294">
        <v>2</v>
      </c>
      <c r="L294">
        <v>-2</v>
      </c>
    </row>
    <row r="295" spans="1:12" x14ac:dyDescent="0.2">
      <c r="A295" s="1" t="s">
        <v>235</v>
      </c>
      <c r="B295" s="1" t="s">
        <v>151</v>
      </c>
      <c r="D295" s="1" t="s">
        <v>150</v>
      </c>
      <c r="E295" s="1" t="s">
        <v>236</v>
      </c>
      <c r="F295" s="1" t="s">
        <v>65</v>
      </c>
      <c r="G295" s="1" t="s">
        <v>152</v>
      </c>
      <c r="H295" s="1" t="s">
        <v>228</v>
      </c>
      <c r="I295" s="3">
        <v>45751</v>
      </c>
      <c r="J295">
        <v>1.5</v>
      </c>
      <c r="L295">
        <v>-1.5</v>
      </c>
    </row>
    <row r="296" spans="1:12" x14ac:dyDescent="0.2">
      <c r="A296" s="1" t="s">
        <v>235</v>
      </c>
      <c r="B296" s="1" t="s">
        <v>151</v>
      </c>
      <c r="D296" s="1" t="s">
        <v>150</v>
      </c>
      <c r="E296" s="1" t="s">
        <v>236</v>
      </c>
      <c r="F296" s="1" t="s">
        <v>65</v>
      </c>
      <c r="G296" s="1" t="s">
        <v>152</v>
      </c>
      <c r="H296" s="1" t="s">
        <v>228</v>
      </c>
      <c r="I296" s="3">
        <v>45751</v>
      </c>
      <c r="J296">
        <v>2</v>
      </c>
      <c r="L296">
        <v>-2</v>
      </c>
    </row>
    <row r="297" spans="1:12" x14ac:dyDescent="0.2">
      <c r="A297" s="1" t="s">
        <v>407</v>
      </c>
      <c r="B297" s="1" t="s">
        <v>408</v>
      </c>
      <c r="D297" s="1" t="s">
        <v>409</v>
      </c>
      <c r="E297" s="1" t="s">
        <v>410</v>
      </c>
      <c r="F297" s="1" t="s">
        <v>65</v>
      </c>
      <c r="G297" s="1" t="s">
        <v>411</v>
      </c>
      <c r="H297" s="1" t="s">
        <v>228</v>
      </c>
      <c r="I297" s="3">
        <v>45754</v>
      </c>
      <c r="J297">
        <v>4</v>
      </c>
      <c r="L297">
        <v>-4</v>
      </c>
    </row>
    <row r="298" spans="1:12" x14ac:dyDescent="0.2">
      <c r="A298" s="1" t="s">
        <v>407</v>
      </c>
      <c r="B298" s="1" t="s">
        <v>408</v>
      </c>
      <c r="D298" s="1" t="s">
        <v>409</v>
      </c>
      <c r="E298" s="1" t="s">
        <v>410</v>
      </c>
      <c r="F298" s="1" t="s">
        <v>65</v>
      </c>
      <c r="G298" s="1" t="s">
        <v>412</v>
      </c>
      <c r="H298" s="1" t="s">
        <v>228</v>
      </c>
      <c r="I298" s="3">
        <v>45754</v>
      </c>
      <c r="J298">
        <v>4</v>
      </c>
      <c r="L298">
        <v>-4</v>
      </c>
    </row>
    <row r="299" spans="1:12" x14ac:dyDescent="0.2">
      <c r="A299" s="1" t="s">
        <v>407</v>
      </c>
      <c r="B299" s="1" t="s">
        <v>413</v>
      </c>
      <c r="D299" s="1" t="s">
        <v>414</v>
      </c>
      <c r="E299" s="1" t="s">
        <v>415</v>
      </c>
      <c r="F299" s="1" t="s">
        <v>65</v>
      </c>
      <c r="G299" s="1" t="s">
        <v>411</v>
      </c>
      <c r="H299" s="1" t="s">
        <v>228</v>
      </c>
      <c r="I299" s="3">
        <v>45754</v>
      </c>
      <c r="J299">
        <v>3.5</v>
      </c>
      <c r="L299">
        <v>-3.5</v>
      </c>
    </row>
    <row r="300" spans="1:12" x14ac:dyDescent="0.2">
      <c r="A300" s="1" t="s">
        <v>407</v>
      </c>
      <c r="B300" s="1" t="s">
        <v>413</v>
      </c>
      <c r="D300" s="1" t="s">
        <v>414</v>
      </c>
      <c r="E300" s="1" t="s">
        <v>415</v>
      </c>
      <c r="F300" s="1" t="s">
        <v>65</v>
      </c>
      <c r="G300" s="1" t="s">
        <v>416</v>
      </c>
      <c r="H300" s="1" t="s">
        <v>228</v>
      </c>
      <c r="I300" s="3">
        <v>45754</v>
      </c>
      <c r="J300">
        <v>3.5</v>
      </c>
      <c r="L300">
        <v>-3.5</v>
      </c>
    </row>
    <row r="301" spans="1:12" x14ac:dyDescent="0.2">
      <c r="A301" s="1" t="s">
        <v>407</v>
      </c>
      <c r="B301" s="1" t="s">
        <v>417</v>
      </c>
      <c r="D301" s="1" t="s">
        <v>418</v>
      </c>
      <c r="E301" s="1" t="s">
        <v>419</v>
      </c>
      <c r="F301" s="1" t="s">
        <v>65</v>
      </c>
      <c r="G301" s="1" t="s">
        <v>420</v>
      </c>
      <c r="H301" s="1" t="s">
        <v>228</v>
      </c>
      <c r="I301" s="3">
        <v>45754</v>
      </c>
      <c r="J301">
        <v>5</v>
      </c>
      <c r="L301">
        <v>-5</v>
      </c>
    </row>
    <row r="302" spans="1:12" x14ac:dyDescent="0.2">
      <c r="A302" s="1" t="s">
        <v>407</v>
      </c>
      <c r="B302" s="1" t="s">
        <v>417</v>
      </c>
      <c r="D302" s="1" t="s">
        <v>418</v>
      </c>
      <c r="E302" s="1" t="s">
        <v>419</v>
      </c>
      <c r="F302" s="1" t="s">
        <v>65</v>
      </c>
      <c r="G302" s="1" t="s">
        <v>416</v>
      </c>
      <c r="H302" s="1" t="s">
        <v>228</v>
      </c>
      <c r="I302" s="3">
        <v>45754</v>
      </c>
      <c r="J302">
        <v>5</v>
      </c>
      <c r="L302">
        <v>-5</v>
      </c>
    </row>
    <row r="303" spans="1:12" x14ac:dyDescent="0.2">
      <c r="A303" s="1" t="s">
        <v>407</v>
      </c>
      <c r="B303" s="1" t="s">
        <v>421</v>
      </c>
      <c r="D303" s="1" t="s">
        <v>422</v>
      </c>
      <c r="E303" s="1" t="s">
        <v>423</v>
      </c>
      <c r="F303" s="1" t="s">
        <v>65</v>
      </c>
      <c r="G303" s="1" t="s">
        <v>424</v>
      </c>
      <c r="H303" s="1" t="s">
        <v>228</v>
      </c>
      <c r="I303" s="3">
        <v>45754</v>
      </c>
      <c r="J303">
        <v>4</v>
      </c>
      <c r="L303">
        <v>-4</v>
      </c>
    </row>
    <row r="304" spans="1:12" x14ac:dyDescent="0.2">
      <c r="A304" s="1" t="s">
        <v>407</v>
      </c>
      <c r="B304" s="1" t="s">
        <v>421</v>
      </c>
      <c r="D304" s="1" t="s">
        <v>422</v>
      </c>
      <c r="E304" s="1" t="s">
        <v>423</v>
      </c>
      <c r="F304" s="1" t="s">
        <v>65</v>
      </c>
      <c r="G304" s="1" t="s">
        <v>412</v>
      </c>
      <c r="H304" s="1" t="s">
        <v>228</v>
      </c>
      <c r="I304" s="3">
        <v>45754</v>
      </c>
      <c r="J304">
        <v>4</v>
      </c>
      <c r="L304">
        <v>-4</v>
      </c>
    </row>
    <row r="305" spans="1:12" x14ac:dyDescent="0.2">
      <c r="A305" s="1" t="s">
        <v>407</v>
      </c>
      <c r="B305" s="1" t="s">
        <v>425</v>
      </c>
      <c r="D305" s="1" t="s">
        <v>426</v>
      </c>
      <c r="E305" s="1" t="s">
        <v>427</v>
      </c>
      <c r="F305" s="1" t="s">
        <v>65</v>
      </c>
      <c r="G305" s="1" t="s">
        <v>428</v>
      </c>
      <c r="H305" s="1" t="s">
        <v>228</v>
      </c>
      <c r="I305" s="3">
        <v>45754</v>
      </c>
      <c r="J305">
        <v>4.5</v>
      </c>
      <c r="L305">
        <v>-4.5</v>
      </c>
    </row>
    <row r="306" spans="1:12" x14ac:dyDescent="0.2">
      <c r="A306" s="1" t="s">
        <v>407</v>
      </c>
      <c r="B306" s="1" t="s">
        <v>425</v>
      </c>
      <c r="D306" s="1" t="s">
        <v>426</v>
      </c>
      <c r="E306" s="1" t="s">
        <v>427</v>
      </c>
      <c r="F306" s="1" t="s">
        <v>65</v>
      </c>
      <c r="G306" s="1" t="s">
        <v>412</v>
      </c>
      <c r="H306" s="1" t="s">
        <v>228</v>
      </c>
      <c r="I306" s="3">
        <v>45754</v>
      </c>
      <c r="J306">
        <v>4.5</v>
      </c>
      <c r="L306">
        <v>-4.5</v>
      </c>
    </row>
    <row r="307" spans="1:12" x14ac:dyDescent="0.2">
      <c r="A307" s="1" t="s">
        <v>223</v>
      </c>
      <c r="B307" s="1" t="s">
        <v>45</v>
      </c>
      <c r="D307" s="1" t="s">
        <v>44</v>
      </c>
      <c r="E307" s="1" t="s">
        <v>224</v>
      </c>
      <c r="F307" s="1" t="s">
        <v>9</v>
      </c>
      <c r="G307" s="1" t="s">
        <v>46</v>
      </c>
      <c r="H307" s="1" t="s">
        <v>228</v>
      </c>
      <c r="I307" s="3">
        <v>45754</v>
      </c>
      <c r="J307">
        <v>2</v>
      </c>
      <c r="L307">
        <v>-2</v>
      </c>
    </row>
    <row r="308" spans="1:12" x14ac:dyDescent="0.2">
      <c r="A308" s="1" t="s">
        <v>302</v>
      </c>
      <c r="B308" s="1" t="s">
        <v>45</v>
      </c>
      <c r="D308" s="1" t="s">
        <v>44</v>
      </c>
      <c r="E308" s="1" t="s">
        <v>224</v>
      </c>
      <c r="F308" s="1" t="s">
        <v>9</v>
      </c>
      <c r="G308" s="1" t="s">
        <v>303</v>
      </c>
      <c r="H308" s="1" t="s">
        <v>228</v>
      </c>
      <c r="I308" s="3">
        <v>45754</v>
      </c>
      <c r="J308">
        <v>6</v>
      </c>
      <c r="L308">
        <v>-6</v>
      </c>
    </row>
    <row r="309" spans="1:12" x14ac:dyDescent="0.2">
      <c r="A309" s="1" t="s">
        <v>255</v>
      </c>
      <c r="B309" s="1" t="s">
        <v>125</v>
      </c>
      <c r="D309" s="1" t="s">
        <v>124</v>
      </c>
      <c r="E309" s="1" t="s">
        <v>256</v>
      </c>
      <c r="F309" s="1" t="s">
        <v>65</v>
      </c>
      <c r="G309" s="1" t="s">
        <v>68</v>
      </c>
      <c r="H309" s="1" t="s">
        <v>228</v>
      </c>
      <c r="I309" s="3">
        <v>45754</v>
      </c>
      <c r="J309">
        <v>2</v>
      </c>
      <c r="L309">
        <v>-2</v>
      </c>
    </row>
    <row r="310" spans="1:12" x14ac:dyDescent="0.2">
      <c r="A310" s="1" t="s">
        <v>429</v>
      </c>
      <c r="B310" s="1" t="s">
        <v>430</v>
      </c>
      <c r="D310" s="1" t="s">
        <v>431</v>
      </c>
      <c r="E310" s="1" t="s">
        <v>432</v>
      </c>
      <c r="F310" s="1" t="s">
        <v>65</v>
      </c>
      <c r="G310" s="1" t="s">
        <v>433</v>
      </c>
      <c r="H310" s="1" t="s">
        <v>228</v>
      </c>
      <c r="I310" s="3">
        <v>45754</v>
      </c>
      <c r="J310">
        <v>6</v>
      </c>
      <c r="L310">
        <v>-6</v>
      </c>
    </row>
    <row r="311" spans="1:12" x14ac:dyDescent="0.2">
      <c r="A311" s="1" t="s">
        <v>173</v>
      </c>
      <c r="B311" s="1" t="s">
        <v>171</v>
      </c>
      <c r="D311" s="1" t="s">
        <v>397</v>
      </c>
      <c r="E311" s="1" t="s">
        <v>398</v>
      </c>
      <c r="F311" s="1" t="s">
        <v>65</v>
      </c>
      <c r="G311" s="1" t="s">
        <v>434</v>
      </c>
      <c r="H311" s="1" t="s">
        <v>228</v>
      </c>
      <c r="I311" s="3">
        <v>45754</v>
      </c>
      <c r="J311">
        <v>14</v>
      </c>
      <c r="K311">
        <v>0</v>
      </c>
      <c r="L311">
        <v>-14</v>
      </c>
    </row>
    <row r="312" spans="1:12" x14ac:dyDescent="0.2">
      <c r="A312" s="1" t="s">
        <v>284</v>
      </c>
      <c r="B312" s="1" t="s">
        <v>57</v>
      </c>
      <c r="D312" s="1" t="s">
        <v>56</v>
      </c>
      <c r="E312" s="1" t="s">
        <v>285</v>
      </c>
      <c r="F312" s="1" t="s">
        <v>9</v>
      </c>
      <c r="G312" s="1" t="s">
        <v>58</v>
      </c>
      <c r="H312" s="1" t="s">
        <v>228</v>
      </c>
      <c r="I312" s="3">
        <v>45754</v>
      </c>
      <c r="J312">
        <v>2.0499999999999998</v>
      </c>
      <c r="L312">
        <v>-2.0499999999999998</v>
      </c>
    </row>
    <row r="313" spans="1:12" x14ac:dyDescent="0.2">
      <c r="A313" s="1" t="s">
        <v>284</v>
      </c>
      <c r="B313" s="1" t="s">
        <v>57</v>
      </c>
      <c r="D313" s="1" t="s">
        <v>56</v>
      </c>
      <c r="E313" s="1" t="s">
        <v>285</v>
      </c>
      <c r="F313" s="1" t="s">
        <v>9</v>
      </c>
      <c r="G313" s="1" t="s">
        <v>58</v>
      </c>
      <c r="H313" s="1" t="s">
        <v>228</v>
      </c>
      <c r="I313" s="3">
        <v>45754</v>
      </c>
      <c r="J313">
        <v>2.0499999999999998</v>
      </c>
      <c r="L313">
        <v>-2.0499999999999998</v>
      </c>
    </row>
    <row r="314" spans="1:12" x14ac:dyDescent="0.2">
      <c r="A314" s="1" t="s">
        <v>286</v>
      </c>
      <c r="B314" s="1" t="s">
        <v>60</v>
      </c>
      <c r="D314" s="1" t="s">
        <v>59</v>
      </c>
      <c r="E314" s="1" t="s">
        <v>287</v>
      </c>
      <c r="F314" s="1" t="s">
        <v>9</v>
      </c>
      <c r="G314" s="1" t="s">
        <v>58</v>
      </c>
      <c r="H314" s="1" t="s">
        <v>228</v>
      </c>
      <c r="I314" s="3">
        <v>45754</v>
      </c>
      <c r="J314">
        <v>0.69</v>
      </c>
      <c r="L314">
        <v>-0.69</v>
      </c>
    </row>
    <row r="315" spans="1:12" x14ac:dyDescent="0.2">
      <c r="A315" s="1" t="s">
        <v>286</v>
      </c>
      <c r="B315" s="1" t="s">
        <v>60</v>
      </c>
      <c r="D315" s="1" t="s">
        <v>59</v>
      </c>
      <c r="E315" s="1" t="s">
        <v>287</v>
      </c>
      <c r="F315" s="1" t="s">
        <v>9</v>
      </c>
      <c r="G315" s="1" t="s">
        <v>58</v>
      </c>
      <c r="H315" s="1" t="s">
        <v>228</v>
      </c>
      <c r="I315" s="3">
        <v>45754</v>
      </c>
      <c r="J315">
        <v>0.96</v>
      </c>
      <c r="L315">
        <v>-0.96</v>
      </c>
    </row>
    <row r="316" spans="1:12" x14ac:dyDescent="0.2">
      <c r="A316" s="1" t="s">
        <v>276</v>
      </c>
      <c r="B316" s="1" t="s">
        <v>142</v>
      </c>
      <c r="D316" s="1" t="s">
        <v>141</v>
      </c>
      <c r="E316" s="1" t="s">
        <v>277</v>
      </c>
      <c r="F316" s="1" t="s">
        <v>65</v>
      </c>
      <c r="G316" s="1" t="s">
        <v>143</v>
      </c>
      <c r="H316" s="1" t="s">
        <v>228</v>
      </c>
      <c r="I316" s="3">
        <v>45754</v>
      </c>
      <c r="J316">
        <v>1.04</v>
      </c>
      <c r="L316">
        <v>-1.04</v>
      </c>
    </row>
    <row r="317" spans="1:12" x14ac:dyDescent="0.2">
      <c r="A317" s="1" t="s">
        <v>278</v>
      </c>
      <c r="B317" s="1" t="s">
        <v>148</v>
      </c>
      <c r="D317" s="1" t="s">
        <v>147</v>
      </c>
      <c r="E317" s="1" t="s">
        <v>279</v>
      </c>
      <c r="F317" s="1" t="s">
        <v>65</v>
      </c>
      <c r="G317" s="1" t="s">
        <v>149</v>
      </c>
      <c r="H317" s="1" t="s">
        <v>228</v>
      </c>
      <c r="I317" s="3">
        <v>45754</v>
      </c>
      <c r="J317">
        <v>0.78</v>
      </c>
      <c r="L317">
        <v>-0.78</v>
      </c>
    </row>
    <row r="318" spans="1:12" x14ac:dyDescent="0.2">
      <c r="A318" s="1" t="s">
        <v>288</v>
      </c>
      <c r="B318" s="1" t="s">
        <v>62</v>
      </c>
      <c r="D318" s="1" t="s">
        <v>61</v>
      </c>
      <c r="E318" s="1" t="s">
        <v>289</v>
      </c>
      <c r="F318" s="1" t="s">
        <v>9</v>
      </c>
      <c r="G318" s="1" t="s">
        <v>63</v>
      </c>
      <c r="H318" s="1" t="s">
        <v>228</v>
      </c>
      <c r="I318" s="3">
        <v>45754</v>
      </c>
      <c r="J318">
        <v>1.87</v>
      </c>
      <c r="L318">
        <v>-1.87</v>
      </c>
    </row>
    <row r="319" spans="1:12" x14ac:dyDescent="0.2">
      <c r="A319" s="1" t="s">
        <v>263</v>
      </c>
      <c r="B319" s="1" t="s">
        <v>146</v>
      </c>
      <c r="D319" s="1" t="s">
        <v>145</v>
      </c>
      <c r="E319" s="1" t="s">
        <v>264</v>
      </c>
      <c r="F319" s="1" t="s">
        <v>65</v>
      </c>
      <c r="G319" s="1" t="s">
        <v>63</v>
      </c>
      <c r="H319" s="1" t="s">
        <v>228</v>
      </c>
      <c r="I319" s="3">
        <v>45754</v>
      </c>
      <c r="J319">
        <v>1.0900000000000001</v>
      </c>
      <c r="L319">
        <v>-1.0900000000000001</v>
      </c>
    </row>
    <row r="320" spans="1:12" x14ac:dyDescent="0.2">
      <c r="A320" s="1" t="s">
        <v>231</v>
      </c>
      <c r="B320" s="1" t="s">
        <v>36</v>
      </c>
      <c r="D320" s="1" t="s">
        <v>35</v>
      </c>
      <c r="E320" s="1" t="s">
        <v>232</v>
      </c>
      <c r="F320" s="1" t="s">
        <v>9</v>
      </c>
      <c r="G320" s="1" t="s">
        <v>43</v>
      </c>
      <c r="H320" s="1" t="s">
        <v>228</v>
      </c>
      <c r="I320" s="3">
        <v>45755</v>
      </c>
      <c r="J320">
        <v>1.25</v>
      </c>
      <c r="L320">
        <v>-1.25</v>
      </c>
    </row>
    <row r="321" spans="1:12" x14ac:dyDescent="0.2">
      <c r="A321" s="1" t="s">
        <v>261</v>
      </c>
      <c r="B321" s="1" t="s">
        <v>52</v>
      </c>
      <c r="D321" s="1" t="s">
        <v>51</v>
      </c>
      <c r="E321" s="1" t="s">
        <v>262</v>
      </c>
      <c r="F321" s="1" t="s">
        <v>9</v>
      </c>
      <c r="G321" s="1" t="s">
        <v>53</v>
      </c>
      <c r="H321" s="1" t="s">
        <v>228</v>
      </c>
      <c r="I321" s="3">
        <v>45755</v>
      </c>
      <c r="J321">
        <v>1.5</v>
      </c>
      <c r="L321">
        <v>-1.5</v>
      </c>
    </row>
    <row r="322" spans="1:12" x14ac:dyDescent="0.2">
      <c r="A322" s="1" t="s">
        <v>235</v>
      </c>
      <c r="B322" s="1" t="s">
        <v>151</v>
      </c>
      <c r="D322" s="1" t="s">
        <v>150</v>
      </c>
      <c r="E322" s="1" t="s">
        <v>236</v>
      </c>
      <c r="F322" s="1" t="s">
        <v>65</v>
      </c>
      <c r="G322" s="1" t="s">
        <v>152</v>
      </c>
      <c r="H322" s="1" t="s">
        <v>228</v>
      </c>
      <c r="I322" s="3">
        <v>45755</v>
      </c>
      <c r="J322">
        <v>1.5</v>
      </c>
      <c r="L322">
        <v>-1.5</v>
      </c>
    </row>
    <row r="323" spans="1:12" x14ac:dyDescent="0.2">
      <c r="A323" s="1" t="s">
        <v>229</v>
      </c>
      <c r="B323" s="1" t="s">
        <v>21</v>
      </c>
      <c r="D323" s="1" t="s">
        <v>20</v>
      </c>
      <c r="E323" s="1" t="s">
        <v>230</v>
      </c>
      <c r="F323" s="1" t="s">
        <v>9</v>
      </c>
      <c r="G323" s="1" t="s">
        <v>24</v>
      </c>
      <c r="H323" s="1" t="s">
        <v>228</v>
      </c>
      <c r="I323" s="3">
        <v>45756</v>
      </c>
      <c r="J323">
        <v>1.75</v>
      </c>
      <c r="L323">
        <v>-1.75</v>
      </c>
    </row>
    <row r="324" spans="1:12" x14ac:dyDescent="0.2">
      <c r="A324" s="1" t="s">
        <v>226</v>
      </c>
      <c r="B324" s="1" t="s">
        <v>67</v>
      </c>
      <c r="D324" s="1" t="s">
        <v>66</v>
      </c>
      <c r="E324" s="1" t="s">
        <v>227</v>
      </c>
      <c r="F324" s="1" t="s">
        <v>65</v>
      </c>
      <c r="G324" s="1" t="s">
        <v>68</v>
      </c>
      <c r="H324" s="1" t="s">
        <v>228</v>
      </c>
      <c r="I324" s="3">
        <v>45758</v>
      </c>
      <c r="J324">
        <v>4</v>
      </c>
      <c r="L324">
        <v>-4</v>
      </c>
    </row>
    <row r="325" spans="1:12" x14ac:dyDescent="0.2">
      <c r="A325" s="1" t="s">
        <v>257</v>
      </c>
      <c r="B325" s="1" t="s">
        <v>91</v>
      </c>
      <c r="D325" s="1" t="s">
        <v>90</v>
      </c>
      <c r="E325" s="1" t="s">
        <v>258</v>
      </c>
      <c r="F325" s="1" t="s">
        <v>65</v>
      </c>
      <c r="G325" s="1" t="s">
        <v>92</v>
      </c>
      <c r="H325" s="1" t="s">
        <v>228</v>
      </c>
      <c r="I325" s="3">
        <v>45758</v>
      </c>
      <c r="J325">
        <v>0.5</v>
      </c>
      <c r="L325">
        <v>-0.5</v>
      </c>
    </row>
    <row r="326" spans="1:12" x14ac:dyDescent="0.2">
      <c r="A326" s="1" t="s">
        <v>275</v>
      </c>
      <c r="B326" s="1" t="s">
        <v>99</v>
      </c>
      <c r="D326" s="1" t="s">
        <v>98</v>
      </c>
      <c r="E326" s="1" t="s">
        <v>266</v>
      </c>
      <c r="F326" s="1" t="s">
        <v>65</v>
      </c>
      <c r="G326" s="1" t="s">
        <v>103</v>
      </c>
      <c r="H326" s="1" t="s">
        <v>228</v>
      </c>
      <c r="I326" s="3">
        <v>45758</v>
      </c>
      <c r="J326">
        <v>0.5</v>
      </c>
      <c r="L326">
        <v>-0.5</v>
      </c>
    </row>
    <row r="327" spans="1:12" x14ac:dyDescent="0.2">
      <c r="A327" s="1" t="s">
        <v>246</v>
      </c>
      <c r="B327" s="1" t="s">
        <v>105</v>
      </c>
      <c r="D327" s="1" t="s">
        <v>104</v>
      </c>
      <c r="E327" s="1" t="s">
        <v>247</v>
      </c>
      <c r="F327" s="1" t="s">
        <v>65</v>
      </c>
      <c r="G327" s="1" t="s">
        <v>106</v>
      </c>
      <c r="H327" s="1" t="s">
        <v>228</v>
      </c>
      <c r="I327" s="3">
        <v>45758</v>
      </c>
      <c r="J327">
        <v>2</v>
      </c>
      <c r="L327">
        <v>-2</v>
      </c>
    </row>
    <row r="328" spans="1:12" x14ac:dyDescent="0.2">
      <c r="A328" s="1" t="s">
        <v>259</v>
      </c>
      <c r="B328" s="1" t="s">
        <v>121</v>
      </c>
      <c r="D328" s="1" t="s">
        <v>120</v>
      </c>
      <c r="E328" s="1" t="s">
        <v>260</v>
      </c>
      <c r="F328" s="1" t="s">
        <v>65</v>
      </c>
      <c r="G328" s="1" t="s">
        <v>123</v>
      </c>
      <c r="H328" s="1" t="s">
        <v>228</v>
      </c>
      <c r="I328" s="3">
        <v>45758</v>
      </c>
      <c r="J328">
        <v>1</v>
      </c>
      <c r="L328">
        <v>-1</v>
      </c>
    </row>
    <row r="329" spans="1:12" x14ac:dyDescent="0.2">
      <c r="A329" s="1" t="s">
        <v>235</v>
      </c>
      <c r="B329" s="1" t="s">
        <v>151</v>
      </c>
      <c r="D329" s="1" t="s">
        <v>150</v>
      </c>
      <c r="E329" s="1" t="s">
        <v>236</v>
      </c>
      <c r="F329" s="1" t="s">
        <v>65</v>
      </c>
      <c r="G329" s="1" t="s">
        <v>152</v>
      </c>
      <c r="H329" s="1" t="s">
        <v>228</v>
      </c>
      <c r="I329" s="3">
        <v>45758</v>
      </c>
      <c r="J329">
        <v>1.5</v>
      </c>
      <c r="L329">
        <v>-1.5</v>
      </c>
    </row>
    <row r="330" spans="1:12" x14ac:dyDescent="0.2">
      <c r="A330" s="1" t="s">
        <v>235</v>
      </c>
      <c r="B330" s="1" t="s">
        <v>151</v>
      </c>
      <c r="D330" s="1" t="s">
        <v>150</v>
      </c>
      <c r="E330" s="1" t="s">
        <v>236</v>
      </c>
      <c r="F330" s="1" t="s">
        <v>65</v>
      </c>
      <c r="G330" s="1" t="s">
        <v>152</v>
      </c>
      <c r="H330" s="1" t="s">
        <v>228</v>
      </c>
      <c r="I330" s="3">
        <v>45758</v>
      </c>
      <c r="J330">
        <v>2</v>
      </c>
      <c r="L330">
        <v>-2</v>
      </c>
    </row>
    <row r="331" spans="1:12" x14ac:dyDescent="0.2">
      <c r="A331" s="1" t="s">
        <v>223</v>
      </c>
      <c r="B331" s="1" t="s">
        <v>45</v>
      </c>
      <c r="D331" s="1" t="s">
        <v>44</v>
      </c>
      <c r="E331" s="1" t="s">
        <v>224</v>
      </c>
      <c r="F331" s="1" t="s">
        <v>9</v>
      </c>
      <c r="G331" s="1" t="s">
        <v>46</v>
      </c>
      <c r="H331" s="1" t="s">
        <v>228</v>
      </c>
      <c r="I331" s="3">
        <v>45761</v>
      </c>
      <c r="J331">
        <v>2</v>
      </c>
      <c r="L331">
        <v>-2</v>
      </c>
    </row>
    <row r="332" spans="1:12" x14ac:dyDescent="0.2">
      <c r="A332" s="1" t="s">
        <v>435</v>
      </c>
      <c r="B332" s="1" t="s">
        <v>436</v>
      </c>
      <c r="D332" s="1" t="s">
        <v>437</v>
      </c>
      <c r="E332" s="1" t="s">
        <v>438</v>
      </c>
      <c r="F332" s="1" t="s">
        <v>65</v>
      </c>
      <c r="G332" s="1" t="s">
        <v>439</v>
      </c>
      <c r="H332" s="1" t="s">
        <v>228</v>
      </c>
      <c r="I332" s="3">
        <v>45761</v>
      </c>
      <c r="J332">
        <v>0.26</v>
      </c>
      <c r="L332">
        <v>-0.26</v>
      </c>
    </row>
    <row r="333" spans="1:12" x14ac:dyDescent="0.2">
      <c r="A333" s="1" t="s">
        <v>435</v>
      </c>
      <c r="B333" s="1" t="s">
        <v>436</v>
      </c>
      <c r="D333" s="1" t="s">
        <v>437</v>
      </c>
      <c r="E333" s="1" t="s">
        <v>438</v>
      </c>
      <c r="F333" s="1" t="s">
        <v>65</v>
      </c>
      <c r="G333" s="1" t="s">
        <v>144</v>
      </c>
      <c r="H333" s="1" t="s">
        <v>228</v>
      </c>
      <c r="I333" s="3">
        <v>45761</v>
      </c>
      <c r="J333">
        <v>0.26</v>
      </c>
      <c r="L333">
        <v>-0.26</v>
      </c>
    </row>
    <row r="334" spans="1:12" x14ac:dyDescent="0.2">
      <c r="A334" s="1" t="s">
        <v>269</v>
      </c>
      <c r="B334" s="1" t="s">
        <v>73</v>
      </c>
      <c r="D334" s="1" t="s">
        <v>72</v>
      </c>
      <c r="E334" s="1" t="s">
        <v>270</v>
      </c>
      <c r="F334" s="1" t="s">
        <v>65</v>
      </c>
      <c r="G334" s="1" t="s">
        <v>74</v>
      </c>
      <c r="H334" s="1" t="s">
        <v>228</v>
      </c>
      <c r="I334" s="3">
        <v>45762</v>
      </c>
      <c r="J334">
        <v>2</v>
      </c>
      <c r="L334">
        <v>-2</v>
      </c>
    </row>
    <row r="335" spans="1:12" x14ac:dyDescent="0.2">
      <c r="A335" s="1" t="s">
        <v>231</v>
      </c>
      <c r="B335" s="1" t="s">
        <v>36</v>
      </c>
      <c r="D335" s="1" t="s">
        <v>35</v>
      </c>
      <c r="E335" s="1" t="s">
        <v>232</v>
      </c>
      <c r="F335" s="1" t="s">
        <v>9</v>
      </c>
      <c r="G335" s="1" t="s">
        <v>43</v>
      </c>
      <c r="H335" s="1" t="s">
        <v>228</v>
      </c>
      <c r="I335" s="3">
        <v>45762</v>
      </c>
      <c r="J335">
        <v>1.25</v>
      </c>
      <c r="L335">
        <v>-1.25</v>
      </c>
    </row>
    <row r="336" spans="1:12" x14ac:dyDescent="0.2">
      <c r="A336" s="1" t="s">
        <v>403</v>
      </c>
      <c r="B336" s="1" t="s">
        <v>52</v>
      </c>
      <c r="D336" s="1" t="s">
        <v>51</v>
      </c>
      <c r="E336" s="1" t="s">
        <v>262</v>
      </c>
      <c r="F336" s="1" t="s">
        <v>9</v>
      </c>
      <c r="G336" s="1" t="s">
        <v>404</v>
      </c>
      <c r="H336" s="1" t="s">
        <v>228</v>
      </c>
      <c r="I336" s="3">
        <v>45762</v>
      </c>
      <c r="J336">
        <v>8</v>
      </c>
      <c r="L336">
        <v>-8</v>
      </c>
    </row>
    <row r="337" spans="1:12" x14ac:dyDescent="0.2">
      <c r="A337" s="1" t="s">
        <v>261</v>
      </c>
      <c r="B337" s="1" t="s">
        <v>52</v>
      </c>
      <c r="D337" s="1" t="s">
        <v>51</v>
      </c>
      <c r="E337" s="1" t="s">
        <v>262</v>
      </c>
      <c r="F337" s="1" t="s">
        <v>9</v>
      </c>
      <c r="G337" s="1" t="s">
        <v>53</v>
      </c>
      <c r="H337" s="1" t="s">
        <v>228</v>
      </c>
      <c r="I337" s="3">
        <v>45762</v>
      </c>
      <c r="J337">
        <v>1.5</v>
      </c>
      <c r="L337">
        <v>-1.5</v>
      </c>
    </row>
    <row r="338" spans="1:12" x14ac:dyDescent="0.2">
      <c r="A338" s="1" t="s">
        <v>235</v>
      </c>
      <c r="B338" s="1" t="s">
        <v>151</v>
      </c>
      <c r="D338" s="1" t="s">
        <v>150</v>
      </c>
      <c r="E338" s="1" t="s">
        <v>236</v>
      </c>
      <c r="F338" s="1" t="s">
        <v>65</v>
      </c>
      <c r="G338" s="1" t="s">
        <v>152</v>
      </c>
      <c r="H338" s="1" t="s">
        <v>228</v>
      </c>
      <c r="I338" s="3">
        <v>45762</v>
      </c>
      <c r="J338">
        <v>1.5</v>
      </c>
      <c r="L338">
        <v>-1.5</v>
      </c>
    </row>
    <row r="339" spans="1:12" x14ac:dyDescent="0.2">
      <c r="A339" s="1" t="s">
        <v>229</v>
      </c>
      <c r="B339" s="1" t="s">
        <v>21</v>
      </c>
      <c r="D339" s="1" t="s">
        <v>20</v>
      </c>
      <c r="E339" s="1" t="s">
        <v>230</v>
      </c>
      <c r="F339" s="1" t="s">
        <v>9</v>
      </c>
      <c r="G339" s="1" t="s">
        <v>24</v>
      </c>
      <c r="H339" s="1" t="s">
        <v>228</v>
      </c>
      <c r="I339" s="3">
        <v>45763</v>
      </c>
      <c r="J339">
        <v>1.75</v>
      </c>
      <c r="L339">
        <v>-1.75</v>
      </c>
    </row>
    <row r="340" spans="1:12" x14ac:dyDescent="0.2">
      <c r="A340" s="1" t="s">
        <v>226</v>
      </c>
      <c r="B340" s="1" t="s">
        <v>67</v>
      </c>
      <c r="D340" s="1" t="s">
        <v>66</v>
      </c>
      <c r="E340" s="1" t="s">
        <v>227</v>
      </c>
      <c r="F340" s="1" t="s">
        <v>65</v>
      </c>
      <c r="G340" s="1" t="s">
        <v>68</v>
      </c>
      <c r="H340" s="1" t="s">
        <v>228</v>
      </c>
      <c r="I340" s="3">
        <v>45765</v>
      </c>
      <c r="J340">
        <v>4</v>
      </c>
      <c r="L340">
        <v>-4</v>
      </c>
    </row>
    <row r="341" spans="1:12" x14ac:dyDescent="0.2">
      <c r="A341" s="1" t="s">
        <v>271</v>
      </c>
      <c r="B341" s="1" t="s">
        <v>76</v>
      </c>
      <c r="D341" s="1" t="s">
        <v>75</v>
      </c>
      <c r="E341" s="1" t="s">
        <v>272</v>
      </c>
      <c r="F341" s="1" t="s">
        <v>65</v>
      </c>
      <c r="G341" s="1" t="s">
        <v>77</v>
      </c>
      <c r="H341" s="1" t="s">
        <v>228</v>
      </c>
      <c r="I341" s="3">
        <v>45765</v>
      </c>
      <c r="J341">
        <v>1.58</v>
      </c>
      <c r="L341">
        <v>-1.58</v>
      </c>
    </row>
    <row r="342" spans="1:12" x14ac:dyDescent="0.2">
      <c r="A342" s="1" t="s">
        <v>257</v>
      </c>
      <c r="B342" s="1" t="s">
        <v>91</v>
      </c>
      <c r="D342" s="1" t="s">
        <v>90</v>
      </c>
      <c r="E342" s="1" t="s">
        <v>258</v>
      </c>
      <c r="F342" s="1" t="s">
        <v>65</v>
      </c>
      <c r="G342" s="1" t="s">
        <v>92</v>
      </c>
      <c r="H342" s="1" t="s">
        <v>228</v>
      </c>
      <c r="I342" s="3">
        <v>45765</v>
      </c>
      <c r="J342">
        <v>0.5</v>
      </c>
      <c r="L342">
        <v>-0.5</v>
      </c>
    </row>
    <row r="343" spans="1:12" x14ac:dyDescent="0.2">
      <c r="A343" s="1" t="s">
        <v>275</v>
      </c>
      <c r="B343" s="1" t="s">
        <v>99</v>
      </c>
      <c r="D343" s="1" t="s">
        <v>98</v>
      </c>
      <c r="E343" s="1" t="s">
        <v>266</v>
      </c>
      <c r="F343" s="1" t="s">
        <v>65</v>
      </c>
      <c r="G343" s="1" t="s">
        <v>103</v>
      </c>
      <c r="H343" s="1" t="s">
        <v>228</v>
      </c>
      <c r="I343" s="3">
        <v>45765</v>
      </c>
      <c r="J343">
        <v>0.5</v>
      </c>
      <c r="L343">
        <v>-0.5</v>
      </c>
    </row>
    <row r="344" spans="1:12" x14ac:dyDescent="0.2">
      <c r="A344" s="1" t="s">
        <v>246</v>
      </c>
      <c r="B344" s="1" t="s">
        <v>105</v>
      </c>
      <c r="D344" s="1" t="s">
        <v>104</v>
      </c>
      <c r="E344" s="1" t="s">
        <v>247</v>
      </c>
      <c r="F344" s="1" t="s">
        <v>65</v>
      </c>
      <c r="G344" s="1" t="s">
        <v>106</v>
      </c>
      <c r="H344" s="1" t="s">
        <v>228</v>
      </c>
      <c r="I344" s="3">
        <v>45765</v>
      </c>
      <c r="J344">
        <v>2</v>
      </c>
      <c r="L344">
        <v>-2</v>
      </c>
    </row>
    <row r="345" spans="1:12" x14ac:dyDescent="0.2">
      <c r="A345" s="1" t="s">
        <v>235</v>
      </c>
      <c r="B345" s="1" t="s">
        <v>151</v>
      </c>
      <c r="D345" s="1" t="s">
        <v>150</v>
      </c>
      <c r="E345" s="1" t="s">
        <v>236</v>
      </c>
      <c r="F345" s="1" t="s">
        <v>65</v>
      </c>
      <c r="G345" s="1" t="s">
        <v>152</v>
      </c>
      <c r="H345" s="1" t="s">
        <v>228</v>
      </c>
      <c r="I345" s="3">
        <v>45765</v>
      </c>
      <c r="J345">
        <v>1.5</v>
      </c>
      <c r="L345">
        <v>-1.5</v>
      </c>
    </row>
    <row r="346" spans="1:12" x14ac:dyDescent="0.2">
      <c r="A346" s="1" t="s">
        <v>235</v>
      </c>
      <c r="B346" s="1" t="s">
        <v>151</v>
      </c>
      <c r="D346" s="1" t="s">
        <v>150</v>
      </c>
      <c r="E346" s="1" t="s">
        <v>236</v>
      </c>
      <c r="F346" s="1" t="s">
        <v>65</v>
      </c>
      <c r="G346" s="1" t="s">
        <v>152</v>
      </c>
      <c r="H346" s="1" t="s">
        <v>228</v>
      </c>
      <c r="I346" s="3">
        <v>45765</v>
      </c>
      <c r="J346">
        <v>2</v>
      </c>
      <c r="L346">
        <v>-2</v>
      </c>
    </row>
    <row r="347" spans="1:12" x14ac:dyDescent="0.2">
      <c r="A347" s="1" t="s">
        <v>282</v>
      </c>
      <c r="B347" s="1" t="s">
        <v>11</v>
      </c>
      <c r="D347" s="1" t="s">
        <v>10</v>
      </c>
      <c r="E347" s="1" t="s">
        <v>283</v>
      </c>
      <c r="F347" s="1" t="s">
        <v>9</v>
      </c>
      <c r="G347" s="1" t="s">
        <v>12</v>
      </c>
      <c r="H347" s="1" t="s">
        <v>228</v>
      </c>
      <c r="I347" s="3">
        <v>45768</v>
      </c>
      <c r="J347">
        <v>3.08</v>
      </c>
      <c r="L347">
        <v>-3.08</v>
      </c>
    </row>
    <row r="348" spans="1:12" x14ac:dyDescent="0.2">
      <c r="A348" s="1" t="s">
        <v>223</v>
      </c>
      <c r="B348" s="1" t="s">
        <v>45</v>
      </c>
      <c r="D348" s="1" t="s">
        <v>44</v>
      </c>
      <c r="E348" s="1" t="s">
        <v>224</v>
      </c>
      <c r="F348" s="1" t="s">
        <v>9</v>
      </c>
      <c r="G348" s="1" t="s">
        <v>46</v>
      </c>
      <c r="H348" s="1" t="s">
        <v>228</v>
      </c>
      <c r="I348" s="3">
        <v>45768</v>
      </c>
      <c r="J348">
        <v>2</v>
      </c>
      <c r="L348">
        <v>-2</v>
      </c>
    </row>
    <row r="349" spans="1:12" x14ac:dyDescent="0.2">
      <c r="A349" s="1" t="s">
        <v>255</v>
      </c>
      <c r="B349" s="1" t="s">
        <v>125</v>
      </c>
      <c r="D349" s="1" t="s">
        <v>124</v>
      </c>
      <c r="E349" s="1" t="s">
        <v>256</v>
      </c>
      <c r="F349" s="1" t="s">
        <v>65</v>
      </c>
      <c r="G349" s="1" t="s">
        <v>68</v>
      </c>
      <c r="H349" s="1" t="s">
        <v>228</v>
      </c>
      <c r="I349" s="3">
        <v>45768</v>
      </c>
      <c r="J349">
        <v>2</v>
      </c>
      <c r="L349">
        <v>-2</v>
      </c>
    </row>
    <row r="350" spans="1:12" x14ac:dyDescent="0.2">
      <c r="A350" s="1" t="s">
        <v>267</v>
      </c>
      <c r="B350" s="1" t="s">
        <v>133</v>
      </c>
      <c r="D350" s="1" t="s">
        <v>132</v>
      </c>
      <c r="E350" s="1" t="s">
        <v>268</v>
      </c>
      <c r="F350" s="1" t="s">
        <v>65</v>
      </c>
      <c r="G350" s="1" t="s">
        <v>134</v>
      </c>
      <c r="H350" s="1" t="s">
        <v>228</v>
      </c>
      <c r="I350" s="3">
        <v>45768</v>
      </c>
      <c r="J350">
        <v>1.1000000000000001</v>
      </c>
      <c r="L350">
        <v>-1.1000000000000001</v>
      </c>
    </row>
    <row r="351" spans="1:12" x14ac:dyDescent="0.2">
      <c r="A351" s="1" t="s">
        <v>379</v>
      </c>
      <c r="B351" s="1" t="s">
        <v>157</v>
      </c>
      <c r="D351" s="1" t="s">
        <v>156</v>
      </c>
      <c r="E351" s="1" t="s">
        <v>380</v>
      </c>
      <c r="F351" s="1" t="s">
        <v>65</v>
      </c>
      <c r="G351" s="1" t="s">
        <v>158</v>
      </c>
      <c r="H351" s="1" t="s">
        <v>228</v>
      </c>
      <c r="I351" s="3">
        <v>45768</v>
      </c>
      <c r="J351">
        <v>1</v>
      </c>
      <c r="L351">
        <v>-1</v>
      </c>
    </row>
    <row r="352" spans="1:12" x14ac:dyDescent="0.2">
      <c r="A352" s="1" t="s">
        <v>231</v>
      </c>
      <c r="B352" s="1" t="s">
        <v>36</v>
      </c>
      <c r="D352" s="1" t="s">
        <v>35</v>
      </c>
      <c r="E352" s="1" t="s">
        <v>232</v>
      </c>
      <c r="F352" s="1" t="s">
        <v>9</v>
      </c>
      <c r="G352" s="1" t="s">
        <v>43</v>
      </c>
      <c r="H352" s="1" t="s">
        <v>228</v>
      </c>
      <c r="I352" s="3">
        <v>45769</v>
      </c>
      <c r="J352">
        <v>1.25</v>
      </c>
      <c r="L352">
        <v>-1.25</v>
      </c>
    </row>
    <row r="353" spans="1:12" x14ac:dyDescent="0.2">
      <c r="A353" s="1" t="s">
        <v>261</v>
      </c>
      <c r="B353" s="1" t="s">
        <v>52</v>
      </c>
      <c r="D353" s="1" t="s">
        <v>51</v>
      </c>
      <c r="E353" s="1" t="s">
        <v>262</v>
      </c>
      <c r="F353" s="1" t="s">
        <v>9</v>
      </c>
      <c r="G353" s="1" t="s">
        <v>53</v>
      </c>
      <c r="H353" s="1" t="s">
        <v>228</v>
      </c>
      <c r="I353" s="3">
        <v>45769</v>
      </c>
      <c r="J353">
        <v>1.5</v>
      </c>
      <c r="L353">
        <v>-1.5</v>
      </c>
    </row>
    <row r="354" spans="1:12" x14ac:dyDescent="0.2">
      <c r="A354" s="1" t="s">
        <v>235</v>
      </c>
      <c r="B354" s="1" t="s">
        <v>151</v>
      </c>
      <c r="D354" s="1" t="s">
        <v>150</v>
      </c>
      <c r="E354" s="1" t="s">
        <v>236</v>
      </c>
      <c r="F354" s="1" t="s">
        <v>65</v>
      </c>
      <c r="G354" s="1" t="s">
        <v>152</v>
      </c>
      <c r="H354" s="1" t="s">
        <v>228</v>
      </c>
      <c r="I354" s="3">
        <v>45769</v>
      </c>
      <c r="J354">
        <v>1.5</v>
      </c>
      <c r="L354">
        <v>-1.5</v>
      </c>
    </row>
    <row r="355" spans="1:12" x14ac:dyDescent="0.2">
      <c r="A355" s="1" t="s">
        <v>229</v>
      </c>
      <c r="B355" s="1" t="s">
        <v>21</v>
      </c>
      <c r="D355" s="1" t="s">
        <v>20</v>
      </c>
      <c r="E355" s="1" t="s">
        <v>230</v>
      </c>
      <c r="F355" s="1" t="s">
        <v>9</v>
      </c>
      <c r="G355" s="1" t="s">
        <v>24</v>
      </c>
      <c r="H355" s="1" t="s">
        <v>228</v>
      </c>
      <c r="I355" s="3">
        <v>45770</v>
      </c>
      <c r="J355">
        <v>1.75</v>
      </c>
      <c r="L355">
        <v>-1.75</v>
      </c>
    </row>
    <row r="356" spans="1:12" x14ac:dyDescent="0.2">
      <c r="A356" s="1" t="s">
        <v>440</v>
      </c>
      <c r="B356" s="1" t="s">
        <v>110</v>
      </c>
      <c r="D356" s="1" t="s">
        <v>109</v>
      </c>
      <c r="E356" s="1" t="s">
        <v>293</v>
      </c>
      <c r="F356" s="1" t="s">
        <v>65</v>
      </c>
      <c r="G356" s="1" t="s">
        <v>441</v>
      </c>
      <c r="H356" s="1" t="s">
        <v>228</v>
      </c>
      <c r="I356" s="3">
        <v>45771</v>
      </c>
      <c r="J356">
        <v>4</v>
      </c>
      <c r="L356">
        <v>-4</v>
      </c>
    </row>
    <row r="357" spans="1:12" x14ac:dyDescent="0.2">
      <c r="A357" s="1" t="s">
        <v>226</v>
      </c>
      <c r="B357" s="1" t="s">
        <v>67</v>
      </c>
      <c r="D357" s="1" t="s">
        <v>66</v>
      </c>
      <c r="E357" s="1" t="s">
        <v>227</v>
      </c>
      <c r="F357" s="1" t="s">
        <v>65</v>
      </c>
      <c r="G357" s="1" t="s">
        <v>68</v>
      </c>
      <c r="H357" s="1" t="s">
        <v>228</v>
      </c>
      <c r="I357" s="3">
        <v>45772</v>
      </c>
      <c r="J357">
        <v>4</v>
      </c>
      <c r="L357">
        <v>-4</v>
      </c>
    </row>
    <row r="358" spans="1:12" x14ac:dyDescent="0.2">
      <c r="A358" s="1" t="s">
        <v>257</v>
      </c>
      <c r="B358" s="1" t="s">
        <v>91</v>
      </c>
      <c r="D358" s="1" t="s">
        <v>90</v>
      </c>
      <c r="E358" s="1" t="s">
        <v>258</v>
      </c>
      <c r="F358" s="1" t="s">
        <v>65</v>
      </c>
      <c r="G358" s="1" t="s">
        <v>92</v>
      </c>
      <c r="H358" s="1" t="s">
        <v>228</v>
      </c>
      <c r="I358" s="3">
        <v>45772</v>
      </c>
      <c r="J358">
        <v>0.5</v>
      </c>
      <c r="L358">
        <v>-0.5</v>
      </c>
    </row>
    <row r="359" spans="1:12" x14ac:dyDescent="0.2">
      <c r="A359" s="1" t="s">
        <v>275</v>
      </c>
      <c r="B359" s="1" t="s">
        <v>99</v>
      </c>
      <c r="D359" s="1" t="s">
        <v>98</v>
      </c>
      <c r="E359" s="1" t="s">
        <v>266</v>
      </c>
      <c r="F359" s="1" t="s">
        <v>65</v>
      </c>
      <c r="G359" s="1" t="s">
        <v>103</v>
      </c>
      <c r="H359" s="1" t="s">
        <v>228</v>
      </c>
      <c r="I359" s="3">
        <v>45772</v>
      </c>
      <c r="J359">
        <v>0.5</v>
      </c>
      <c r="L359">
        <v>-0.5</v>
      </c>
    </row>
    <row r="360" spans="1:12" x14ac:dyDescent="0.2">
      <c r="A360" s="1" t="s">
        <v>246</v>
      </c>
      <c r="B360" s="1" t="s">
        <v>105</v>
      </c>
      <c r="D360" s="1" t="s">
        <v>104</v>
      </c>
      <c r="E360" s="1" t="s">
        <v>247</v>
      </c>
      <c r="F360" s="1" t="s">
        <v>65</v>
      </c>
      <c r="G360" s="1" t="s">
        <v>106</v>
      </c>
      <c r="H360" s="1" t="s">
        <v>228</v>
      </c>
      <c r="I360" s="3">
        <v>45772</v>
      </c>
      <c r="J360">
        <v>2</v>
      </c>
      <c r="L360">
        <v>-2</v>
      </c>
    </row>
    <row r="361" spans="1:12" x14ac:dyDescent="0.2">
      <c r="A361" s="1" t="s">
        <v>235</v>
      </c>
      <c r="B361" s="1" t="s">
        <v>151</v>
      </c>
      <c r="D361" s="1" t="s">
        <v>150</v>
      </c>
      <c r="E361" s="1" t="s">
        <v>236</v>
      </c>
      <c r="F361" s="1" t="s">
        <v>65</v>
      </c>
      <c r="G361" s="1" t="s">
        <v>152</v>
      </c>
      <c r="H361" s="1" t="s">
        <v>228</v>
      </c>
      <c r="I361" s="3">
        <v>45772</v>
      </c>
      <c r="J361">
        <v>1.5</v>
      </c>
      <c r="L361">
        <v>-1.5</v>
      </c>
    </row>
    <row r="362" spans="1:12" x14ac:dyDescent="0.2">
      <c r="A362" s="1" t="s">
        <v>235</v>
      </c>
      <c r="B362" s="1" t="s">
        <v>151</v>
      </c>
      <c r="D362" s="1" t="s">
        <v>150</v>
      </c>
      <c r="E362" s="1" t="s">
        <v>236</v>
      </c>
      <c r="F362" s="1" t="s">
        <v>65</v>
      </c>
      <c r="G362" s="1" t="s">
        <v>152</v>
      </c>
      <c r="H362" s="1" t="s">
        <v>228</v>
      </c>
      <c r="I362" s="3">
        <v>45772</v>
      </c>
      <c r="J362">
        <v>2</v>
      </c>
      <c r="L362">
        <v>-2</v>
      </c>
    </row>
    <row r="363" spans="1:12" x14ac:dyDescent="0.2">
      <c r="A363" s="1" t="s">
        <v>223</v>
      </c>
      <c r="B363" s="1" t="s">
        <v>45</v>
      </c>
      <c r="D363" s="1" t="s">
        <v>44</v>
      </c>
      <c r="E363" s="1" t="s">
        <v>224</v>
      </c>
      <c r="F363" s="1" t="s">
        <v>9</v>
      </c>
      <c r="G363" s="1" t="s">
        <v>46</v>
      </c>
      <c r="H363" s="1" t="s">
        <v>228</v>
      </c>
      <c r="I363" s="3">
        <v>45775</v>
      </c>
      <c r="J363">
        <v>2</v>
      </c>
      <c r="L363">
        <v>-2</v>
      </c>
    </row>
    <row r="364" spans="1:12" x14ac:dyDescent="0.2">
      <c r="A364" s="1" t="s">
        <v>231</v>
      </c>
      <c r="B364" s="1" t="s">
        <v>36</v>
      </c>
      <c r="D364" s="1" t="s">
        <v>35</v>
      </c>
      <c r="E364" s="1" t="s">
        <v>232</v>
      </c>
      <c r="F364" s="1" t="s">
        <v>9</v>
      </c>
      <c r="G364" s="1" t="s">
        <v>43</v>
      </c>
      <c r="H364" s="1" t="s">
        <v>228</v>
      </c>
      <c r="I364" s="3">
        <v>45776</v>
      </c>
      <c r="J364">
        <v>1.25</v>
      </c>
      <c r="L364">
        <v>-1.25</v>
      </c>
    </row>
    <row r="365" spans="1:12" x14ac:dyDescent="0.2">
      <c r="A365" s="1" t="s">
        <v>261</v>
      </c>
      <c r="B365" s="1" t="s">
        <v>52</v>
      </c>
      <c r="D365" s="1" t="s">
        <v>51</v>
      </c>
      <c r="E365" s="1" t="s">
        <v>262</v>
      </c>
      <c r="F365" s="1" t="s">
        <v>9</v>
      </c>
      <c r="G365" s="1" t="s">
        <v>53</v>
      </c>
      <c r="H365" s="1" t="s">
        <v>228</v>
      </c>
      <c r="I365" s="3">
        <v>45776</v>
      </c>
      <c r="J365">
        <v>1.5</v>
      </c>
      <c r="L365">
        <v>-1.5</v>
      </c>
    </row>
    <row r="366" spans="1:12" x14ac:dyDescent="0.2">
      <c r="A366" s="1" t="s">
        <v>235</v>
      </c>
      <c r="B366" s="1" t="s">
        <v>151</v>
      </c>
      <c r="D366" s="1" t="s">
        <v>150</v>
      </c>
      <c r="E366" s="1" t="s">
        <v>236</v>
      </c>
      <c r="F366" s="1" t="s">
        <v>65</v>
      </c>
      <c r="G366" s="1" t="s">
        <v>152</v>
      </c>
      <c r="H366" s="1" t="s">
        <v>228</v>
      </c>
      <c r="I366" s="3">
        <v>45776</v>
      </c>
      <c r="J366">
        <v>1.5</v>
      </c>
      <c r="L366">
        <v>-1.5</v>
      </c>
    </row>
    <row r="367" spans="1:12" x14ac:dyDescent="0.2">
      <c r="A367" s="1" t="s">
        <v>229</v>
      </c>
      <c r="B367" s="1" t="s">
        <v>21</v>
      </c>
      <c r="D367" s="1" t="s">
        <v>20</v>
      </c>
      <c r="E367" s="1" t="s">
        <v>230</v>
      </c>
      <c r="F367" s="1" t="s">
        <v>9</v>
      </c>
      <c r="G367" s="1" t="s">
        <v>24</v>
      </c>
      <c r="H367" s="1" t="s">
        <v>228</v>
      </c>
      <c r="I367" s="3">
        <v>45777</v>
      </c>
      <c r="J367">
        <v>1.75</v>
      </c>
      <c r="L367">
        <v>-1.75</v>
      </c>
    </row>
    <row r="368" spans="1:12" x14ac:dyDescent="0.2">
      <c r="A368" s="1" t="s">
        <v>172</v>
      </c>
      <c r="B368" s="1" t="s">
        <v>171</v>
      </c>
      <c r="D368" s="1" t="s">
        <v>397</v>
      </c>
      <c r="E368" s="1" t="s">
        <v>398</v>
      </c>
      <c r="F368" s="1" t="s">
        <v>65</v>
      </c>
      <c r="G368" s="1" t="s">
        <v>442</v>
      </c>
      <c r="H368" s="1" t="s">
        <v>228</v>
      </c>
      <c r="I368" s="3">
        <v>45777</v>
      </c>
      <c r="J368">
        <v>22</v>
      </c>
      <c r="K368">
        <v>0</v>
      </c>
      <c r="L368">
        <v>-22</v>
      </c>
    </row>
    <row r="369" spans="1:12" x14ac:dyDescent="0.2">
      <c r="A369" s="1" t="s">
        <v>226</v>
      </c>
      <c r="B369" s="1" t="s">
        <v>67</v>
      </c>
      <c r="D369" s="1" t="s">
        <v>66</v>
      </c>
      <c r="E369" s="1" t="s">
        <v>227</v>
      </c>
      <c r="F369" s="1" t="s">
        <v>65</v>
      </c>
      <c r="G369" s="1" t="s">
        <v>68</v>
      </c>
      <c r="H369" s="1" t="s">
        <v>228</v>
      </c>
      <c r="I369" s="3">
        <v>45779</v>
      </c>
      <c r="J369">
        <v>4</v>
      </c>
      <c r="L369">
        <v>-4</v>
      </c>
    </row>
    <row r="370" spans="1:12" x14ac:dyDescent="0.2">
      <c r="A370" s="1" t="s">
        <v>257</v>
      </c>
      <c r="B370" s="1" t="s">
        <v>91</v>
      </c>
      <c r="D370" s="1" t="s">
        <v>90</v>
      </c>
      <c r="E370" s="1" t="s">
        <v>258</v>
      </c>
      <c r="F370" s="1" t="s">
        <v>65</v>
      </c>
      <c r="G370" s="1" t="s">
        <v>92</v>
      </c>
      <c r="H370" s="1" t="s">
        <v>228</v>
      </c>
      <c r="I370" s="3">
        <v>45779</v>
      </c>
      <c r="J370">
        <v>0.5</v>
      </c>
      <c r="L370">
        <v>-0.5</v>
      </c>
    </row>
    <row r="371" spans="1:12" x14ac:dyDescent="0.2">
      <c r="A371" s="1" t="s">
        <v>275</v>
      </c>
      <c r="B371" s="1" t="s">
        <v>99</v>
      </c>
      <c r="D371" s="1" t="s">
        <v>98</v>
      </c>
      <c r="E371" s="1" t="s">
        <v>266</v>
      </c>
      <c r="F371" s="1" t="s">
        <v>65</v>
      </c>
      <c r="G371" s="1" t="s">
        <v>103</v>
      </c>
      <c r="H371" s="1" t="s">
        <v>228</v>
      </c>
      <c r="I371" s="3">
        <v>45779</v>
      </c>
      <c r="J371">
        <v>0.5</v>
      </c>
      <c r="L371">
        <v>-0.5</v>
      </c>
    </row>
    <row r="372" spans="1:12" x14ac:dyDescent="0.2">
      <c r="A372" s="1" t="s">
        <v>246</v>
      </c>
      <c r="B372" s="1" t="s">
        <v>105</v>
      </c>
      <c r="D372" s="1" t="s">
        <v>104</v>
      </c>
      <c r="E372" s="1" t="s">
        <v>247</v>
      </c>
      <c r="F372" s="1" t="s">
        <v>65</v>
      </c>
      <c r="G372" s="1" t="s">
        <v>106</v>
      </c>
      <c r="H372" s="1" t="s">
        <v>228</v>
      </c>
      <c r="I372" s="3">
        <v>45779</v>
      </c>
      <c r="J372">
        <v>2</v>
      </c>
      <c r="L372">
        <v>-2</v>
      </c>
    </row>
    <row r="373" spans="1:12" x14ac:dyDescent="0.2">
      <c r="A373" s="1" t="s">
        <v>235</v>
      </c>
      <c r="B373" s="1" t="s">
        <v>151</v>
      </c>
      <c r="D373" s="1" t="s">
        <v>150</v>
      </c>
      <c r="E373" s="1" t="s">
        <v>236</v>
      </c>
      <c r="F373" s="1" t="s">
        <v>65</v>
      </c>
      <c r="G373" s="1" t="s">
        <v>152</v>
      </c>
      <c r="H373" s="1" t="s">
        <v>228</v>
      </c>
      <c r="I373" s="3">
        <v>45779</v>
      </c>
      <c r="J373">
        <v>1.5</v>
      </c>
      <c r="L373">
        <v>-1.5</v>
      </c>
    </row>
    <row r="374" spans="1:12" x14ac:dyDescent="0.2">
      <c r="A374" s="1" t="s">
        <v>235</v>
      </c>
      <c r="B374" s="1" t="s">
        <v>151</v>
      </c>
      <c r="D374" s="1" t="s">
        <v>150</v>
      </c>
      <c r="E374" s="1" t="s">
        <v>236</v>
      </c>
      <c r="F374" s="1" t="s">
        <v>65</v>
      </c>
      <c r="G374" s="1" t="s">
        <v>152</v>
      </c>
      <c r="H374" s="1" t="s">
        <v>228</v>
      </c>
      <c r="I374" s="3">
        <v>45779</v>
      </c>
      <c r="J374">
        <v>2</v>
      </c>
      <c r="L374">
        <v>-2</v>
      </c>
    </row>
    <row r="375" spans="1:12" x14ac:dyDescent="0.2">
      <c r="A375" s="1" t="s">
        <v>443</v>
      </c>
      <c r="B375" s="1" t="s">
        <v>444</v>
      </c>
      <c r="D375" s="1" t="s">
        <v>445</v>
      </c>
      <c r="E375" s="1" t="s">
        <v>446</v>
      </c>
      <c r="F375" s="1" t="s">
        <v>65</v>
      </c>
      <c r="G375" s="1" t="s">
        <v>447</v>
      </c>
      <c r="H375" s="1" t="s">
        <v>228</v>
      </c>
      <c r="I375" s="3">
        <v>45782</v>
      </c>
      <c r="J375">
        <v>6</v>
      </c>
      <c r="L375">
        <v>-6</v>
      </c>
    </row>
    <row r="376" spans="1:12" x14ac:dyDescent="0.2">
      <c r="A376" s="1" t="s">
        <v>223</v>
      </c>
      <c r="B376" s="1" t="s">
        <v>45</v>
      </c>
      <c r="D376" s="1" t="s">
        <v>44</v>
      </c>
      <c r="E376" s="1" t="s">
        <v>224</v>
      </c>
      <c r="F376" s="1" t="s">
        <v>9</v>
      </c>
      <c r="G376" s="1" t="s">
        <v>46</v>
      </c>
      <c r="H376" s="1" t="s">
        <v>228</v>
      </c>
      <c r="I376" s="3">
        <v>45782</v>
      </c>
      <c r="J376">
        <v>2</v>
      </c>
      <c r="L376">
        <v>-2</v>
      </c>
    </row>
    <row r="377" spans="1:12" x14ac:dyDescent="0.2">
      <c r="A377" s="1" t="s">
        <v>255</v>
      </c>
      <c r="B377" s="1" t="s">
        <v>125</v>
      </c>
      <c r="D377" s="1" t="s">
        <v>124</v>
      </c>
      <c r="E377" s="1" t="s">
        <v>256</v>
      </c>
      <c r="F377" s="1" t="s">
        <v>65</v>
      </c>
      <c r="G377" s="1" t="s">
        <v>68</v>
      </c>
      <c r="H377" s="1" t="s">
        <v>228</v>
      </c>
      <c r="I377" s="3">
        <v>45782</v>
      </c>
      <c r="J377">
        <v>2</v>
      </c>
      <c r="L377">
        <v>-2</v>
      </c>
    </row>
    <row r="378" spans="1:12" x14ac:dyDescent="0.2">
      <c r="A378" s="1" t="s">
        <v>165</v>
      </c>
      <c r="B378" s="1" t="s">
        <v>167</v>
      </c>
      <c r="D378" s="1" t="s">
        <v>448</v>
      </c>
      <c r="E378" s="1" t="s">
        <v>449</v>
      </c>
      <c r="F378" s="1" t="s">
        <v>65</v>
      </c>
      <c r="G378" s="1" t="s">
        <v>450</v>
      </c>
      <c r="H378" s="1" t="s">
        <v>228</v>
      </c>
      <c r="I378" s="3">
        <v>45782</v>
      </c>
      <c r="J378">
        <v>55</v>
      </c>
      <c r="K378">
        <v>0</v>
      </c>
      <c r="L378">
        <v>-55</v>
      </c>
    </row>
    <row r="379" spans="1:12" x14ac:dyDescent="0.2">
      <c r="A379" s="1" t="s">
        <v>168</v>
      </c>
      <c r="B379" s="1" t="s">
        <v>167</v>
      </c>
      <c r="D379" s="1" t="s">
        <v>448</v>
      </c>
      <c r="E379" s="1" t="s">
        <v>449</v>
      </c>
      <c r="F379" s="1" t="s">
        <v>65</v>
      </c>
      <c r="G379" s="1" t="s">
        <v>451</v>
      </c>
      <c r="H379" s="1" t="s">
        <v>228</v>
      </c>
      <c r="I379" s="3">
        <v>45782</v>
      </c>
      <c r="J379">
        <v>49</v>
      </c>
      <c r="K379">
        <v>0</v>
      </c>
      <c r="L379">
        <v>-49</v>
      </c>
    </row>
    <row r="380" spans="1:12" x14ac:dyDescent="0.2">
      <c r="A380" s="1" t="s">
        <v>169</v>
      </c>
      <c r="B380" s="1" t="s">
        <v>171</v>
      </c>
      <c r="D380" s="1" t="s">
        <v>397</v>
      </c>
      <c r="E380" s="1" t="s">
        <v>398</v>
      </c>
      <c r="F380" s="1" t="s">
        <v>65</v>
      </c>
      <c r="G380" s="1" t="s">
        <v>452</v>
      </c>
      <c r="H380" s="1" t="s">
        <v>228</v>
      </c>
      <c r="I380" s="3">
        <v>45782</v>
      </c>
      <c r="J380">
        <v>31</v>
      </c>
      <c r="K380">
        <v>0</v>
      </c>
      <c r="L380">
        <v>-31</v>
      </c>
    </row>
    <row r="381" spans="1:12" x14ac:dyDescent="0.2">
      <c r="A381" s="1" t="s">
        <v>284</v>
      </c>
      <c r="B381" s="1" t="s">
        <v>57</v>
      </c>
      <c r="D381" s="1" t="s">
        <v>56</v>
      </c>
      <c r="E381" s="1" t="s">
        <v>285</v>
      </c>
      <c r="F381" s="1" t="s">
        <v>9</v>
      </c>
      <c r="G381" s="1" t="s">
        <v>58</v>
      </c>
      <c r="H381" s="1" t="s">
        <v>228</v>
      </c>
      <c r="I381" s="3">
        <v>45782</v>
      </c>
      <c r="J381">
        <v>2.0499999999999998</v>
      </c>
      <c r="L381">
        <v>-2.0499999999999998</v>
      </c>
    </row>
    <row r="382" spans="1:12" x14ac:dyDescent="0.2">
      <c r="A382" s="1" t="s">
        <v>286</v>
      </c>
      <c r="B382" s="1" t="s">
        <v>60</v>
      </c>
      <c r="D382" s="1" t="s">
        <v>59</v>
      </c>
      <c r="E382" s="1" t="s">
        <v>287</v>
      </c>
      <c r="F382" s="1" t="s">
        <v>9</v>
      </c>
      <c r="G382" s="1" t="s">
        <v>58</v>
      </c>
      <c r="H382" s="1" t="s">
        <v>228</v>
      </c>
      <c r="I382" s="3">
        <v>45782</v>
      </c>
      <c r="J382">
        <v>0.96</v>
      </c>
      <c r="L382">
        <v>-0.96</v>
      </c>
    </row>
    <row r="383" spans="1:12" x14ac:dyDescent="0.2">
      <c r="A383" s="1" t="s">
        <v>276</v>
      </c>
      <c r="B383" s="1" t="s">
        <v>142</v>
      </c>
      <c r="D383" s="1" t="s">
        <v>141</v>
      </c>
      <c r="E383" s="1" t="s">
        <v>277</v>
      </c>
      <c r="F383" s="1" t="s">
        <v>65</v>
      </c>
      <c r="G383" s="1" t="s">
        <v>143</v>
      </c>
      <c r="H383" s="1" t="s">
        <v>228</v>
      </c>
      <c r="I383" s="3">
        <v>45782</v>
      </c>
      <c r="J383">
        <v>1.04</v>
      </c>
      <c r="L383">
        <v>-1.04</v>
      </c>
    </row>
    <row r="384" spans="1:12" x14ac:dyDescent="0.2">
      <c r="A384" s="1" t="s">
        <v>278</v>
      </c>
      <c r="B384" s="1" t="s">
        <v>148</v>
      </c>
      <c r="D384" s="1" t="s">
        <v>147</v>
      </c>
      <c r="E384" s="1" t="s">
        <v>279</v>
      </c>
      <c r="F384" s="1" t="s">
        <v>65</v>
      </c>
      <c r="G384" s="1" t="s">
        <v>149</v>
      </c>
      <c r="H384" s="1" t="s">
        <v>228</v>
      </c>
      <c r="I384" s="3">
        <v>45782</v>
      </c>
      <c r="J384">
        <v>0.78</v>
      </c>
      <c r="L384">
        <v>-0.78</v>
      </c>
    </row>
    <row r="385" spans="1:12" x14ac:dyDescent="0.2">
      <c r="A385" s="1" t="s">
        <v>288</v>
      </c>
      <c r="B385" s="1" t="s">
        <v>62</v>
      </c>
      <c r="D385" s="1" t="s">
        <v>61</v>
      </c>
      <c r="E385" s="1" t="s">
        <v>289</v>
      </c>
      <c r="F385" s="1" t="s">
        <v>9</v>
      </c>
      <c r="G385" s="1" t="s">
        <v>63</v>
      </c>
      <c r="H385" s="1" t="s">
        <v>228</v>
      </c>
      <c r="I385" s="3">
        <v>45782</v>
      </c>
      <c r="J385">
        <v>1.87</v>
      </c>
      <c r="L385">
        <v>-1.87</v>
      </c>
    </row>
    <row r="386" spans="1:12" x14ac:dyDescent="0.2">
      <c r="A386" s="1" t="s">
        <v>263</v>
      </c>
      <c r="B386" s="1" t="s">
        <v>146</v>
      </c>
      <c r="D386" s="1" t="s">
        <v>145</v>
      </c>
      <c r="E386" s="1" t="s">
        <v>264</v>
      </c>
      <c r="F386" s="1" t="s">
        <v>65</v>
      </c>
      <c r="G386" s="1" t="s">
        <v>63</v>
      </c>
      <c r="H386" s="1" t="s">
        <v>228</v>
      </c>
      <c r="I386" s="3">
        <v>45782</v>
      </c>
      <c r="J386">
        <v>1.0900000000000001</v>
      </c>
      <c r="L386">
        <v>-1.0900000000000001</v>
      </c>
    </row>
    <row r="387" spans="1:12" x14ac:dyDescent="0.2">
      <c r="A387" s="1" t="s">
        <v>231</v>
      </c>
      <c r="B387" s="1" t="s">
        <v>36</v>
      </c>
      <c r="D387" s="1" t="s">
        <v>35</v>
      </c>
      <c r="E387" s="1" t="s">
        <v>232</v>
      </c>
      <c r="F387" s="1" t="s">
        <v>9</v>
      </c>
      <c r="G387" s="1" t="s">
        <v>43</v>
      </c>
      <c r="H387" s="1" t="s">
        <v>228</v>
      </c>
      <c r="I387" s="3">
        <v>45783</v>
      </c>
      <c r="J387">
        <v>1.25</v>
      </c>
      <c r="L387">
        <v>-1.25</v>
      </c>
    </row>
    <row r="388" spans="1:12" x14ac:dyDescent="0.2">
      <c r="A388" s="1" t="s">
        <v>343</v>
      </c>
      <c r="B388" s="1" t="s">
        <v>36</v>
      </c>
      <c r="D388" s="1" t="s">
        <v>35</v>
      </c>
      <c r="E388" s="1" t="s">
        <v>232</v>
      </c>
      <c r="F388" s="1" t="s">
        <v>9</v>
      </c>
      <c r="G388" s="1" t="s">
        <v>39</v>
      </c>
      <c r="H388" s="1" t="s">
        <v>228</v>
      </c>
      <c r="I388" s="3">
        <v>45783</v>
      </c>
      <c r="J388">
        <v>14</v>
      </c>
      <c r="L388">
        <v>-14</v>
      </c>
    </row>
    <row r="389" spans="1:12" x14ac:dyDescent="0.2">
      <c r="A389" s="1" t="s">
        <v>261</v>
      </c>
      <c r="B389" s="1" t="s">
        <v>52</v>
      </c>
      <c r="D389" s="1" t="s">
        <v>51</v>
      </c>
      <c r="E389" s="1" t="s">
        <v>262</v>
      </c>
      <c r="F389" s="1" t="s">
        <v>9</v>
      </c>
      <c r="G389" s="1" t="s">
        <v>53</v>
      </c>
      <c r="H389" s="1" t="s">
        <v>228</v>
      </c>
      <c r="I389" s="3">
        <v>45783</v>
      </c>
      <c r="J389">
        <v>1.5</v>
      </c>
      <c r="L389">
        <v>-1.5</v>
      </c>
    </row>
    <row r="390" spans="1:12" x14ac:dyDescent="0.2">
      <c r="A390" s="1" t="s">
        <v>235</v>
      </c>
      <c r="B390" s="1" t="s">
        <v>151</v>
      </c>
      <c r="D390" s="1" t="s">
        <v>150</v>
      </c>
      <c r="E390" s="1" t="s">
        <v>236</v>
      </c>
      <c r="F390" s="1" t="s">
        <v>65</v>
      </c>
      <c r="G390" s="1" t="s">
        <v>152</v>
      </c>
      <c r="H390" s="1" t="s">
        <v>228</v>
      </c>
      <c r="I390" s="3">
        <v>45783</v>
      </c>
      <c r="J390">
        <v>1.5</v>
      </c>
      <c r="L390">
        <v>-1.5</v>
      </c>
    </row>
    <row r="391" spans="1:12" x14ac:dyDescent="0.2">
      <c r="A391" s="1" t="s">
        <v>229</v>
      </c>
      <c r="B391" s="1" t="s">
        <v>21</v>
      </c>
      <c r="D391" s="1" t="s">
        <v>20</v>
      </c>
      <c r="E391" s="1" t="s">
        <v>230</v>
      </c>
      <c r="F391" s="1" t="s">
        <v>9</v>
      </c>
      <c r="G391" s="1" t="s">
        <v>24</v>
      </c>
      <c r="H391" s="1" t="s">
        <v>228</v>
      </c>
      <c r="I391" s="3">
        <v>45784</v>
      </c>
      <c r="J391">
        <v>1.75</v>
      </c>
      <c r="L391">
        <v>-1.75</v>
      </c>
    </row>
    <row r="392" spans="1:12" x14ac:dyDescent="0.2">
      <c r="A392" s="1" t="s">
        <v>453</v>
      </c>
      <c r="B392" s="1" t="s">
        <v>454</v>
      </c>
      <c r="D392" s="1" t="s">
        <v>455</v>
      </c>
      <c r="E392" s="1" t="s">
        <v>240</v>
      </c>
      <c r="F392" s="1" t="s">
        <v>65</v>
      </c>
      <c r="G392" s="1" t="s">
        <v>456</v>
      </c>
      <c r="H392" s="1" t="s">
        <v>228</v>
      </c>
      <c r="I392" s="3">
        <v>45784</v>
      </c>
      <c r="J392">
        <v>15</v>
      </c>
      <c r="L392">
        <v>-15</v>
      </c>
    </row>
    <row r="393" spans="1:12" x14ac:dyDescent="0.2">
      <c r="A393" s="1" t="s">
        <v>226</v>
      </c>
      <c r="B393" s="1" t="s">
        <v>67</v>
      </c>
      <c r="D393" s="1" t="s">
        <v>66</v>
      </c>
      <c r="E393" s="1" t="s">
        <v>227</v>
      </c>
      <c r="F393" s="1" t="s">
        <v>65</v>
      </c>
      <c r="G393" s="1" t="s">
        <v>68</v>
      </c>
      <c r="H393" s="1" t="s">
        <v>228</v>
      </c>
      <c r="I393" s="3">
        <v>45786</v>
      </c>
      <c r="J393">
        <v>4</v>
      </c>
      <c r="L393">
        <v>-4</v>
      </c>
    </row>
    <row r="394" spans="1:12" x14ac:dyDescent="0.2">
      <c r="A394" s="1" t="s">
        <v>257</v>
      </c>
      <c r="B394" s="1" t="s">
        <v>91</v>
      </c>
      <c r="D394" s="1" t="s">
        <v>90</v>
      </c>
      <c r="E394" s="1" t="s">
        <v>258</v>
      </c>
      <c r="F394" s="1" t="s">
        <v>65</v>
      </c>
      <c r="G394" s="1" t="s">
        <v>92</v>
      </c>
      <c r="H394" s="1" t="s">
        <v>228</v>
      </c>
      <c r="I394" s="3">
        <v>45786</v>
      </c>
      <c r="J394">
        <v>0.5</v>
      </c>
      <c r="L394">
        <v>-0.5</v>
      </c>
    </row>
    <row r="395" spans="1:12" x14ac:dyDescent="0.2">
      <c r="A395" s="1" t="s">
        <v>275</v>
      </c>
      <c r="B395" s="1" t="s">
        <v>99</v>
      </c>
      <c r="D395" s="1" t="s">
        <v>98</v>
      </c>
      <c r="E395" s="1" t="s">
        <v>266</v>
      </c>
      <c r="F395" s="1" t="s">
        <v>65</v>
      </c>
      <c r="G395" s="1" t="s">
        <v>103</v>
      </c>
      <c r="H395" s="1" t="s">
        <v>228</v>
      </c>
      <c r="I395" s="3">
        <v>45786</v>
      </c>
      <c r="J395">
        <v>0.5</v>
      </c>
      <c r="L395">
        <v>-0.5</v>
      </c>
    </row>
    <row r="396" spans="1:12" x14ac:dyDescent="0.2">
      <c r="A396" s="1" t="s">
        <v>246</v>
      </c>
      <c r="B396" s="1" t="s">
        <v>105</v>
      </c>
      <c r="D396" s="1" t="s">
        <v>104</v>
      </c>
      <c r="E396" s="1" t="s">
        <v>247</v>
      </c>
      <c r="F396" s="1" t="s">
        <v>65</v>
      </c>
      <c r="G396" s="1" t="s">
        <v>106</v>
      </c>
      <c r="H396" s="1" t="s">
        <v>228</v>
      </c>
      <c r="I396" s="3">
        <v>45786</v>
      </c>
      <c r="J396">
        <v>2</v>
      </c>
      <c r="L396">
        <v>-2</v>
      </c>
    </row>
    <row r="397" spans="1:12" x14ac:dyDescent="0.2">
      <c r="A397" s="1" t="s">
        <v>259</v>
      </c>
      <c r="B397" s="1" t="s">
        <v>121</v>
      </c>
      <c r="D397" s="1" t="s">
        <v>120</v>
      </c>
      <c r="E397" s="1" t="s">
        <v>260</v>
      </c>
      <c r="F397" s="1" t="s">
        <v>65</v>
      </c>
      <c r="G397" s="1" t="s">
        <v>123</v>
      </c>
      <c r="H397" s="1" t="s">
        <v>228</v>
      </c>
      <c r="I397" s="3">
        <v>45786</v>
      </c>
      <c r="J397">
        <v>1</v>
      </c>
      <c r="L397">
        <v>-1</v>
      </c>
    </row>
    <row r="398" spans="1:12" x14ac:dyDescent="0.2">
      <c r="A398" s="1" t="s">
        <v>235</v>
      </c>
      <c r="B398" s="1" t="s">
        <v>151</v>
      </c>
      <c r="D398" s="1" t="s">
        <v>150</v>
      </c>
      <c r="E398" s="1" t="s">
        <v>236</v>
      </c>
      <c r="F398" s="1" t="s">
        <v>65</v>
      </c>
      <c r="G398" s="1" t="s">
        <v>152</v>
      </c>
      <c r="H398" s="1" t="s">
        <v>228</v>
      </c>
      <c r="I398" s="3">
        <v>45786</v>
      </c>
      <c r="J398">
        <v>1.5</v>
      </c>
      <c r="L398">
        <v>-1.5</v>
      </c>
    </row>
    <row r="399" spans="1:12" x14ac:dyDescent="0.2">
      <c r="A399" s="1" t="s">
        <v>235</v>
      </c>
      <c r="B399" s="1" t="s">
        <v>151</v>
      </c>
      <c r="D399" s="1" t="s">
        <v>150</v>
      </c>
      <c r="E399" s="1" t="s">
        <v>236</v>
      </c>
      <c r="F399" s="1" t="s">
        <v>65</v>
      </c>
      <c r="G399" s="1" t="s">
        <v>152</v>
      </c>
      <c r="H399" s="1" t="s">
        <v>228</v>
      </c>
      <c r="I399" s="3">
        <v>45786</v>
      </c>
      <c r="J399">
        <v>2</v>
      </c>
      <c r="L399">
        <v>-2</v>
      </c>
    </row>
    <row r="400" spans="1:12" x14ac:dyDescent="0.2">
      <c r="A400" s="1" t="s">
        <v>223</v>
      </c>
      <c r="B400" s="1" t="s">
        <v>45</v>
      </c>
      <c r="D400" s="1" t="s">
        <v>44</v>
      </c>
      <c r="E400" s="1" t="s">
        <v>224</v>
      </c>
      <c r="F400" s="1" t="s">
        <v>9</v>
      </c>
      <c r="G400" s="1" t="s">
        <v>46</v>
      </c>
      <c r="H400" s="1" t="s">
        <v>228</v>
      </c>
      <c r="I400" s="3">
        <v>45789</v>
      </c>
      <c r="J400">
        <v>2</v>
      </c>
      <c r="L400">
        <v>-2</v>
      </c>
    </row>
    <row r="401" spans="1:12" x14ac:dyDescent="0.2">
      <c r="A401" s="1" t="s">
        <v>231</v>
      </c>
      <c r="B401" s="1" t="s">
        <v>36</v>
      </c>
      <c r="D401" s="1" t="s">
        <v>35</v>
      </c>
      <c r="E401" s="1" t="s">
        <v>232</v>
      </c>
      <c r="F401" s="1" t="s">
        <v>9</v>
      </c>
      <c r="G401" s="1" t="s">
        <v>43</v>
      </c>
      <c r="H401" s="1" t="s">
        <v>228</v>
      </c>
      <c r="I401" s="3">
        <v>45790</v>
      </c>
      <c r="J401">
        <v>1.25</v>
      </c>
      <c r="L401">
        <v>-1.25</v>
      </c>
    </row>
    <row r="402" spans="1:12" x14ac:dyDescent="0.2">
      <c r="A402" s="1" t="s">
        <v>231</v>
      </c>
      <c r="B402" s="1" t="s">
        <v>36</v>
      </c>
      <c r="D402" s="1" t="s">
        <v>35</v>
      </c>
      <c r="E402" s="1" t="s">
        <v>232</v>
      </c>
      <c r="F402" s="1" t="s">
        <v>9</v>
      </c>
      <c r="G402" s="1" t="s">
        <v>43</v>
      </c>
      <c r="H402" s="1" t="s">
        <v>228</v>
      </c>
      <c r="I402" s="3">
        <v>45790</v>
      </c>
      <c r="J402">
        <v>1.25</v>
      </c>
      <c r="L402">
        <v>-1.25</v>
      </c>
    </row>
    <row r="403" spans="1:12" x14ac:dyDescent="0.2">
      <c r="A403" s="1" t="s">
        <v>261</v>
      </c>
      <c r="B403" s="1" t="s">
        <v>52</v>
      </c>
      <c r="D403" s="1" t="s">
        <v>51</v>
      </c>
      <c r="E403" s="1" t="s">
        <v>262</v>
      </c>
      <c r="F403" s="1" t="s">
        <v>9</v>
      </c>
      <c r="G403" s="1" t="s">
        <v>53</v>
      </c>
      <c r="H403" s="1" t="s">
        <v>228</v>
      </c>
      <c r="I403" s="3">
        <v>45790</v>
      </c>
      <c r="J403">
        <v>1.5</v>
      </c>
      <c r="L403">
        <v>-1.5</v>
      </c>
    </row>
    <row r="404" spans="1:12" x14ac:dyDescent="0.2">
      <c r="A404" s="1" t="s">
        <v>235</v>
      </c>
      <c r="B404" s="1" t="s">
        <v>151</v>
      </c>
      <c r="D404" s="1" t="s">
        <v>150</v>
      </c>
      <c r="E404" s="1" t="s">
        <v>236</v>
      </c>
      <c r="F404" s="1" t="s">
        <v>65</v>
      </c>
      <c r="G404" s="1" t="s">
        <v>152</v>
      </c>
      <c r="H404" s="1" t="s">
        <v>228</v>
      </c>
      <c r="I404" s="3">
        <v>45790</v>
      </c>
      <c r="J404">
        <v>1.5</v>
      </c>
      <c r="L404">
        <v>-1.5</v>
      </c>
    </row>
    <row r="405" spans="1:12" x14ac:dyDescent="0.2">
      <c r="A405" s="1" t="s">
        <v>229</v>
      </c>
      <c r="B405" s="1" t="s">
        <v>21</v>
      </c>
      <c r="D405" s="1" t="s">
        <v>20</v>
      </c>
      <c r="E405" s="1" t="s">
        <v>230</v>
      </c>
      <c r="F405" s="1" t="s">
        <v>9</v>
      </c>
      <c r="G405" s="1" t="s">
        <v>24</v>
      </c>
      <c r="H405" s="1" t="s">
        <v>228</v>
      </c>
      <c r="I405" s="3">
        <v>45791</v>
      </c>
      <c r="J405">
        <v>1.75</v>
      </c>
      <c r="L405">
        <v>-1.75</v>
      </c>
    </row>
    <row r="406" spans="1:12" x14ac:dyDescent="0.2">
      <c r="A406" s="1" t="s">
        <v>229</v>
      </c>
      <c r="B406" s="1" t="s">
        <v>21</v>
      </c>
      <c r="D406" s="1" t="s">
        <v>20</v>
      </c>
      <c r="E406" s="1" t="s">
        <v>230</v>
      </c>
      <c r="F406" s="1" t="s">
        <v>9</v>
      </c>
      <c r="G406" s="1" t="s">
        <v>24</v>
      </c>
      <c r="H406" s="1" t="s">
        <v>228</v>
      </c>
      <c r="I406" s="3">
        <v>45791</v>
      </c>
      <c r="J406">
        <v>1.75</v>
      </c>
      <c r="L406">
        <v>-1.75</v>
      </c>
    </row>
    <row r="407" spans="1:12" x14ac:dyDescent="0.2">
      <c r="A407" s="1" t="s">
        <v>226</v>
      </c>
      <c r="B407" s="1" t="s">
        <v>67</v>
      </c>
      <c r="D407" s="1" t="s">
        <v>66</v>
      </c>
      <c r="E407" s="1" t="s">
        <v>227</v>
      </c>
      <c r="F407" s="1" t="s">
        <v>65</v>
      </c>
      <c r="G407" s="1" t="s">
        <v>68</v>
      </c>
      <c r="H407" s="1" t="s">
        <v>228</v>
      </c>
      <c r="I407" s="3">
        <v>45793</v>
      </c>
      <c r="J407">
        <v>4</v>
      </c>
      <c r="L407">
        <v>-4</v>
      </c>
    </row>
    <row r="408" spans="1:12" x14ac:dyDescent="0.2">
      <c r="A408" s="1" t="s">
        <v>271</v>
      </c>
      <c r="B408" s="1" t="s">
        <v>76</v>
      </c>
      <c r="D408" s="1" t="s">
        <v>75</v>
      </c>
      <c r="E408" s="1" t="s">
        <v>272</v>
      </c>
      <c r="F408" s="1" t="s">
        <v>65</v>
      </c>
      <c r="G408" s="1" t="s">
        <v>77</v>
      </c>
      <c r="H408" s="1" t="s">
        <v>228</v>
      </c>
      <c r="I408" s="3">
        <v>45793</v>
      </c>
      <c r="J408">
        <v>1.58</v>
      </c>
      <c r="L408">
        <v>-1.58</v>
      </c>
    </row>
    <row r="409" spans="1:12" x14ac:dyDescent="0.2">
      <c r="A409" s="1" t="s">
        <v>257</v>
      </c>
      <c r="B409" s="1" t="s">
        <v>91</v>
      </c>
      <c r="D409" s="1" t="s">
        <v>90</v>
      </c>
      <c r="E409" s="1" t="s">
        <v>258</v>
      </c>
      <c r="F409" s="1" t="s">
        <v>65</v>
      </c>
      <c r="G409" s="1" t="s">
        <v>92</v>
      </c>
      <c r="H409" s="1" t="s">
        <v>228</v>
      </c>
      <c r="I409" s="3">
        <v>45793</v>
      </c>
      <c r="J409">
        <v>0.5</v>
      </c>
      <c r="L409">
        <v>-0.5</v>
      </c>
    </row>
    <row r="410" spans="1:12" x14ac:dyDescent="0.2">
      <c r="A410" s="1" t="s">
        <v>275</v>
      </c>
      <c r="B410" s="1" t="s">
        <v>99</v>
      </c>
      <c r="D410" s="1" t="s">
        <v>98</v>
      </c>
      <c r="E410" s="1" t="s">
        <v>266</v>
      </c>
      <c r="F410" s="1" t="s">
        <v>65</v>
      </c>
      <c r="G410" s="1" t="s">
        <v>103</v>
      </c>
      <c r="H410" s="1" t="s">
        <v>228</v>
      </c>
      <c r="I410" s="3">
        <v>45793</v>
      </c>
      <c r="J410">
        <v>0.5</v>
      </c>
      <c r="L410">
        <v>-0.5</v>
      </c>
    </row>
    <row r="411" spans="1:12" x14ac:dyDescent="0.2">
      <c r="A411" s="1" t="s">
        <v>246</v>
      </c>
      <c r="B411" s="1" t="s">
        <v>105</v>
      </c>
      <c r="D411" s="1" t="s">
        <v>104</v>
      </c>
      <c r="E411" s="1" t="s">
        <v>247</v>
      </c>
      <c r="F411" s="1" t="s">
        <v>65</v>
      </c>
      <c r="G411" s="1" t="s">
        <v>106</v>
      </c>
      <c r="H411" s="1" t="s">
        <v>228</v>
      </c>
      <c r="I411" s="3">
        <v>45793</v>
      </c>
      <c r="J411">
        <v>2</v>
      </c>
      <c r="L411">
        <v>-2</v>
      </c>
    </row>
    <row r="412" spans="1:12" x14ac:dyDescent="0.2">
      <c r="A412" s="1" t="s">
        <v>235</v>
      </c>
      <c r="B412" s="1" t="s">
        <v>151</v>
      </c>
      <c r="D412" s="1" t="s">
        <v>150</v>
      </c>
      <c r="E412" s="1" t="s">
        <v>236</v>
      </c>
      <c r="F412" s="1" t="s">
        <v>65</v>
      </c>
      <c r="G412" s="1" t="s">
        <v>152</v>
      </c>
      <c r="H412" s="1" t="s">
        <v>228</v>
      </c>
      <c r="I412" s="3">
        <v>45793</v>
      </c>
      <c r="J412">
        <v>1.5</v>
      </c>
      <c r="L412">
        <v>-1.5</v>
      </c>
    </row>
    <row r="413" spans="1:12" x14ac:dyDescent="0.2">
      <c r="A413" s="1" t="s">
        <v>235</v>
      </c>
      <c r="B413" s="1" t="s">
        <v>151</v>
      </c>
      <c r="D413" s="1" t="s">
        <v>150</v>
      </c>
      <c r="E413" s="1" t="s">
        <v>236</v>
      </c>
      <c r="F413" s="1" t="s">
        <v>65</v>
      </c>
      <c r="G413" s="1" t="s">
        <v>152</v>
      </c>
      <c r="H413" s="1" t="s">
        <v>228</v>
      </c>
      <c r="I413" s="3">
        <v>45793</v>
      </c>
      <c r="J413">
        <v>2</v>
      </c>
      <c r="L413">
        <v>-2</v>
      </c>
    </row>
    <row r="414" spans="1:12" x14ac:dyDescent="0.2">
      <c r="A414" s="1" t="s">
        <v>282</v>
      </c>
      <c r="B414" s="1" t="s">
        <v>11</v>
      </c>
      <c r="D414" s="1" t="s">
        <v>10</v>
      </c>
      <c r="E414" s="1" t="s">
        <v>283</v>
      </c>
      <c r="F414" s="1" t="s">
        <v>9</v>
      </c>
      <c r="G414" s="1" t="s">
        <v>12</v>
      </c>
      <c r="H414" s="1" t="s">
        <v>228</v>
      </c>
      <c r="I414" s="3">
        <v>45796</v>
      </c>
      <c r="J414">
        <v>3.08</v>
      </c>
      <c r="L414">
        <v>-3.08</v>
      </c>
    </row>
    <row r="415" spans="1:12" x14ac:dyDescent="0.2">
      <c r="A415" s="1" t="s">
        <v>223</v>
      </c>
      <c r="B415" s="1" t="s">
        <v>45</v>
      </c>
      <c r="D415" s="1" t="s">
        <v>44</v>
      </c>
      <c r="E415" s="1" t="s">
        <v>224</v>
      </c>
      <c r="F415" s="1" t="s">
        <v>9</v>
      </c>
      <c r="G415" s="1" t="s">
        <v>46</v>
      </c>
      <c r="H415" s="1" t="s">
        <v>228</v>
      </c>
      <c r="I415" s="3">
        <v>45796</v>
      </c>
      <c r="J415">
        <v>2</v>
      </c>
      <c r="L415">
        <v>-2</v>
      </c>
    </row>
    <row r="416" spans="1:12" x14ac:dyDescent="0.2">
      <c r="A416" s="1" t="s">
        <v>255</v>
      </c>
      <c r="B416" s="1" t="s">
        <v>125</v>
      </c>
      <c r="D416" s="1" t="s">
        <v>124</v>
      </c>
      <c r="E416" s="1" t="s">
        <v>256</v>
      </c>
      <c r="F416" s="1" t="s">
        <v>65</v>
      </c>
      <c r="G416" s="1" t="s">
        <v>68</v>
      </c>
      <c r="H416" s="1" t="s">
        <v>228</v>
      </c>
      <c r="I416" s="3">
        <v>45796</v>
      </c>
      <c r="J416">
        <v>2</v>
      </c>
      <c r="L416">
        <v>-2</v>
      </c>
    </row>
    <row r="417" spans="1:12" x14ac:dyDescent="0.2">
      <c r="A417" s="1" t="s">
        <v>267</v>
      </c>
      <c r="B417" s="1" t="s">
        <v>133</v>
      </c>
      <c r="D417" s="1" t="s">
        <v>132</v>
      </c>
      <c r="E417" s="1" t="s">
        <v>268</v>
      </c>
      <c r="F417" s="1" t="s">
        <v>65</v>
      </c>
      <c r="G417" s="1" t="s">
        <v>134</v>
      </c>
      <c r="H417" s="1" t="s">
        <v>228</v>
      </c>
      <c r="I417" s="3">
        <v>45796</v>
      </c>
      <c r="J417">
        <v>1.1000000000000001</v>
      </c>
      <c r="L417">
        <v>-1.1000000000000001</v>
      </c>
    </row>
    <row r="418" spans="1:12" x14ac:dyDescent="0.2">
      <c r="A418" s="1" t="s">
        <v>379</v>
      </c>
      <c r="B418" s="1" t="s">
        <v>157</v>
      </c>
      <c r="D418" s="1" t="s">
        <v>156</v>
      </c>
      <c r="E418" s="1" t="s">
        <v>380</v>
      </c>
      <c r="F418" s="1" t="s">
        <v>65</v>
      </c>
      <c r="G418" s="1" t="s">
        <v>158</v>
      </c>
      <c r="H418" s="1" t="s">
        <v>228</v>
      </c>
      <c r="I418" s="3">
        <v>45796</v>
      </c>
      <c r="J418">
        <v>1</v>
      </c>
      <c r="L418">
        <v>-1</v>
      </c>
    </row>
    <row r="419" spans="1:12" x14ac:dyDescent="0.2">
      <c r="A419" s="1" t="s">
        <v>269</v>
      </c>
      <c r="B419" s="1" t="s">
        <v>73</v>
      </c>
      <c r="D419" s="1" t="s">
        <v>72</v>
      </c>
      <c r="E419" s="1" t="s">
        <v>270</v>
      </c>
      <c r="F419" s="1" t="s">
        <v>65</v>
      </c>
      <c r="G419" s="1" t="s">
        <v>74</v>
      </c>
      <c r="H419" s="1" t="s">
        <v>228</v>
      </c>
      <c r="I419" s="3">
        <v>45797</v>
      </c>
      <c r="J419">
        <v>2</v>
      </c>
      <c r="L419">
        <v>-2</v>
      </c>
    </row>
    <row r="420" spans="1:12" x14ac:dyDescent="0.2">
      <c r="A420" s="1" t="s">
        <v>265</v>
      </c>
      <c r="B420" s="1" t="s">
        <v>99</v>
      </c>
      <c r="D420" s="1" t="s">
        <v>98</v>
      </c>
      <c r="E420" s="1" t="s">
        <v>266</v>
      </c>
      <c r="F420" s="1" t="s">
        <v>65</v>
      </c>
      <c r="G420" s="1" t="s">
        <v>100</v>
      </c>
      <c r="H420" s="1" t="s">
        <v>228</v>
      </c>
      <c r="I420" s="3">
        <v>45797</v>
      </c>
      <c r="J420">
        <v>1</v>
      </c>
      <c r="L420">
        <v>-1</v>
      </c>
    </row>
    <row r="421" spans="1:12" x14ac:dyDescent="0.2">
      <c r="A421" s="1" t="s">
        <v>231</v>
      </c>
      <c r="B421" s="1" t="s">
        <v>36</v>
      </c>
      <c r="D421" s="1" t="s">
        <v>35</v>
      </c>
      <c r="E421" s="1" t="s">
        <v>232</v>
      </c>
      <c r="F421" s="1" t="s">
        <v>9</v>
      </c>
      <c r="G421" s="1" t="s">
        <v>43</v>
      </c>
      <c r="H421" s="1" t="s">
        <v>228</v>
      </c>
      <c r="I421" s="3">
        <v>45797</v>
      </c>
      <c r="J421">
        <v>1.25</v>
      </c>
      <c r="L421">
        <v>-1.25</v>
      </c>
    </row>
    <row r="422" spans="1:12" x14ac:dyDescent="0.2">
      <c r="A422" s="1" t="s">
        <v>261</v>
      </c>
      <c r="B422" s="1" t="s">
        <v>52</v>
      </c>
      <c r="D422" s="1" t="s">
        <v>51</v>
      </c>
      <c r="E422" s="1" t="s">
        <v>262</v>
      </c>
      <c r="F422" s="1" t="s">
        <v>9</v>
      </c>
      <c r="G422" s="1" t="s">
        <v>53</v>
      </c>
      <c r="H422" s="1" t="s">
        <v>228</v>
      </c>
      <c r="I422" s="3">
        <v>45797</v>
      </c>
      <c r="J422">
        <v>1.5</v>
      </c>
      <c r="L422">
        <v>-1.5</v>
      </c>
    </row>
    <row r="423" spans="1:12" x14ac:dyDescent="0.2">
      <c r="A423" s="1" t="s">
        <v>235</v>
      </c>
      <c r="B423" s="1" t="s">
        <v>151</v>
      </c>
      <c r="D423" s="1" t="s">
        <v>150</v>
      </c>
      <c r="E423" s="1" t="s">
        <v>236</v>
      </c>
      <c r="F423" s="1" t="s">
        <v>65</v>
      </c>
      <c r="G423" s="1" t="s">
        <v>152</v>
      </c>
      <c r="H423" s="1" t="s">
        <v>228</v>
      </c>
      <c r="I423" s="3">
        <v>45797</v>
      </c>
      <c r="J423">
        <v>1.5</v>
      </c>
      <c r="L423">
        <v>-1.5</v>
      </c>
    </row>
    <row r="424" spans="1:12" x14ac:dyDescent="0.2">
      <c r="A424" s="1" t="s">
        <v>229</v>
      </c>
      <c r="B424" s="1" t="s">
        <v>21</v>
      </c>
      <c r="D424" s="1" t="s">
        <v>20</v>
      </c>
      <c r="E424" s="1" t="s">
        <v>230</v>
      </c>
      <c r="F424" s="1" t="s">
        <v>9</v>
      </c>
      <c r="G424" s="1" t="s">
        <v>24</v>
      </c>
      <c r="H424" s="1" t="s">
        <v>228</v>
      </c>
      <c r="I424" s="3">
        <v>45798</v>
      </c>
      <c r="J424">
        <v>1.75</v>
      </c>
      <c r="L424">
        <v>-1.75</v>
      </c>
    </row>
    <row r="425" spans="1:12" x14ac:dyDescent="0.2">
      <c r="A425" s="1" t="s">
        <v>265</v>
      </c>
      <c r="B425" s="1" t="s">
        <v>99</v>
      </c>
      <c r="D425" s="1" t="s">
        <v>98</v>
      </c>
      <c r="E425" s="1" t="s">
        <v>266</v>
      </c>
      <c r="F425" s="1" t="s">
        <v>65</v>
      </c>
      <c r="G425" s="1" t="s">
        <v>100</v>
      </c>
      <c r="H425" s="1" t="s">
        <v>228</v>
      </c>
      <c r="I425" s="3">
        <v>45798</v>
      </c>
      <c r="J425">
        <v>1</v>
      </c>
      <c r="L425">
        <v>-1</v>
      </c>
    </row>
    <row r="426" spans="1:12" x14ac:dyDescent="0.2">
      <c r="A426" s="1" t="s">
        <v>226</v>
      </c>
      <c r="B426" s="1" t="s">
        <v>67</v>
      </c>
      <c r="D426" s="1" t="s">
        <v>66</v>
      </c>
      <c r="E426" s="1" t="s">
        <v>227</v>
      </c>
      <c r="F426" s="1" t="s">
        <v>65</v>
      </c>
      <c r="G426" s="1" t="s">
        <v>68</v>
      </c>
      <c r="H426" s="1" t="s">
        <v>228</v>
      </c>
      <c r="I426" s="3">
        <v>45800</v>
      </c>
      <c r="J426">
        <v>4</v>
      </c>
      <c r="L426">
        <v>-4</v>
      </c>
    </row>
    <row r="427" spans="1:12" x14ac:dyDescent="0.2">
      <c r="A427" s="1" t="s">
        <v>257</v>
      </c>
      <c r="B427" s="1" t="s">
        <v>91</v>
      </c>
      <c r="D427" s="1" t="s">
        <v>90</v>
      </c>
      <c r="E427" s="1" t="s">
        <v>258</v>
      </c>
      <c r="F427" s="1" t="s">
        <v>65</v>
      </c>
      <c r="G427" s="1" t="s">
        <v>92</v>
      </c>
      <c r="H427" s="1" t="s">
        <v>228</v>
      </c>
      <c r="I427" s="3">
        <v>45800</v>
      </c>
      <c r="J427">
        <v>0.5</v>
      </c>
      <c r="L427">
        <v>-0.5</v>
      </c>
    </row>
    <row r="428" spans="1:12" x14ac:dyDescent="0.2">
      <c r="A428" s="1" t="s">
        <v>275</v>
      </c>
      <c r="B428" s="1" t="s">
        <v>99</v>
      </c>
      <c r="D428" s="1" t="s">
        <v>98</v>
      </c>
      <c r="E428" s="1" t="s">
        <v>266</v>
      </c>
      <c r="F428" s="1" t="s">
        <v>65</v>
      </c>
      <c r="G428" s="1" t="s">
        <v>103</v>
      </c>
      <c r="H428" s="1" t="s">
        <v>228</v>
      </c>
      <c r="I428" s="3">
        <v>45800</v>
      </c>
      <c r="J428">
        <v>0.5</v>
      </c>
      <c r="L428">
        <v>-0.5</v>
      </c>
    </row>
    <row r="429" spans="1:12" x14ac:dyDescent="0.2">
      <c r="A429" s="1" t="s">
        <v>246</v>
      </c>
      <c r="B429" s="1" t="s">
        <v>105</v>
      </c>
      <c r="D429" s="1" t="s">
        <v>104</v>
      </c>
      <c r="E429" s="1" t="s">
        <v>247</v>
      </c>
      <c r="F429" s="1" t="s">
        <v>65</v>
      </c>
      <c r="G429" s="1" t="s">
        <v>106</v>
      </c>
      <c r="H429" s="1" t="s">
        <v>228</v>
      </c>
      <c r="I429" s="3">
        <v>45800</v>
      </c>
      <c r="J429">
        <v>2</v>
      </c>
      <c r="L429">
        <v>-2</v>
      </c>
    </row>
    <row r="430" spans="1:12" x14ac:dyDescent="0.2">
      <c r="A430" s="1" t="s">
        <v>235</v>
      </c>
      <c r="B430" s="1" t="s">
        <v>151</v>
      </c>
      <c r="D430" s="1" t="s">
        <v>150</v>
      </c>
      <c r="E430" s="1" t="s">
        <v>236</v>
      </c>
      <c r="F430" s="1" t="s">
        <v>65</v>
      </c>
      <c r="G430" s="1" t="s">
        <v>152</v>
      </c>
      <c r="H430" s="1" t="s">
        <v>228</v>
      </c>
      <c r="I430" s="3">
        <v>45800</v>
      </c>
      <c r="J430">
        <v>1.5</v>
      </c>
      <c r="L430">
        <v>-1.5</v>
      </c>
    </row>
    <row r="431" spans="1:12" x14ac:dyDescent="0.2">
      <c r="A431" s="1" t="s">
        <v>235</v>
      </c>
      <c r="B431" s="1" t="s">
        <v>151</v>
      </c>
      <c r="D431" s="1" t="s">
        <v>150</v>
      </c>
      <c r="E431" s="1" t="s">
        <v>236</v>
      </c>
      <c r="F431" s="1" t="s">
        <v>65</v>
      </c>
      <c r="G431" s="1" t="s">
        <v>152</v>
      </c>
      <c r="H431" s="1" t="s">
        <v>228</v>
      </c>
      <c r="I431" s="3">
        <v>45800</v>
      </c>
      <c r="J431">
        <v>2</v>
      </c>
      <c r="L431">
        <v>-2</v>
      </c>
    </row>
    <row r="432" spans="1:12" x14ac:dyDescent="0.2">
      <c r="A432" s="1" t="s">
        <v>223</v>
      </c>
      <c r="B432" s="1" t="s">
        <v>45</v>
      </c>
      <c r="D432" s="1" t="s">
        <v>44</v>
      </c>
      <c r="E432" s="1" t="s">
        <v>224</v>
      </c>
      <c r="F432" s="1" t="s">
        <v>9</v>
      </c>
      <c r="G432" s="1" t="s">
        <v>46</v>
      </c>
      <c r="H432" s="1" t="s">
        <v>228</v>
      </c>
      <c r="I432" s="3">
        <v>45803</v>
      </c>
      <c r="J432">
        <v>2</v>
      </c>
      <c r="L432">
        <v>-2</v>
      </c>
    </row>
    <row r="433" spans="1:12" x14ac:dyDescent="0.2">
      <c r="A433" s="1" t="s">
        <v>231</v>
      </c>
      <c r="B433" s="1" t="s">
        <v>36</v>
      </c>
      <c r="D433" s="1" t="s">
        <v>35</v>
      </c>
      <c r="E433" s="1" t="s">
        <v>232</v>
      </c>
      <c r="F433" s="1" t="s">
        <v>9</v>
      </c>
      <c r="G433" s="1" t="s">
        <v>43</v>
      </c>
      <c r="H433" s="1" t="s">
        <v>228</v>
      </c>
      <c r="I433" s="3">
        <v>45804</v>
      </c>
      <c r="J433">
        <v>1.25</v>
      </c>
      <c r="L433">
        <v>-1.25</v>
      </c>
    </row>
    <row r="434" spans="1:12" x14ac:dyDescent="0.2">
      <c r="A434" s="1" t="s">
        <v>261</v>
      </c>
      <c r="B434" s="1" t="s">
        <v>52</v>
      </c>
      <c r="D434" s="1" t="s">
        <v>51</v>
      </c>
      <c r="E434" s="1" t="s">
        <v>262</v>
      </c>
      <c r="F434" s="1" t="s">
        <v>9</v>
      </c>
      <c r="G434" s="1" t="s">
        <v>53</v>
      </c>
      <c r="H434" s="1" t="s">
        <v>228</v>
      </c>
      <c r="I434" s="3">
        <v>45804</v>
      </c>
      <c r="J434">
        <v>1.5</v>
      </c>
      <c r="L434">
        <v>-1.5</v>
      </c>
    </row>
    <row r="435" spans="1:12" x14ac:dyDescent="0.2">
      <c r="A435" s="1" t="s">
        <v>235</v>
      </c>
      <c r="B435" s="1" t="s">
        <v>151</v>
      </c>
      <c r="D435" s="1" t="s">
        <v>150</v>
      </c>
      <c r="E435" s="1" t="s">
        <v>236</v>
      </c>
      <c r="F435" s="1" t="s">
        <v>65</v>
      </c>
      <c r="G435" s="1" t="s">
        <v>152</v>
      </c>
      <c r="H435" s="1" t="s">
        <v>228</v>
      </c>
      <c r="I435" s="3">
        <v>45804</v>
      </c>
      <c r="J435">
        <v>1.5</v>
      </c>
      <c r="L435">
        <v>-1.5</v>
      </c>
    </row>
    <row r="436" spans="1:12" x14ac:dyDescent="0.2">
      <c r="A436" s="1" t="s">
        <v>273</v>
      </c>
      <c r="B436" s="1" t="s">
        <v>15</v>
      </c>
      <c r="D436" s="1" t="s">
        <v>14</v>
      </c>
      <c r="E436" s="1" t="s">
        <v>274</v>
      </c>
      <c r="F436" s="1" t="s">
        <v>9</v>
      </c>
      <c r="G436" s="1" t="s">
        <v>49</v>
      </c>
      <c r="H436" s="1" t="s">
        <v>228</v>
      </c>
      <c r="I436" s="3">
        <v>45805</v>
      </c>
      <c r="J436">
        <v>5</v>
      </c>
      <c r="L436">
        <v>-5</v>
      </c>
    </row>
    <row r="437" spans="1:12" x14ac:dyDescent="0.2">
      <c r="A437" s="1" t="s">
        <v>229</v>
      </c>
      <c r="B437" s="1" t="s">
        <v>21</v>
      </c>
      <c r="D437" s="1" t="s">
        <v>20</v>
      </c>
      <c r="E437" s="1" t="s">
        <v>230</v>
      </c>
      <c r="F437" s="1" t="s">
        <v>9</v>
      </c>
      <c r="G437" s="1" t="s">
        <v>24</v>
      </c>
      <c r="H437" s="1" t="s">
        <v>228</v>
      </c>
      <c r="I437" s="3">
        <v>45805</v>
      </c>
      <c r="J437">
        <v>1.75</v>
      </c>
      <c r="L437">
        <v>-1.75</v>
      </c>
    </row>
    <row r="438" spans="1:12" x14ac:dyDescent="0.2">
      <c r="A438" s="1" t="s">
        <v>440</v>
      </c>
      <c r="B438" s="1" t="s">
        <v>110</v>
      </c>
      <c r="D438" s="1" t="s">
        <v>109</v>
      </c>
      <c r="E438" s="1" t="s">
        <v>293</v>
      </c>
      <c r="F438" s="1" t="s">
        <v>65</v>
      </c>
      <c r="G438" s="1" t="s">
        <v>441</v>
      </c>
      <c r="H438" s="1" t="s">
        <v>228</v>
      </c>
      <c r="I438" s="3">
        <v>45806</v>
      </c>
      <c r="J438">
        <v>4</v>
      </c>
      <c r="L438">
        <v>-4</v>
      </c>
    </row>
    <row r="439" spans="1:12" x14ac:dyDescent="0.2">
      <c r="A439" s="1" t="s">
        <v>226</v>
      </c>
      <c r="B439" s="1" t="s">
        <v>67</v>
      </c>
      <c r="D439" s="1" t="s">
        <v>66</v>
      </c>
      <c r="E439" s="1" t="s">
        <v>227</v>
      </c>
      <c r="F439" s="1" t="s">
        <v>65</v>
      </c>
      <c r="G439" s="1" t="s">
        <v>68</v>
      </c>
      <c r="H439" s="1" t="s">
        <v>228</v>
      </c>
      <c r="I439" s="3">
        <v>45807</v>
      </c>
      <c r="J439">
        <v>4</v>
      </c>
      <c r="L439">
        <v>-4</v>
      </c>
    </row>
    <row r="440" spans="1:12" x14ac:dyDescent="0.2">
      <c r="A440" s="1" t="s">
        <v>257</v>
      </c>
      <c r="B440" s="1" t="s">
        <v>91</v>
      </c>
      <c r="D440" s="1" t="s">
        <v>90</v>
      </c>
      <c r="E440" s="1" t="s">
        <v>258</v>
      </c>
      <c r="F440" s="1" t="s">
        <v>65</v>
      </c>
      <c r="G440" s="1" t="s">
        <v>92</v>
      </c>
      <c r="H440" s="1" t="s">
        <v>228</v>
      </c>
      <c r="I440" s="3">
        <v>45807</v>
      </c>
      <c r="J440">
        <v>0.5</v>
      </c>
      <c r="L440">
        <v>-0.5</v>
      </c>
    </row>
    <row r="441" spans="1:12" x14ac:dyDescent="0.2">
      <c r="A441" s="1" t="s">
        <v>275</v>
      </c>
      <c r="B441" s="1" t="s">
        <v>99</v>
      </c>
      <c r="D441" s="1" t="s">
        <v>98</v>
      </c>
      <c r="E441" s="1" t="s">
        <v>266</v>
      </c>
      <c r="F441" s="1" t="s">
        <v>65</v>
      </c>
      <c r="G441" s="1" t="s">
        <v>103</v>
      </c>
      <c r="H441" s="1" t="s">
        <v>228</v>
      </c>
      <c r="I441" s="3">
        <v>45807</v>
      </c>
      <c r="J441">
        <v>0.5</v>
      </c>
      <c r="L441">
        <v>-0.5</v>
      </c>
    </row>
    <row r="442" spans="1:12" x14ac:dyDescent="0.2">
      <c r="A442" s="1" t="s">
        <v>246</v>
      </c>
      <c r="B442" s="1" t="s">
        <v>105</v>
      </c>
      <c r="D442" s="1" t="s">
        <v>104</v>
      </c>
      <c r="E442" s="1" t="s">
        <v>247</v>
      </c>
      <c r="F442" s="1" t="s">
        <v>65</v>
      </c>
      <c r="G442" s="1" t="s">
        <v>106</v>
      </c>
      <c r="H442" s="1" t="s">
        <v>228</v>
      </c>
      <c r="I442" s="3">
        <v>45807</v>
      </c>
      <c r="J442">
        <v>2</v>
      </c>
      <c r="L442">
        <v>-2</v>
      </c>
    </row>
    <row r="443" spans="1:12" x14ac:dyDescent="0.2">
      <c r="A443" s="1" t="s">
        <v>235</v>
      </c>
      <c r="B443" s="1" t="s">
        <v>151</v>
      </c>
      <c r="D443" s="1" t="s">
        <v>150</v>
      </c>
      <c r="E443" s="1" t="s">
        <v>236</v>
      </c>
      <c r="F443" s="1" t="s">
        <v>65</v>
      </c>
      <c r="G443" s="1" t="s">
        <v>152</v>
      </c>
      <c r="H443" s="1" t="s">
        <v>228</v>
      </c>
      <c r="I443" s="3">
        <v>45807</v>
      </c>
      <c r="J443">
        <v>1.5</v>
      </c>
      <c r="L443">
        <v>-1.5</v>
      </c>
    </row>
    <row r="444" spans="1:12" x14ac:dyDescent="0.2">
      <c r="A444" s="1" t="s">
        <v>235</v>
      </c>
      <c r="B444" s="1" t="s">
        <v>151</v>
      </c>
      <c r="D444" s="1" t="s">
        <v>150</v>
      </c>
      <c r="E444" s="1" t="s">
        <v>236</v>
      </c>
      <c r="F444" s="1" t="s">
        <v>65</v>
      </c>
      <c r="G444" s="1" t="s">
        <v>152</v>
      </c>
      <c r="H444" s="1" t="s">
        <v>228</v>
      </c>
      <c r="I444" s="3">
        <v>45807</v>
      </c>
      <c r="J444">
        <v>2</v>
      </c>
      <c r="L444">
        <v>-2</v>
      </c>
    </row>
    <row r="445" spans="1:12" x14ac:dyDescent="0.2">
      <c r="A445" s="1" t="s">
        <v>335</v>
      </c>
      <c r="B445" s="1" t="s">
        <v>21</v>
      </c>
      <c r="D445" s="1" t="s">
        <v>20</v>
      </c>
      <c r="E445" s="1" t="s">
        <v>230</v>
      </c>
      <c r="F445" s="1" t="s">
        <v>9</v>
      </c>
      <c r="G445" s="1" t="s">
        <v>22</v>
      </c>
      <c r="H445" s="1" t="s">
        <v>228</v>
      </c>
      <c r="I445" s="3">
        <v>45810</v>
      </c>
      <c r="J445">
        <v>4</v>
      </c>
      <c r="L445">
        <v>-4</v>
      </c>
    </row>
    <row r="446" spans="1:12" x14ac:dyDescent="0.2">
      <c r="A446" s="1" t="s">
        <v>253</v>
      </c>
      <c r="B446" s="1" t="s">
        <v>249</v>
      </c>
      <c r="D446" s="1" t="s">
        <v>250</v>
      </c>
      <c r="E446" s="1" t="s">
        <v>251</v>
      </c>
      <c r="F446" s="1" t="s">
        <v>65</v>
      </c>
      <c r="G446" s="1" t="s">
        <v>32</v>
      </c>
      <c r="H446" s="1" t="s">
        <v>228</v>
      </c>
      <c r="I446" s="3">
        <v>45810</v>
      </c>
      <c r="J446">
        <v>2.67</v>
      </c>
      <c r="L446">
        <v>-2.67</v>
      </c>
    </row>
    <row r="447" spans="1:12" x14ac:dyDescent="0.2">
      <c r="A447" s="1" t="s">
        <v>248</v>
      </c>
      <c r="B447" s="1" t="s">
        <v>249</v>
      </c>
      <c r="D447" s="1" t="s">
        <v>250</v>
      </c>
      <c r="E447" s="1" t="s">
        <v>251</v>
      </c>
      <c r="F447" s="1" t="s">
        <v>65</v>
      </c>
      <c r="G447" s="1" t="s">
        <v>252</v>
      </c>
      <c r="H447" s="1" t="s">
        <v>228</v>
      </c>
      <c r="I447" s="3">
        <v>45810</v>
      </c>
      <c r="J447">
        <v>3</v>
      </c>
      <c r="L447">
        <v>-3</v>
      </c>
    </row>
    <row r="448" spans="1:12" x14ac:dyDescent="0.2">
      <c r="A448" s="1" t="s">
        <v>312</v>
      </c>
      <c r="B448" s="1" t="s">
        <v>238</v>
      </c>
      <c r="D448" s="1" t="s">
        <v>239</v>
      </c>
      <c r="E448" s="1" t="s">
        <v>240</v>
      </c>
      <c r="F448" s="1" t="s">
        <v>65</v>
      </c>
      <c r="G448" s="1" t="s">
        <v>49</v>
      </c>
      <c r="H448" s="1" t="s">
        <v>228</v>
      </c>
      <c r="I448" s="3">
        <v>45810</v>
      </c>
      <c r="J448">
        <v>0.42</v>
      </c>
      <c r="L448">
        <v>-0.42</v>
      </c>
    </row>
    <row r="449" spans="1:12" x14ac:dyDescent="0.2">
      <c r="A449" s="1" t="s">
        <v>329</v>
      </c>
      <c r="B449" s="1" t="s">
        <v>110</v>
      </c>
      <c r="D449" s="1" t="s">
        <v>109</v>
      </c>
      <c r="E449" s="1" t="s">
        <v>293</v>
      </c>
      <c r="F449" s="1" t="s">
        <v>65</v>
      </c>
      <c r="G449" s="1" t="s">
        <v>49</v>
      </c>
      <c r="H449" s="1" t="s">
        <v>228</v>
      </c>
      <c r="I449" s="3">
        <v>45810</v>
      </c>
      <c r="J449">
        <v>5</v>
      </c>
      <c r="L449">
        <v>-5</v>
      </c>
    </row>
    <row r="450" spans="1:12" x14ac:dyDescent="0.2">
      <c r="A450" s="1" t="s">
        <v>369</v>
      </c>
      <c r="B450" s="1" t="s">
        <v>118</v>
      </c>
      <c r="D450" s="1" t="s">
        <v>117</v>
      </c>
      <c r="E450" s="1" t="s">
        <v>368</v>
      </c>
      <c r="F450" s="1" t="s">
        <v>65</v>
      </c>
      <c r="G450" s="1" t="s">
        <v>119</v>
      </c>
      <c r="H450" s="1" t="s">
        <v>228</v>
      </c>
      <c r="I450" s="3">
        <v>45810</v>
      </c>
      <c r="J450">
        <v>1</v>
      </c>
      <c r="L450">
        <v>-1</v>
      </c>
    </row>
    <row r="451" spans="1:12" x14ac:dyDescent="0.2">
      <c r="A451" s="1" t="s">
        <v>223</v>
      </c>
      <c r="B451" s="1" t="s">
        <v>45</v>
      </c>
      <c r="D451" s="1" t="s">
        <v>44</v>
      </c>
      <c r="E451" s="1" t="s">
        <v>224</v>
      </c>
      <c r="F451" s="1" t="s">
        <v>9</v>
      </c>
      <c r="G451" s="1" t="s">
        <v>46</v>
      </c>
      <c r="H451" s="1" t="s">
        <v>228</v>
      </c>
      <c r="I451" s="3">
        <v>45810</v>
      </c>
      <c r="J451">
        <v>2</v>
      </c>
      <c r="L451">
        <v>-2</v>
      </c>
    </row>
    <row r="452" spans="1:12" x14ac:dyDescent="0.2">
      <c r="A452" s="1" t="s">
        <v>255</v>
      </c>
      <c r="B452" s="1" t="s">
        <v>125</v>
      </c>
      <c r="D452" s="1" t="s">
        <v>124</v>
      </c>
      <c r="E452" s="1" t="s">
        <v>256</v>
      </c>
      <c r="F452" s="1" t="s">
        <v>65</v>
      </c>
      <c r="G452" s="1" t="s">
        <v>68</v>
      </c>
      <c r="H452" s="1" t="s">
        <v>228</v>
      </c>
      <c r="I452" s="3">
        <v>45810</v>
      </c>
      <c r="J452">
        <v>2</v>
      </c>
      <c r="L452">
        <v>-2</v>
      </c>
    </row>
    <row r="453" spans="1:12" x14ac:dyDescent="0.2">
      <c r="A453" s="1" t="s">
        <v>457</v>
      </c>
      <c r="B453" s="1" t="s">
        <v>458</v>
      </c>
      <c r="D453" s="1" t="s">
        <v>459</v>
      </c>
      <c r="E453" s="1" t="s">
        <v>460</v>
      </c>
      <c r="F453" s="1" t="s">
        <v>65</v>
      </c>
      <c r="G453" s="1" t="s">
        <v>461</v>
      </c>
      <c r="H453" s="1" t="s">
        <v>228</v>
      </c>
      <c r="I453" s="3">
        <v>45810</v>
      </c>
      <c r="J453">
        <v>7</v>
      </c>
      <c r="L453">
        <v>-7</v>
      </c>
    </row>
    <row r="454" spans="1:12" x14ac:dyDescent="0.2">
      <c r="A454" s="1" t="s">
        <v>284</v>
      </c>
      <c r="B454" s="1" t="s">
        <v>57</v>
      </c>
      <c r="D454" s="1" t="s">
        <v>56</v>
      </c>
      <c r="E454" s="1" t="s">
        <v>285</v>
      </c>
      <c r="F454" s="1" t="s">
        <v>9</v>
      </c>
      <c r="G454" s="1" t="s">
        <v>58</v>
      </c>
      <c r="H454" s="1" t="s">
        <v>228</v>
      </c>
      <c r="I454" s="3">
        <v>45810</v>
      </c>
      <c r="J454">
        <v>2.0499999999999998</v>
      </c>
      <c r="L454">
        <v>-2.0499999999999998</v>
      </c>
    </row>
    <row r="455" spans="1:12" x14ac:dyDescent="0.2">
      <c r="A455" s="1" t="s">
        <v>286</v>
      </c>
      <c r="B455" s="1" t="s">
        <v>60</v>
      </c>
      <c r="D455" s="1" t="s">
        <v>59</v>
      </c>
      <c r="E455" s="1" t="s">
        <v>287</v>
      </c>
      <c r="F455" s="1" t="s">
        <v>9</v>
      </c>
      <c r="G455" s="1" t="s">
        <v>58</v>
      </c>
      <c r="H455" s="1" t="s">
        <v>228</v>
      </c>
      <c r="I455" s="3">
        <v>45810</v>
      </c>
      <c r="J455">
        <v>0.96</v>
      </c>
      <c r="L455">
        <v>-0.96</v>
      </c>
    </row>
    <row r="456" spans="1:12" x14ac:dyDescent="0.2">
      <c r="A456" s="1" t="s">
        <v>276</v>
      </c>
      <c r="B456" s="1" t="s">
        <v>142</v>
      </c>
      <c r="D456" s="1" t="s">
        <v>141</v>
      </c>
      <c r="E456" s="1" t="s">
        <v>277</v>
      </c>
      <c r="F456" s="1" t="s">
        <v>65</v>
      </c>
      <c r="G456" s="1" t="s">
        <v>143</v>
      </c>
      <c r="H456" s="1" t="s">
        <v>228</v>
      </c>
      <c r="I456" s="3">
        <v>45810</v>
      </c>
      <c r="J456">
        <v>1.04</v>
      </c>
      <c r="L456">
        <v>-1.04</v>
      </c>
    </row>
    <row r="457" spans="1:12" x14ac:dyDescent="0.2">
      <c r="A457" s="1" t="s">
        <v>278</v>
      </c>
      <c r="B457" s="1" t="s">
        <v>148</v>
      </c>
      <c r="D457" s="1" t="s">
        <v>147</v>
      </c>
      <c r="E457" s="1" t="s">
        <v>279</v>
      </c>
      <c r="F457" s="1" t="s">
        <v>65</v>
      </c>
      <c r="G457" s="1" t="s">
        <v>149</v>
      </c>
      <c r="H457" s="1" t="s">
        <v>228</v>
      </c>
      <c r="I457" s="3">
        <v>45810</v>
      </c>
      <c r="J457">
        <v>0.78</v>
      </c>
      <c r="L457">
        <v>-0.78</v>
      </c>
    </row>
    <row r="458" spans="1:12" x14ac:dyDescent="0.2">
      <c r="A458" s="1" t="s">
        <v>288</v>
      </c>
      <c r="B458" s="1" t="s">
        <v>62</v>
      </c>
      <c r="D458" s="1" t="s">
        <v>61</v>
      </c>
      <c r="E458" s="1" t="s">
        <v>289</v>
      </c>
      <c r="F458" s="1" t="s">
        <v>9</v>
      </c>
      <c r="G458" s="1" t="s">
        <v>63</v>
      </c>
      <c r="H458" s="1" t="s">
        <v>228</v>
      </c>
      <c r="I458" s="3">
        <v>45810</v>
      </c>
      <c r="J458">
        <v>1.87</v>
      </c>
      <c r="L458">
        <v>-1.87</v>
      </c>
    </row>
    <row r="459" spans="1:12" x14ac:dyDescent="0.2">
      <c r="A459" s="1" t="s">
        <v>263</v>
      </c>
      <c r="B459" s="1" t="s">
        <v>146</v>
      </c>
      <c r="D459" s="1" t="s">
        <v>145</v>
      </c>
      <c r="E459" s="1" t="s">
        <v>264</v>
      </c>
      <c r="F459" s="1" t="s">
        <v>65</v>
      </c>
      <c r="G459" s="1" t="s">
        <v>63</v>
      </c>
      <c r="H459" s="1" t="s">
        <v>228</v>
      </c>
      <c r="I459" s="3">
        <v>45810</v>
      </c>
      <c r="J459">
        <v>1.0900000000000001</v>
      </c>
      <c r="L459">
        <v>-1.0900000000000001</v>
      </c>
    </row>
    <row r="460" spans="1:12" x14ac:dyDescent="0.2">
      <c r="A460" s="1" t="s">
        <v>231</v>
      </c>
      <c r="B460" s="1" t="s">
        <v>36</v>
      </c>
      <c r="D460" s="1" t="s">
        <v>35</v>
      </c>
      <c r="E460" s="1" t="s">
        <v>232</v>
      </c>
      <c r="F460" s="1" t="s">
        <v>9</v>
      </c>
      <c r="G460" s="1" t="s">
        <v>43</v>
      </c>
      <c r="H460" s="1" t="s">
        <v>228</v>
      </c>
      <c r="I460" s="3">
        <v>45811</v>
      </c>
      <c r="J460">
        <v>1.25</v>
      </c>
      <c r="L460">
        <v>-1.25</v>
      </c>
    </row>
    <row r="461" spans="1:12" x14ac:dyDescent="0.2">
      <c r="A461" s="1" t="s">
        <v>343</v>
      </c>
      <c r="B461" s="1" t="s">
        <v>36</v>
      </c>
      <c r="D461" s="1" t="s">
        <v>35</v>
      </c>
      <c r="E461" s="1" t="s">
        <v>232</v>
      </c>
      <c r="F461" s="1" t="s">
        <v>9</v>
      </c>
      <c r="G461" s="1" t="s">
        <v>39</v>
      </c>
      <c r="H461" s="1" t="s">
        <v>228</v>
      </c>
      <c r="I461" s="3">
        <v>45811</v>
      </c>
      <c r="J461">
        <v>14</v>
      </c>
      <c r="L461">
        <v>-14</v>
      </c>
    </row>
    <row r="462" spans="1:12" x14ac:dyDescent="0.2">
      <c r="A462" s="1" t="s">
        <v>261</v>
      </c>
      <c r="B462" s="1" t="s">
        <v>52</v>
      </c>
      <c r="D462" s="1" t="s">
        <v>51</v>
      </c>
      <c r="E462" s="1" t="s">
        <v>262</v>
      </c>
      <c r="F462" s="1" t="s">
        <v>9</v>
      </c>
      <c r="G462" s="1" t="s">
        <v>53</v>
      </c>
      <c r="H462" s="1" t="s">
        <v>228</v>
      </c>
      <c r="I462" s="3">
        <v>45811</v>
      </c>
      <c r="J462">
        <v>1.5</v>
      </c>
      <c r="L462">
        <v>-1.5</v>
      </c>
    </row>
    <row r="463" spans="1:12" x14ac:dyDescent="0.2">
      <c r="A463" s="1" t="s">
        <v>235</v>
      </c>
      <c r="B463" s="1" t="s">
        <v>151</v>
      </c>
      <c r="D463" s="1" t="s">
        <v>150</v>
      </c>
      <c r="E463" s="1" t="s">
        <v>236</v>
      </c>
      <c r="F463" s="1" t="s">
        <v>65</v>
      </c>
      <c r="G463" s="1" t="s">
        <v>152</v>
      </c>
      <c r="H463" s="1" t="s">
        <v>228</v>
      </c>
      <c r="I463" s="3">
        <v>45811</v>
      </c>
      <c r="J463">
        <v>1.5</v>
      </c>
      <c r="L463">
        <v>-1.5</v>
      </c>
    </row>
    <row r="464" spans="1:12" x14ac:dyDescent="0.2">
      <c r="A464" s="1" t="s">
        <v>280</v>
      </c>
      <c r="B464" s="1" t="s">
        <v>163</v>
      </c>
      <c r="D464" s="1" t="s">
        <v>162</v>
      </c>
      <c r="E464" s="1" t="s">
        <v>281</v>
      </c>
      <c r="F464" s="1" t="s">
        <v>65</v>
      </c>
      <c r="G464" s="1" t="s">
        <v>49</v>
      </c>
      <c r="H464" s="1" t="s">
        <v>228</v>
      </c>
      <c r="I464" s="3">
        <v>45811</v>
      </c>
      <c r="J464">
        <v>1.5</v>
      </c>
      <c r="L464">
        <v>-1.5</v>
      </c>
    </row>
    <row r="465" spans="1:12" x14ac:dyDescent="0.2">
      <c r="A465" s="1" t="s">
        <v>229</v>
      </c>
      <c r="B465" s="1" t="s">
        <v>21</v>
      </c>
      <c r="D465" s="1" t="s">
        <v>20</v>
      </c>
      <c r="E465" s="1" t="s">
        <v>230</v>
      </c>
      <c r="F465" s="1" t="s">
        <v>9</v>
      </c>
      <c r="G465" s="1" t="s">
        <v>24</v>
      </c>
      <c r="H465" s="1" t="s">
        <v>228</v>
      </c>
      <c r="I465" s="3">
        <v>45812</v>
      </c>
      <c r="J465">
        <v>1.75</v>
      </c>
      <c r="L465">
        <v>-1.75</v>
      </c>
    </row>
    <row r="466" spans="1:12" x14ac:dyDescent="0.2">
      <c r="A466" s="1" t="s">
        <v>336</v>
      </c>
      <c r="B466" s="1" t="s">
        <v>55</v>
      </c>
      <c r="D466" s="1" t="s">
        <v>54</v>
      </c>
      <c r="E466" s="1" t="s">
        <v>337</v>
      </c>
      <c r="F466" s="1" t="s">
        <v>9</v>
      </c>
      <c r="G466" s="1" t="s">
        <v>16</v>
      </c>
      <c r="H466" s="1" t="s">
        <v>228</v>
      </c>
      <c r="I466" s="3">
        <v>45812</v>
      </c>
      <c r="J466">
        <v>4</v>
      </c>
      <c r="L466">
        <v>-4</v>
      </c>
    </row>
    <row r="467" spans="1:12" x14ac:dyDescent="0.2">
      <c r="A467" s="1" t="s">
        <v>462</v>
      </c>
      <c r="B467" s="1" t="s">
        <v>55</v>
      </c>
      <c r="D467" s="1" t="s">
        <v>54</v>
      </c>
      <c r="E467" s="1" t="s">
        <v>337</v>
      </c>
      <c r="F467" s="1" t="s">
        <v>9</v>
      </c>
      <c r="G467" s="1" t="s">
        <v>463</v>
      </c>
      <c r="H467" s="1" t="s">
        <v>228</v>
      </c>
      <c r="I467" s="3">
        <v>45812</v>
      </c>
      <c r="J467">
        <v>1.5</v>
      </c>
      <c r="L467">
        <v>-1.5</v>
      </c>
    </row>
    <row r="468" spans="1:12" x14ac:dyDescent="0.2">
      <c r="A468" s="1" t="s">
        <v>318</v>
      </c>
      <c r="B468" s="1" t="s">
        <v>319</v>
      </c>
      <c r="D468" s="1" t="s">
        <v>320</v>
      </c>
      <c r="E468" s="1" t="s">
        <v>321</v>
      </c>
      <c r="F468" s="1" t="s">
        <v>9</v>
      </c>
      <c r="G468" s="1" t="s">
        <v>322</v>
      </c>
      <c r="H468" s="1" t="s">
        <v>228</v>
      </c>
      <c r="I468" s="3">
        <v>45813</v>
      </c>
      <c r="J468">
        <v>8.1999999999999993</v>
      </c>
      <c r="L468">
        <v>-8.1999999999999993</v>
      </c>
    </row>
    <row r="469" spans="1:12" x14ac:dyDescent="0.2">
      <c r="A469" s="1" t="s">
        <v>362</v>
      </c>
      <c r="B469" s="1" t="s">
        <v>27</v>
      </c>
      <c r="D469" s="1" t="s">
        <v>26</v>
      </c>
      <c r="E469" s="1" t="s">
        <v>363</v>
      </c>
      <c r="F469" s="1" t="s">
        <v>9</v>
      </c>
      <c r="G469" s="1" t="s">
        <v>16</v>
      </c>
      <c r="H469" s="1" t="s">
        <v>228</v>
      </c>
      <c r="I469" s="3">
        <v>45813</v>
      </c>
      <c r="J469">
        <v>4</v>
      </c>
      <c r="L469">
        <v>-4</v>
      </c>
    </row>
    <row r="470" spans="1:12" x14ac:dyDescent="0.2">
      <c r="A470" s="1" t="s">
        <v>226</v>
      </c>
      <c r="B470" s="1" t="s">
        <v>67</v>
      </c>
      <c r="D470" s="1" t="s">
        <v>66</v>
      </c>
      <c r="E470" s="1" t="s">
        <v>227</v>
      </c>
      <c r="F470" s="1" t="s">
        <v>65</v>
      </c>
      <c r="G470" s="1" t="s">
        <v>68</v>
      </c>
      <c r="H470" s="1" t="s">
        <v>228</v>
      </c>
      <c r="I470" s="3">
        <v>45814</v>
      </c>
      <c r="J470">
        <v>4</v>
      </c>
      <c r="L470">
        <v>-4</v>
      </c>
    </row>
    <row r="471" spans="1:12" x14ac:dyDescent="0.2">
      <c r="A471" s="1" t="s">
        <v>257</v>
      </c>
      <c r="B471" s="1" t="s">
        <v>91</v>
      </c>
      <c r="D471" s="1" t="s">
        <v>90</v>
      </c>
      <c r="E471" s="1" t="s">
        <v>258</v>
      </c>
      <c r="F471" s="1" t="s">
        <v>65</v>
      </c>
      <c r="G471" s="1" t="s">
        <v>92</v>
      </c>
      <c r="H471" s="1" t="s">
        <v>228</v>
      </c>
      <c r="I471" s="3">
        <v>45814</v>
      </c>
      <c r="J471">
        <v>0.5</v>
      </c>
      <c r="L471">
        <v>-0.5</v>
      </c>
    </row>
    <row r="472" spans="1:12" x14ac:dyDescent="0.2">
      <c r="A472" s="1" t="s">
        <v>275</v>
      </c>
      <c r="B472" s="1" t="s">
        <v>99</v>
      </c>
      <c r="D472" s="1" t="s">
        <v>98</v>
      </c>
      <c r="E472" s="1" t="s">
        <v>266</v>
      </c>
      <c r="F472" s="1" t="s">
        <v>65</v>
      </c>
      <c r="G472" s="1" t="s">
        <v>103</v>
      </c>
      <c r="H472" s="1" t="s">
        <v>228</v>
      </c>
      <c r="I472" s="3">
        <v>45814</v>
      </c>
      <c r="J472">
        <v>0.5</v>
      </c>
      <c r="L472">
        <v>-0.5</v>
      </c>
    </row>
    <row r="473" spans="1:12" x14ac:dyDescent="0.2">
      <c r="A473" s="1" t="s">
        <v>356</v>
      </c>
      <c r="B473" s="1" t="s">
        <v>99</v>
      </c>
      <c r="D473" s="1" t="s">
        <v>98</v>
      </c>
      <c r="E473" s="1" t="s">
        <v>266</v>
      </c>
      <c r="F473" s="1" t="s">
        <v>65</v>
      </c>
      <c r="G473" s="1" t="s">
        <v>102</v>
      </c>
      <c r="H473" s="1" t="s">
        <v>228</v>
      </c>
      <c r="I473" s="3">
        <v>45814</v>
      </c>
      <c r="J473">
        <v>4</v>
      </c>
      <c r="L473">
        <v>-4</v>
      </c>
    </row>
    <row r="474" spans="1:12" x14ac:dyDescent="0.2">
      <c r="A474" s="1" t="s">
        <v>246</v>
      </c>
      <c r="B474" s="1" t="s">
        <v>105</v>
      </c>
      <c r="D474" s="1" t="s">
        <v>104</v>
      </c>
      <c r="E474" s="1" t="s">
        <v>247</v>
      </c>
      <c r="F474" s="1" t="s">
        <v>65</v>
      </c>
      <c r="G474" s="1" t="s">
        <v>106</v>
      </c>
      <c r="H474" s="1" t="s">
        <v>228</v>
      </c>
      <c r="I474" s="3">
        <v>45814</v>
      </c>
      <c r="J474">
        <v>2</v>
      </c>
      <c r="L474">
        <v>-2</v>
      </c>
    </row>
    <row r="475" spans="1:12" x14ac:dyDescent="0.2">
      <c r="A475" s="1" t="s">
        <v>235</v>
      </c>
      <c r="B475" s="1" t="s">
        <v>151</v>
      </c>
      <c r="D475" s="1" t="s">
        <v>150</v>
      </c>
      <c r="E475" s="1" t="s">
        <v>236</v>
      </c>
      <c r="F475" s="1" t="s">
        <v>65</v>
      </c>
      <c r="G475" s="1" t="s">
        <v>152</v>
      </c>
      <c r="H475" s="1" t="s">
        <v>228</v>
      </c>
      <c r="I475" s="3">
        <v>45814</v>
      </c>
      <c r="J475">
        <v>1.5</v>
      </c>
      <c r="L475">
        <v>-1.5</v>
      </c>
    </row>
    <row r="476" spans="1:12" x14ac:dyDescent="0.2">
      <c r="A476" s="1" t="s">
        <v>235</v>
      </c>
      <c r="B476" s="1" t="s">
        <v>151</v>
      </c>
      <c r="D476" s="1" t="s">
        <v>150</v>
      </c>
      <c r="E476" s="1" t="s">
        <v>236</v>
      </c>
      <c r="F476" s="1" t="s">
        <v>65</v>
      </c>
      <c r="G476" s="1" t="s">
        <v>152</v>
      </c>
      <c r="H476" s="1" t="s">
        <v>228</v>
      </c>
      <c r="I476" s="3">
        <v>45814</v>
      </c>
      <c r="J476">
        <v>2</v>
      </c>
      <c r="L476">
        <v>-2</v>
      </c>
    </row>
    <row r="477" spans="1:12" x14ac:dyDescent="0.2">
      <c r="A477" s="1" t="s">
        <v>358</v>
      </c>
      <c r="B477" s="1" t="s">
        <v>70</v>
      </c>
      <c r="D477" s="1" t="s">
        <v>69</v>
      </c>
      <c r="E477" s="1" t="s">
        <v>359</v>
      </c>
      <c r="F477" s="1" t="s">
        <v>65</v>
      </c>
      <c r="G477" s="1" t="s">
        <v>71</v>
      </c>
      <c r="H477" s="1" t="s">
        <v>228</v>
      </c>
      <c r="I477" s="3">
        <v>45817</v>
      </c>
      <c r="J477">
        <v>1</v>
      </c>
      <c r="L477">
        <v>-1</v>
      </c>
    </row>
    <row r="478" spans="1:12" x14ac:dyDescent="0.2">
      <c r="A478" s="1" t="s">
        <v>242</v>
      </c>
      <c r="B478" s="1" t="s">
        <v>243</v>
      </c>
      <c r="D478" s="1" t="s">
        <v>244</v>
      </c>
      <c r="E478" s="1" t="s">
        <v>245</v>
      </c>
      <c r="F478" s="1" t="s">
        <v>65</v>
      </c>
      <c r="G478" s="1" t="s">
        <v>89</v>
      </c>
      <c r="H478" s="1" t="s">
        <v>228</v>
      </c>
      <c r="I478" s="3">
        <v>45817</v>
      </c>
      <c r="J478">
        <v>1.25</v>
      </c>
      <c r="L478">
        <v>-1.25</v>
      </c>
    </row>
    <row r="479" spans="1:12" x14ac:dyDescent="0.2">
      <c r="A479" s="1" t="s">
        <v>223</v>
      </c>
      <c r="B479" s="1" t="s">
        <v>45</v>
      </c>
      <c r="D479" s="1" t="s">
        <v>44</v>
      </c>
      <c r="E479" s="1" t="s">
        <v>224</v>
      </c>
      <c r="F479" s="1" t="s">
        <v>9</v>
      </c>
      <c r="G479" s="1" t="s">
        <v>46</v>
      </c>
      <c r="H479" s="1" t="s">
        <v>228</v>
      </c>
      <c r="I479" s="3">
        <v>45817</v>
      </c>
      <c r="J479">
        <v>2</v>
      </c>
      <c r="L479">
        <v>-2</v>
      </c>
    </row>
    <row r="480" spans="1:12" x14ac:dyDescent="0.2">
      <c r="A480" s="1" t="s">
        <v>231</v>
      </c>
      <c r="B480" s="1" t="s">
        <v>36</v>
      </c>
      <c r="D480" s="1" t="s">
        <v>35</v>
      </c>
      <c r="E480" s="1" t="s">
        <v>232</v>
      </c>
      <c r="F480" s="1" t="s">
        <v>9</v>
      </c>
      <c r="G480" s="1" t="s">
        <v>43</v>
      </c>
      <c r="H480" s="1" t="s">
        <v>228</v>
      </c>
      <c r="I480" s="3">
        <v>45818</v>
      </c>
      <c r="J480">
        <v>1.25</v>
      </c>
      <c r="L480">
        <v>-1.25</v>
      </c>
    </row>
    <row r="481" spans="1:12" x14ac:dyDescent="0.2">
      <c r="A481" s="1" t="s">
        <v>261</v>
      </c>
      <c r="B481" s="1" t="s">
        <v>52</v>
      </c>
      <c r="D481" s="1" t="s">
        <v>51</v>
      </c>
      <c r="E481" s="1" t="s">
        <v>262</v>
      </c>
      <c r="F481" s="1" t="s">
        <v>9</v>
      </c>
      <c r="G481" s="1" t="s">
        <v>53</v>
      </c>
      <c r="H481" s="1" t="s">
        <v>228</v>
      </c>
      <c r="I481" s="3">
        <v>45818</v>
      </c>
      <c r="J481">
        <v>1.5</v>
      </c>
      <c r="L481">
        <v>-1.5</v>
      </c>
    </row>
    <row r="482" spans="1:12" x14ac:dyDescent="0.2">
      <c r="A482" s="1" t="s">
        <v>235</v>
      </c>
      <c r="B482" s="1" t="s">
        <v>151</v>
      </c>
      <c r="D482" s="1" t="s">
        <v>150</v>
      </c>
      <c r="E482" s="1" t="s">
        <v>236</v>
      </c>
      <c r="F482" s="1" t="s">
        <v>65</v>
      </c>
      <c r="G482" s="1" t="s">
        <v>152</v>
      </c>
      <c r="H482" s="1" t="s">
        <v>228</v>
      </c>
      <c r="I482" s="3">
        <v>45818</v>
      </c>
      <c r="J482">
        <v>1.5</v>
      </c>
      <c r="L482">
        <v>-1.5</v>
      </c>
    </row>
    <row r="483" spans="1:12" x14ac:dyDescent="0.2">
      <c r="A483" s="1" t="s">
        <v>229</v>
      </c>
      <c r="B483" s="1" t="s">
        <v>21</v>
      </c>
      <c r="D483" s="1" t="s">
        <v>20</v>
      </c>
      <c r="E483" s="1" t="s">
        <v>230</v>
      </c>
      <c r="F483" s="1" t="s">
        <v>9</v>
      </c>
      <c r="G483" s="1" t="s">
        <v>24</v>
      </c>
      <c r="H483" s="1" t="s">
        <v>228</v>
      </c>
      <c r="I483" s="3">
        <v>45819</v>
      </c>
      <c r="J483">
        <v>1.75</v>
      </c>
      <c r="L483">
        <v>-1.75</v>
      </c>
    </row>
    <row r="484" spans="1:12" x14ac:dyDescent="0.2">
      <c r="A484" s="1" t="s">
        <v>341</v>
      </c>
      <c r="B484" s="1" t="s">
        <v>84</v>
      </c>
      <c r="D484" s="1" t="s">
        <v>83</v>
      </c>
      <c r="E484" s="1" t="s">
        <v>342</v>
      </c>
      <c r="F484" s="1" t="s">
        <v>65</v>
      </c>
      <c r="G484" s="1" t="s">
        <v>16</v>
      </c>
      <c r="H484" s="1" t="s">
        <v>228</v>
      </c>
      <c r="I484" s="3">
        <v>45820</v>
      </c>
      <c r="J484">
        <v>4</v>
      </c>
      <c r="L484">
        <v>-4</v>
      </c>
    </row>
    <row r="485" spans="1:12" x14ac:dyDescent="0.2">
      <c r="A485" s="1" t="s">
        <v>226</v>
      </c>
      <c r="B485" s="1" t="s">
        <v>67</v>
      </c>
      <c r="D485" s="1" t="s">
        <v>66</v>
      </c>
      <c r="E485" s="1" t="s">
        <v>227</v>
      </c>
      <c r="F485" s="1" t="s">
        <v>65</v>
      </c>
      <c r="G485" s="1" t="s">
        <v>68</v>
      </c>
      <c r="H485" s="1" t="s">
        <v>228</v>
      </c>
      <c r="I485" s="3">
        <v>45821</v>
      </c>
      <c r="J485">
        <v>4</v>
      </c>
      <c r="L485">
        <v>-4</v>
      </c>
    </row>
    <row r="486" spans="1:12" x14ac:dyDescent="0.2">
      <c r="A486" s="1" t="s">
        <v>257</v>
      </c>
      <c r="B486" s="1" t="s">
        <v>91</v>
      </c>
      <c r="D486" s="1" t="s">
        <v>90</v>
      </c>
      <c r="E486" s="1" t="s">
        <v>258</v>
      </c>
      <c r="F486" s="1" t="s">
        <v>65</v>
      </c>
      <c r="G486" s="1" t="s">
        <v>92</v>
      </c>
      <c r="H486" s="1" t="s">
        <v>228</v>
      </c>
      <c r="I486" s="3">
        <v>45821</v>
      </c>
      <c r="J486">
        <v>0.5</v>
      </c>
      <c r="L486">
        <v>-0.5</v>
      </c>
    </row>
    <row r="487" spans="1:12" x14ac:dyDescent="0.2">
      <c r="A487" s="1" t="s">
        <v>275</v>
      </c>
      <c r="B487" s="1" t="s">
        <v>99</v>
      </c>
      <c r="D487" s="1" t="s">
        <v>98</v>
      </c>
      <c r="E487" s="1" t="s">
        <v>266</v>
      </c>
      <c r="F487" s="1" t="s">
        <v>65</v>
      </c>
      <c r="G487" s="1" t="s">
        <v>103</v>
      </c>
      <c r="H487" s="1" t="s">
        <v>228</v>
      </c>
      <c r="I487" s="3">
        <v>45821</v>
      </c>
      <c r="J487">
        <v>0.5</v>
      </c>
      <c r="L487">
        <v>-0.5</v>
      </c>
    </row>
    <row r="488" spans="1:12" x14ac:dyDescent="0.2">
      <c r="A488" s="1" t="s">
        <v>246</v>
      </c>
      <c r="B488" s="1" t="s">
        <v>105</v>
      </c>
      <c r="D488" s="1" t="s">
        <v>104</v>
      </c>
      <c r="E488" s="1" t="s">
        <v>247</v>
      </c>
      <c r="F488" s="1" t="s">
        <v>65</v>
      </c>
      <c r="G488" s="1" t="s">
        <v>106</v>
      </c>
      <c r="H488" s="1" t="s">
        <v>228</v>
      </c>
      <c r="I488" s="3">
        <v>45821</v>
      </c>
      <c r="J488">
        <v>2</v>
      </c>
      <c r="L488">
        <v>-2</v>
      </c>
    </row>
    <row r="489" spans="1:12" x14ac:dyDescent="0.2">
      <c r="A489" s="1" t="s">
        <v>464</v>
      </c>
      <c r="B489" s="1" t="s">
        <v>108</v>
      </c>
      <c r="D489" s="1" t="s">
        <v>107</v>
      </c>
      <c r="E489" s="1" t="s">
        <v>353</v>
      </c>
      <c r="F489" s="1" t="s">
        <v>65</v>
      </c>
      <c r="G489" s="1" t="s">
        <v>32</v>
      </c>
      <c r="H489" s="1" t="s">
        <v>228</v>
      </c>
      <c r="I489" s="3">
        <v>45821</v>
      </c>
      <c r="J489">
        <v>2</v>
      </c>
      <c r="L489">
        <v>-2</v>
      </c>
    </row>
    <row r="490" spans="1:12" x14ac:dyDescent="0.2">
      <c r="A490" s="1" t="s">
        <v>352</v>
      </c>
      <c r="B490" s="1" t="s">
        <v>108</v>
      </c>
      <c r="D490" s="1" t="s">
        <v>107</v>
      </c>
      <c r="E490" s="1" t="s">
        <v>353</v>
      </c>
      <c r="F490" s="1" t="s">
        <v>65</v>
      </c>
      <c r="G490" s="1" t="s">
        <v>16</v>
      </c>
      <c r="H490" s="1" t="s">
        <v>228</v>
      </c>
      <c r="I490" s="3">
        <v>45821</v>
      </c>
      <c r="J490">
        <v>4</v>
      </c>
      <c r="L490">
        <v>-4</v>
      </c>
    </row>
    <row r="491" spans="1:12" x14ac:dyDescent="0.2">
      <c r="A491" s="1" t="s">
        <v>259</v>
      </c>
      <c r="B491" s="1" t="s">
        <v>121</v>
      </c>
      <c r="D491" s="1" t="s">
        <v>120</v>
      </c>
      <c r="E491" s="1" t="s">
        <v>260</v>
      </c>
      <c r="F491" s="1" t="s">
        <v>65</v>
      </c>
      <c r="G491" s="1" t="s">
        <v>123</v>
      </c>
      <c r="H491" s="1" t="s">
        <v>228</v>
      </c>
      <c r="I491" s="3">
        <v>45821</v>
      </c>
      <c r="J491">
        <v>1</v>
      </c>
      <c r="L491">
        <v>-1</v>
      </c>
    </row>
    <row r="492" spans="1:12" x14ac:dyDescent="0.2">
      <c r="A492" s="1" t="s">
        <v>235</v>
      </c>
      <c r="B492" s="1" t="s">
        <v>151</v>
      </c>
      <c r="D492" s="1" t="s">
        <v>150</v>
      </c>
      <c r="E492" s="1" t="s">
        <v>236</v>
      </c>
      <c r="F492" s="1" t="s">
        <v>65</v>
      </c>
      <c r="G492" s="1" t="s">
        <v>152</v>
      </c>
      <c r="H492" s="1" t="s">
        <v>228</v>
      </c>
      <c r="I492" s="3">
        <v>45821</v>
      </c>
      <c r="J492">
        <v>1.5</v>
      </c>
      <c r="L492">
        <v>-1.5</v>
      </c>
    </row>
    <row r="493" spans="1:12" x14ac:dyDescent="0.2">
      <c r="A493" s="1" t="s">
        <v>235</v>
      </c>
      <c r="B493" s="1" t="s">
        <v>151</v>
      </c>
      <c r="D493" s="1" t="s">
        <v>150</v>
      </c>
      <c r="E493" s="1" t="s">
        <v>236</v>
      </c>
      <c r="F493" s="1" t="s">
        <v>65</v>
      </c>
      <c r="G493" s="1" t="s">
        <v>152</v>
      </c>
      <c r="H493" s="1" t="s">
        <v>228</v>
      </c>
      <c r="I493" s="3">
        <v>45821</v>
      </c>
      <c r="J493">
        <v>2</v>
      </c>
      <c r="L493">
        <v>-2</v>
      </c>
    </row>
    <row r="494" spans="1:12" x14ac:dyDescent="0.2">
      <c r="A494" s="1" t="s">
        <v>282</v>
      </c>
      <c r="B494" s="1" t="s">
        <v>11</v>
      </c>
      <c r="D494" s="1" t="s">
        <v>10</v>
      </c>
      <c r="E494" s="1" t="s">
        <v>283</v>
      </c>
      <c r="F494" s="1" t="s">
        <v>9</v>
      </c>
      <c r="G494" s="1" t="s">
        <v>12</v>
      </c>
      <c r="H494" s="1" t="s">
        <v>228</v>
      </c>
      <c r="I494" s="3">
        <v>45824</v>
      </c>
      <c r="J494">
        <v>3.08</v>
      </c>
      <c r="L494">
        <v>-3.08</v>
      </c>
    </row>
    <row r="495" spans="1:12" x14ac:dyDescent="0.2">
      <c r="A495" s="1" t="s">
        <v>334</v>
      </c>
      <c r="B495" s="1" t="s">
        <v>15</v>
      </c>
      <c r="D495" s="1" t="s">
        <v>14</v>
      </c>
      <c r="E495" s="1" t="s">
        <v>274</v>
      </c>
      <c r="F495" s="1" t="s">
        <v>9</v>
      </c>
      <c r="G495" s="1" t="s">
        <v>16</v>
      </c>
      <c r="H495" s="1" t="s">
        <v>228</v>
      </c>
      <c r="I495" s="3">
        <v>45824</v>
      </c>
      <c r="J495">
        <v>4</v>
      </c>
      <c r="L495">
        <v>-4</v>
      </c>
    </row>
    <row r="496" spans="1:12" x14ac:dyDescent="0.2">
      <c r="A496" s="1" t="s">
        <v>465</v>
      </c>
      <c r="B496" s="1" t="s">
        <v>99</v>
      </c>
      <c r="D496" s="1" t="s">
        <v>98</v>
      </c>
      <c r="E496" s="1" t="s">
        <v>266</v>
      </c>
      <c r="F496" s="1" t="s">
        <v>65</v>
      </c>
      <c r="G496" s="1" t="s">
        <v>466</v>
      </c>
      <c r="H496" s="1" t="s">
        <v>228</v>
      </c>
      <c r="I496" s="3">
        <v>45824</v>
      </c>
      <c r="J496">
        <v>1</v>
      </c>
      <c r="L496">
        <v>-1</v>
      </c>
    </row>
    <row r="497" spans="1:12" x14ac:dyDescent="0.2">
      <c r="A497" s="1" t="s">
        <v>223</v>
      </c>
      <c r="B497" s="1" t="s">
        <v>45</v>
      </c>
      <c r="D497" s="1" t="s">
        <v>44</v>
      </c>
      <c r="E497" s="1" t="s">
        <v>224</v>
      </c>
      <c r="F497" s="1" t="s">
        <v>9</v>
      </c>
      <c r="G497" s="1" t="s">
        <v>46</v>
      </c>
      <c r="H497" s="1" t="s">
        <v>228</v>
      </c>
      <c r="I497" s="3">
        <v>45824</v>
      </c>
      <c r="J497">
        <v>2</v>
      </c>
      <c r="L497">
        <v>-2</v>
      </c>
    </row>
    <row r="498" spans="1:12" x14ac:dyDescent="0.2">
      <c r="A498" s="1" t="s">
        <v>255</v>
      </c>
      <c r="B498" s="1" t="s">
        <v>125</v>
      </c>
      <c r="D498" s="1" t="s">
        <v>124</v>
      </c>
      <c r="E498" s="1" t="s">
        <v>256</v>
      </c>
      <c r="F498" s="1" t="s">
        <v>65</v>
      </c>
      <c r="G498" s="1" t="s">
        <v>68</v>
      </c>
      <c r="H498" s="1" t="s">
        <v>228</v>
      </c>
      <c r="I498" s="3">
        <v>45824</v>
      </c>
      <c r="J498">
        <v>2</v>
      </c>
      <c r="L498">
        <v>-2</v>
      </c>
    </row>
    <row r="499" spans="1:12" x14ac:dyDescent="0.2">
      <c r="A499" s="1" t="s">
        <v>378</v>
      </c>
      <c r="B499" s="1" t="s">
        <v>127</v>
      </c>
      <c r="D499" s="1" t="s">
        <v>126</v>
      </c>
      <c r="E499" s="1" t="s">
        <v>345</v>
      </c>
      <c r="F499" s="1" t="s">
        <v>65</v>
      </c>
      <c r="G499" s="1" t="s">
        <v>128</v>
      </c>
      <c r="H499" s="1" t="s">
        <v>228</v>
      </c>
      <c r="I499" s="3">
        <v>45824</v>
      </c>
      <c r="J499">
        <v>2</v>
      </c>
      <c r="L499">
        <v>-2</v>
      </c>
    </row>
    <row r="500" spans="1:12" x14ac:dyDescent="0.2">
      <c r="A500" s="1" t="s">
        <v>267</v>
      </c>
      <c r="B500" s="1" t="s">
        <v>133</v>
      </c>
      <c r="D500" s="1" t="s">
        <v>132</v>
      </c>
      <c r="E500" s="1" t="s">
        <v>268</v>
      </c>
      <c r="F500" s="1" t="s">
        <v>65</v>
      </c>
      <c r="G500" s="1" t="s">
        <v>134</v>
      </c>
      <c r="H500" s="1" t="s">
        <v>228</v>
      </c>
      <c r="I500" s="3">
        <v>45824</v>
      </c>
      <c r="J500">
        <v>1.1000000000000001</v>
      </c>
      <c r="L500">
        <v>-1.1000000000000001</v>
      </c>
    </row>
    <row r="501" spans="1:12" x14ac:dyDescent="0.2">
      <c r="A501" s="1" t="s">
        <v>379</v>
      </c>
      <c r="B501" s="1" t="s">
        <v>157</v>
      </c>
      <c r="D501" s="1" t="s">
        <v>156</v>
      </c>
      <c r="E501" s="1" t="s">
        <v>380</v>
      </c>
      <c r="F501" s="1" t="s">
        <v>65</v>
      </c>
      <c r="G501" s="1" t="s">
        <v>158</v>
      </c>
      <c r="H501" s="1" t="s">
        <v>228</v>
      </c>
      <c r="I501" s="3">
        <v>45824</v>
      </c>
      <c r="J501">
        <v>1</v>
      </c>
      <c r="L501">
        <v>-1</v>
      </c>
    </row>
    <row r="502" spans="1:12" x14ac:dyDescent="0.2">
      <c r="A502" s="1" t="s">
        <v>269</v>
      </c>
      <c r="B502" s="1" t="s">
        <v>73</v>
      </c>
      <c r="D502" s="1" t="s">
        <v>72</v>
      </c>
      <c r="E502" s="1" t="s">
        <v>270</v>
      </c>
      <c r="F502" s="1" t="s">
        <v>65</v>
      </c>
      <c r="G502" s="1" t="s">
        <v>74</v>
      </c>
      <c r="H502" s="1" t="s">
        <v>228</v>
      </c>
      <c r="I502" s="3">
        <v>45825</v>
      </c>
      <c r="J502">
        <v>2</v>
      </c>
      <c r="L502">
        <v>-2</v>
      </c>
    </row>
    <row r="503" spans="1:12" x14ac:dyDescent="0.2">
      <c r="A503" s="1" t="s">
        <v>387</v>
      </c>
      <c r="B503" s="1" t="s">
        <v>34</v>
      </c>
      <c r="D503" s="1" t="s">
        <v>33</v>
      </c>
      <c r="E503" s="1" t="s">
        <v>388</v>
      </c>
      <c r="F503" s="1" t="s">
        <v>9</v>
      </c>
      <c r="G503" s="1" t="s">
        <v>16</v>
      </c>
      <c r="H503" s="1" t="s">
        <v>228</v>
      </c>
      <c r="I503" s="3">
        <v>45825</v>
      </c>
      <c r="J503">
        <v>4</v>
      </c>
      <c r="L503">
        <v>-4</v>
      </c>
    </row>
    <row r="504" spans="1:12" x14ac:dyDescent="0.2">
      <c r="A504" s="1" t="s">
        <v>389</v>
      </c>
      <c r="B504" s="1" t="s">
        <v>36</v>
      </c>
      <c r="D504" s="1" t="s">
        <v>35</v>
      </c>
      <c r="E504" s="1" t="s">
        <v>232</v>
      </c>
      <c r="F504" s="1" t="s">
        <v>9</v>
      </c>
      <c r="G504" s="1" t="s">
        <v>16</v>
      </c>
      <c r="H504" s="1" t="s">
        <v>228</v>
      </c>
      <c r="I504" s="3">
        <v>45825</v>
      </c>
      <c r="J504">
        <v>4</v>
      </c>
      <c r="L504">
        <v>-4</v>
      </c>
    </row>
    <row r="505" spans="1:12" x14ac:dyDescent="0.2">
      <c r="A505" s="1" t="s">
        <v>231</v>
      </c>
      <c r="B505" s="1" t="s">
        <v>36</v>
      </c>
      <c r="D505" s="1" t="s">
        <v>35</v>
      </c>
      <c r="E505" s="1" t="s">
        <v>232</v>
      </c>
      <c r="F505" s="1" t="s">
        <v>9</v>
      </c>
      <c r="G505" s="1" t="s">
        <v>43</v>
      </c>
      <c r="H505" s="1" t="s">
        <v>228</v>
      </c>
      <c r="I505" s="3">
        <v>45825</v>
      </c>
      <c r="J505">
        <v>1.25</v>
      </c>
      <c r="L505">
        <v>-1.25</v>
      </c>
    </row>
    <row r="506" spans="1:12" x14ac:dyDescent="0.2">
      <c r="A506" s="1" t="s">
        <v>467</v>
      </c>
      <c r="B506" s="1" t="s">
        <v>36</v>
      </c>
      <c r="D506" s="1" t="s">
        <v>35</v>
      </c>
      <c r="E506" s="1" t="s">
        <v>232</v>
      </c>
      <c r="F506" s="1" t="s">
        <v>9</v>
      </c>
      <c r="G506" s="1" t="s">
        <v>468</v>
      </c>
      <c r="H506" s="1" t="s">
        <v>228</v>
      </c>
      <c r="I506" s="3">
        <v>45825</v>
      </c>
      <c r="J506">
        <v>2</v>
      </c>
      <c r="L506">
        <v>-2</v>
      </c>
    </row>
    <row r="507" spans="1:12" x14ac:dyDescent="0.2">
      <c r="A507" s="1" t="s">
        <v>261</v>
      </c>
      <c r="B507" s="1" t="s">
        <v>52</v>
      </c>
      <c r="D507" s="1" t="s">
        <v>51</v>
      </c>
      <c r="E507" s="1" t="s">
        <v>262</v>
      </c>
      <c r="F507" s="1" t="s">
        <v>9</v>
      </c>
      <c r="G507" s="1" t="s">
        <v>53</v>
      </c>
      <c r="H507" s="1" t="s">
        <v>228</v>
      </c>
      <c r="I507" s="3">
        <v>45825</v>
      </c>
      <c r="J507">
        <v>1.5</v>
      </c>
      <c r="L507">
        <v>-1.5</v>
      </c>
    </row>
    <row r="508" spans="1:12" x14ac:dyDescent="0.2">
      <c r="A508" s="1" t="s">
        <v>235</v>
      </c>
      <c r="B508" s="1" t="s">
        <v>151</v>
      </c>
      <c r="D508" s="1" t="s">
        <v>150</v>
      </c>
      <c r="E508" s="1" t="s">
        <v>236</v>
      </c>
      <c r="F508" s="1" t="s">
        <v>65</v>
      </c>
      <c r="G508" s="1" t="s">
        <v>152</v>
      </c>
      <c r="H508" s="1" t="s">
        <v>228</v>
      </c>
      <c r="I508" s="3">
        <v>45825</v>
      </c>
      <c r="J508">
        <v>1.5</v>
      </c>
      <c r="L508">
        <v>-1.5</v>
      </c>
    </row>
    <row r="509" spans="1:12" x14ac:dyDescent="0.2">
      <c r="A509" s="1" t="s">
        <v>229</v>
      </c>
      <c r="B509" s="1" t="s">
        <v>21</v>
      </c>
      <c r="D509" s="1" t="s">
        <v>20</v>
      </c>
      <c r="E509" s="1" t="s">
        <v>230</v>
      </c>
      <c r="F509" s="1" t="s">
        <v>9</v>
      </c>
      <c r="G509" s="1" t="s">
        <v>24</v>
      </c>
      <c r="H509" s="1" t="s">
        <v>228</v>
      </c>
      <c r="I509" s="3">
        <v>45826</v>
      </c>
      <c r="J509">
        <v>1.75</v>
      </c>
      <c r="L509">
        <v>-1.75</v>
      </c>
    </row>
    <row r="510" spans="1:12" x14ac:dyDescent="0.2">
      <c r="A510" s="1" t="s">
        <v>354</v>
      </c>
      <c r="B510" s="1" t="s">
        <v>86</v>
      </c>
      <c r="D510" s="1" t="s">
        <v>85</v>
      </c>
      <c r="E510" s="1" t="s">
        <v>355</v>
      </c>
      <c r="F510" s="1" t="s">
        <v>65</v>
      </c>
      <c r="G510" s="1" t="s">
        <v>16</v>
      </c>
      <c r="H510" s="1" t="s">
        <v>228</v>
      </c>
      <c r="I510" s="3">
        <v>45826</v>
      </c>
      <c r="J510">
        <v>4</v>
      </c>
      <c r="L510">
        <v>-4</v>
      </c>
    </row>
    <row r="511" spans="1:12" x14ac:dyDescent="0.2">
      <c r="A511" s="1" t="s">
        <v>469</v>
      </c>
      <c r="B511" s="1" t="s">
        <v>105</v>
      </c>
      <c r="D511" s="1" t="s">
        <v>104</v>
      </c>
      <c r="E511" s="1" t="s">
        <v>247</v>
      </c>
      <c r="F511" s="1" t="s">
        <v>65</v>
      </c>
      <c r="G511" s="1" t="s">
        <v>32</v>
      </c>
      <c r="H511" s="1" t="s">
        <v>228</v>
      </c>
      <c r="I511" s="3">
        <v>45826</v>
      </c>
      <c r="J511">
        <v>1</v>
      </c>
      <c r="L511">
        <v>-1</v>
      </c>
    </row>
    <row r="512" spans="1:12" x14ac:dyDescent="0.2">
      <c r="A512" s="1" t="s">
        <v>349</v>
      </c>
      <c r="B512" s="1" t="s">
        <v>112</v>
      </c>
      <c r="D512" s="1" t="s">
        <v>111</v>
      </c>
      <c r="E512" s="1" t="s">
        <v>350</v>
      </c>
      <c r="F512" s="1" t="s">
        <v>65</v>
      </c>
      <c r="G512" s="1" t="s">
        <v>16</v>
      </c>
      <c r="H512" s="1" t="s">
        <v>228</v>
      </c>
      <c r="I512" s="3">
        <v>45826</v>
      </c>
      <c r="J512">
        <v>4</v>
      </c>
      <c r="L512">
        <v>-4</v>
      </c>
    </row>
    <row r="513" spans="1:12" x14ac:dyDescent="0.2">
      <c r="A513" s="1" t="s">
        <v>385</v>
      </c>
      <c r="B513" s="1" t="s">
        <v>96</v>
      </c>
      <c r="D513" s="1" t="s">
        <v>95</v>
      </c>
      <c r="E513" s="1" t="s">
        <v>386</v>
      </c>
      <c r="F513" s="1" t="s">
        <v>65</v>
      </c>
      <c r="G513" s="1" t="s">
        <v>97</v>
      </c>
      <c r="H513" s="1" t="s">
        <v>228</v>
      </c>
      <c r="I513" s="3">
        <v>45827</v>
      </c>
      <c r="J513">
        <v>4</v>
      </c>
      <c r="L513">
        <v>-4</v>
      </c>
    </row>
    <row r="514" spans="1:12" x14ac:dyDescent="0.2">
      <c r="A514" s="1" t="s">
        <v>226</v>
      </c>
      <c r="B514" s="1" t="s">
        <v>67</v>
      </c>
      <c r="D514" s="1" t="s">
        <v>66</v>
      </c>
      <c r="E514" s="1" t="s">
        <v>227</v>
      </c>
      <c r="F514" s="1" t="s">
        <v>65</v>
      </c>
      <c r="G514" s="1" t="s">
        <v>68</v>
      </c>
      <c r="H514" s="1" t="s">
        <v>228</v>
      </c>
      <c r="I514" s="3">
        <v>45828</v>
      </c>
      <c r="J514">
        <v>4</v>
      </c>
      <c r="L514">
        <v>-4</v>
      </c>
    </row>
    <row r="515" spans="1:12" x14ac:dyDescent="0.2">
      <c r="A515" s="1" t="s">
        <v>271</v>
      </c>
      <c r="B515" s="1" t="s">
        <v>76</v>
      </c>
      <c r="D515" s="1" t="s">
        <v>75</v>
      </c>
      <c r="E515" s="1" t="s">
        <v>272</v>
      </c>
      <c r="F515" s="1" t="s">
        <v>65</v>
      </c>
      <c r="G515" s="1" t="s">
        <v>77</v>
      </c>
      <c r="H515" s="1" t="s">
        <v>228</v>
      </c>
      <c r="I515" s="3">
        <v>45828</v>
      </c>
      <c r="J515">
        <v>1.58</v>
      </c>
      <c r="L515">
        <v>-1.58</v>
      </c>
    </row>
    <row r="516" spans="1:12" x14ac:dyDescent="0.2">
      <c r="A516" s="1" t="s">
        <v>257</v>
      </c>
      <c r="B516" s="1" t="s">
        <v>91</v>
      </c>
      <c r="D516" s="1" t="s">
        <v>90</v>
      </c>
      <c r="E516" s="1" t="s">
        <v>258</v>
      </c>
      <c r="F516" s="1" t="s">
        <v>65</v>
      </c>
      <c r="G516" s="1" t="s">
        <v>92</v>
      </c>
      <c r="H516" s="1" t="s">
        <v>228</v>
      </c>
      <c r="I516" s="3">
        <v>45828</v>
      </c>
      <c r="J516">
        <v>0.5</v>
      </c>
      <c r="L516">
        <v>-0.5</v>
      </c>
    </row>
    <row r="517" spans="1:12" x14ac:dyDescent="0.2">
      <c r="A517" s="1" t="s">
        <v>275</v>
      </c>
      <c r="B517" s="1" t="s">
        <v>99</v>
      </c>
      <c r="D517" s="1" t="s">
        <v>98</v>
      </c>
      <c r="E517" s="1" t="s">
        <v>266</v>
      </c>
      <c r="F517" s="1" t="s">
        <v>65</v>
      </c>
      <c r="G517" s="1" t="s">
        <v>103</v>
      </c>
      <c r="H517" s="1" t="s">
        <v>228</v>
      </c>
      <c r="I517" s="3">
        <v>45828</v>
      </c>
      <c r="J517">
        <v>0.5</v>
      </c>
      <c r="L517">
        <v>-0.5</v>
      </c>
    </row>
    <row r="518" spans="1:12" x14ac:dyDescent="0.2">
      <c r="A518" s="1" t="s">
        <v>246</v>
      </c>
      <c r="B518" s="1" t="s">
        <v>105</v>
      </c>
      <c r="D518" s="1" t="s">
        <v>104</v>
      </c>
      <c r="E518" s="1" t="s">
        <v>247</v>
      </c>
      <c r="F518" s="1" t="s">
        <v>65</v>
      </c>
      <c r="G518" s="1" t="s">
        <v>106</v>
      </c>
      <c r="H518" s="1" t="s">
        <v>228</v>
      </c>
      <c r="I518" s="3">
        <v>45828</v>
      </c>
      <c r="J518">
        <v>2</v>
      </c>
      <c r="L518">
        <v>-2</v>
      </c>
    </row>
    <row r="519" spans="1:12" x14ac:dyDescent="0.2">
      <c r="A519" s="1" t="s">
        <v>235</v>
      </c>
      <c r="B519" s="1" t="s">
        <v>151</v>
      </c>
      <c r="D519" s="1" t="s">
        <v>150</v>
      </c>
      <c r="E519" s="1" t="s">
        <v>236</v>
      </c>
      <c r="F519" s="1" t="s">
        <v>65</v>
      </c>
      <c r="G519" s="1" t="s">
        <v>152</v>
      </c>
      <c r="H519" s="1" t="s">
        <v>228</v>
      </c>
      <c r="I519" s="3">
        <v>45828</v>
      </c>
      <c r="J519">
        <v>1.5</v>
      </c>
      <c r="L519">
        <v>-1.5</v>
      </c>
    </row>
    <row r="520" spans="1:12" x14ac:dyDescent="0.2">
      <c r="A520" s="1" t="s">
        <v>235</v>
      </c>
      <c r="B520" s="1" t="s">
        <v>151</v>
      </c>
      <c r="D520" s="1" t="s">
        <v>150</v>
      </c>
      <c r="E520" s="1" t="s">
        <v>236</v>
      </c>
      <c r="F520" s="1" t="s">
        <v>65</v>
      </c>
      <c r="G520" s="1" t="s">
        <v>152</v>
      </c>
      <c r="H520" s="1" t="s">
        <v>228</v>
      </c>
      <c r="I520" s="3">
        <v>45828</v>
      </c>
      <c r="J520">
        <v>2</v>
      </c>
      <c r="L520">
        <v>-2</v>
      </c>
    </row>
    <row r="521" spans="1:12" x14ac:dyDescent="0.2">
      <c r="A521" s="1" t="s">
        <v>223</v>
      </c>
      <c r="B521" s="1" t="s">
        <v>45</v>
      </c>
      <c r="D521" s="1" t="s">
        <v>44</v>
      </c>
      <c r="E521" s="1" t="s">
        <v>224</v>
      </c>
      <c r="F521" s="1" t="s">
        <v>9</v>
      </c>
      <c r="G521" s="1" t="s">
        <v>46</v>
      </c>
      <c r="H521" s="1" t="s">
        <v>228</v>
      </c>
      <c r="I521" s="3">
        <v>45831</v>
      </c>
      <c r="J521">
        <v>2</v>
      </c>
      <c r="L521">
        <v>-2</v>
      </c>
    </row>
    <row r="522" spans="1:12" x14ac:dyDescent="0.2">
      <c r="A522" s="1" t="s">
        <v>400</v>
      </c>
      <c r="B522" s="1" t="s">
        <v>48</v>
      </c>
      <c r="D522" s="1" t="s">
        <v>47</v>
      </c>
      <c r="E522" s="1" t="s">
        <v>401</v>
      </c>
      <c r="F522" s="1" t="s">
        <v>9</v>
      </c>
      <c r="G522" s="1" t="s">
        <v>49</v>
      </c>
      <c r="H522" s="1" t="s">
        <v>228</v>
      </c>
      <c r="I522" s="3">
        <v>45831</v>
      </c>
      <c r="J522">
        <v>3</v>
      </c>
      <c r="L522">
        <v>-3</v>
      </c>
    </row>
    <row r="523" spans="1:12" x14ac:dyDescent="0.2">
      <c r="A523" s="1" t="s">
        <v>231</v>
      </c>
      <c r="B523" s="1" t="s">
        <v>36</v>
      </c>
      <c r="D523" s="1" t="s">
        <v>35</v>
      </c>
      <c r="E523" s="1" t="s">
        <v>232</v>
      </c>
      <c r="F523" s="1" t="s">
        <v>9</v>
      </c>
      <c r="G523" s="1" t="s">
        <v>43</v>
      </c>
      <c r="H523" s="1" t="s">
        <v>228</v>
      </c>
      <c r="I523" s="3">
        <v>45832</v>
      </c>
      <c r="J523">
        <v>1.25</v>
      </c>
      <c r="L523">
        <v>-1.25</v>
      </c>
    </row>
    <row r="524" spans="1:12" x14ac:dyDescent="0.2">
      <c r="A524" s="1" t="s">
        <v>261</v>
      </c>
      <c r="B524" s="1" t="s">
        <v>52</v>
      </c>
      <c r="D524" s="1" t="s">
        <v>51</v>
      </c>
      <c r="E524" s="1" t="s">
        <v>262</v>
      </c>
      <c r="F524" s="1" t="s">
        <v>9</v>
      </c>
      <c r="G524" s="1" t="s">
        <v>53</v>
      </c>
      <c r="H524" s="1" t="s">
        <v>228</v>
      </c>
      <c r="I524" s="3">
        <v>45832</v>
      </c>
      <c r="J524">
        <v>1.5</v>
      </c>
      <c r="L524">
        <v>-1.5</v>
      </c>
    </row>
    <row r="525" spans="1:12" x14ac:dyDescent="0.2">
      <c r="A525" s="1" t="s">
        <v>235</v>
      </c>
      <c r="B525" s="1" t="s">
        <v>151</v>
      </c>
      <c r="D525" s="1" t="s">
        <v>150</v>
      </c>
      <c r="E525" s="1" t="s">
        <v>236</v>
      </c>
      <c r="F525" s="1" t="s">
        <v>65</v>
      </c>
      <c r="G525" s="1" t="s">
        <v>152</v>
      </c>
      <c r="H525" s="1" t="s">
        <v>228</v>
      </c>
      <c r="I525" s="3">
        <v>45832</v>
      </c>
      <c r="J525">
        <v>1.5</v>
      </c>
      <c r="L525">
        <v>-1.5</v>
      </c>
    </row>
    <row r="526" spans="1:12" x14ac:dyDescent="0.2">
      <c r="A526" s="1" t="s">
        <v>229</v>
      </c>
      <c r="B526" s="1" t="s">
        <v>21</v>
      </c>
      <c r="D526" s="1" t="s">
        <v>20</v>
      </c>
      <c r="E526" s="1" t="s">
        <v>230</v>
      </c>
      <c r="F526" s="1" t="s">
        <v>9</v>
      </c>
      <c r="G526" s="1" t="s">
        <v>24</v>
      </c>
      <c r="H526" s="1" t="s">
        <v>228</v>
      </c>
      <c r="I526" s="3">
        <v>45833</v>
      </c>
      <c r="J526">
        <v>1.75</v>
      </c>
      <c r="L526">
        <v>-1.75</v>
      </c>
    </row>
    <row r="527" spans="1:12" x14ac:dyDescent="0.2">
      <c r="A527" s="1" t="s">
        <v>376</v>
      </c>
      <c r="B527" s="1" t="s">
        <v>94</v>
      </c>
      <c r="D527" s="1" t="s">
        <v>93</v>
      </c>
      <c r="E527" s="1" t="s">
        <v>377</v>
      </c>
      <c r="F527" s="1" t="s">
        <v>65</v>
      </c>
      <c r="G527" s="1" t="s">
        <v>16</v>
      </c>
      <c r="H527" s="1" t="s">
        <v>228</v>
      </c>
      <c r="I527" s="3">
        <v>45833</v>
      </c>
      <c r="J527">
        <v>4</v>
      </c>
      <c r="L527">
        <v>-4</v>
      </c>
    </row>
    <row r="528" spans="1:12" x14ac:dyDescent="0.2">
      <c r="A528" s="1" t="s">
        <v>357</v>
      </c>
      <c r="B528" s="1" t="s">
        <v>105</v>
      </c>
      <c r="D528" s="1" t="s">
        <v>104</v>
      </c>
      <c r="E528" s="1" t="s">
        <v>247</v>
      </c>
      <c r="F528" s="1" t="s">
        <v>65</v>
      </c>
      <c r="G528" s="1" t="s">
        <v>16</v>
      </c>
      <c r="H528" s="1" t="s">
        <v>228</v>
      </c>
      <c r="I528" s="3">
        <v>45833</v>
      </c>
      <c r="J528">
        <v>4</v>
      </c>
      <c r="L528">
        <v>-4</v>
      </c>
    </row>
    <row r="529" spans="1:12" x14ac:dyDescent="0.2">
      <c r="A529" s="1" t="s">
        <v>367</v>
      </c>
      <c r="B529" s="1" t="s">
        <v>118</v>
      </c>
      <c r="D529" s="1" t="s">
        <v>117</v>
      </c>
      <c r="E529" s="1" t="s">
        <v>368</v>
      </c>
      <c r="F529" s="1" t="s">
        <v>65</v>
      </c>
      <c r="G529" s="1" t="s">
        <v>16</v>
      </c>
      <c r="H529" s="1" t="s">
        <v>228</v>
      </c>
      <c r="I529" s="3">
        <v>45833</v>
      </c>
      <c r="J529">
        <v>4</v>
      </c>
      <c r="L529">
        <v>-4</v>
      </c>
    </row>
    <row r="530" spans="1:12" x14ac:dyDescent="0.2">
      <c r="A530" s="1" t="s">
        <v>440</v>
      </c>
      <c r="B530" s="1" t="s">
        <v>110</v>
      </c>
      <c r="D530" s="1" t="s">
        <v>109</v>
      </c>
      <c r="E530" s="1" t="s">
        <v>293</v>
      </c>
      <c r="F530" s="1" t="s">
        <v>65</v>
      </c>
      <c r="G530" s="1" t="s">
        <v>441</v>
      </c>
      <c r="H530" s="1" t="s">
        <v>228</v>
      </c>
      <c r="I530" s="3">
        <v>45834</v>
      </c>
      <c r="J530">
        <v>4</v>
      </c>
      <c r="L530">
        <v>-4</v>
      </c>
    </row>
    <row r="531" spans="1:12" x14ac:dyDescent="0.2">
      <c r="A531" s="1" t="s">
        <v>226</v>
      </c>
      <c r="B531" s="1" t="s">
        <v>67</v>
      </c>
      <c r="D531" s="1" t="s">
        <v>66</v>
      </c>
      <c r="E531" s="1" t="s">
        <v>227</v>
      </c>
      <c r="F531" s="1" t="s">
        <v>65</v>
      </c>
      <c r="G531" s="1" t="s">
        <v>68</v>
      </c>
      <c r="H531" s="1" t="s">
        <v>228</v>
      </c>
      <c r="I531" s="3">
        <v>45835</v>
      </c>
      <c r="J531">
        <v>4</v>
      </c>
      <c r="L531">
        <v>-4</v>
      </c>
    </row>
    <row r="532" spans="1:12" x14ac:dyDescent="0.2">
      <c r="A532" s="1" t="s">
        <v>237</v>
      </c>
      <c r="B532" s="1" t="s">
        <v>238</v>
      </c>
      <c r="D532" s="1" t="s">
        <v>239</v>
      </c>
      <c r="E532" s="1" t="s">
        <v>240</v>
      </c>
      <c r="F532" s="1" t="s">
        <v>65</v>
      </c>
      <c r="G532" s="1" t="s">
        <v>241</v>
      </c>
      <c r="H532" s="1" t="s">
        <v>228</v>
      </c>
      <c r="I532" s="3">
        <v>45835</v>
      </c>
      <c r="J532">
        <v>1</v>
      </c>
      <c r="L532">
        <v>-1</v>
      </c>
    </row>
    <row r="533" spans="1:12" x14ac:dyDescent="0.2">
      <c r="A533" s="1" t="s">
        <v>257</v>
      </c>
      <c r="B533" s="1" t="s">
        <v>91</v>
      </c>
      <c r="D533" s="1" t="s">
        <v>90</v>
      </c>
      <c r="E533" s="1" t="s">
        <v>258</v>
      </c>
      <c r="F533" s="1" t="s">
        <v>65</v>
      </c>
      <c r="G533" s="1" t="s">
        <v>92</v>
      </c>
      <c r="H533" s="1" t="s">
        <v>228</v>
      </c>
      <c r="I533" s="3">
        <v>45835</v>
      </c>
      <c r="J533">
        <v>0.5</v>
      </c>
      <c r="L533">
        <v>-0.5</v>
      </c>
    </row>
    <row r="534" spans="1:12" x14ac:dyDescent="0.2">
      <c r="A534" s="1" t="s">
        <v>275</v>
      </c>
      <c r="B534" s="1" t="s">
        <v>99</v>
      </c>
      <c r="D534" s="1" t="s">
        <v>98</v>
      </c>
      <c r="E534" s="1" t="s">
        <v>266</v>
      </c>
      <c r="F534" s="1" t="s">
        <v>65</v>
      </c>
      <c r="G534" s="1" t="s">
        <v>103</v>
      </c>
      <c r="H534" s="1" t="s">
        <v>228</v>
      </c>
      <c r="I534" s="3">
        <v>45835</v>
      </c>
      <c r="J534">
        <v>0.5</v>
      </c>
      <c r="L534">
        <v>-0.5</v>
      </c>
    </row>
    <row r="535" spans="1:12" x14ac:dyDescent="0.2">
      <c r="A535" s="1" t="s">
        <v>246</v>
      </c>
      <c r="B535" s="1" t="s">
        <v>105</v>
      </c>
      <c r="D535" s="1" t="s">
        <v>104</v>
      </c>
      <c r="E535" s="1" t="s">
        <v>247</v>
      </c>
      <c r="F535" s="1" t="s">
        <v>65</v>
      </c>
      <c r="G535" s="1" t="s">
        <v>106</v>
      </c>
      <c r="H535" s="1" t="s">
        <v>228</v>
      </c>
      <c r="I535" s="3">
        <v>45835</v>
      </c>
      <c r="J535">
        <v>2</v>
      </c>
      <c r="L535">
        <v>-2</v>
      </c>
    </row>
    <row r="536" spans="1:12" x14ac:dyDescent="0.2">
      <c r="A536" s="1" t="s">
        <v>254</v>
      </c>
      <c r="B536" s="1" t="s">
        <v>114</v>
      </c>
      <c r="D536" s="1" t="s">
        <v>113</v>
      </c>
      <c r="E536" s="1" t="s">
        <v>234</v>
      </c>
      <c r="F536" s="1" t="s">
        <v>65</v>
      </c>
      <c r="G536" s="1" t="s">
        <v>32</v>
      </c>
      <c r="H536" s="1" t="s">
        <v>228</v>
      </c>
      <c r="I536" s="3">
        <v>45835</v>
      </c>
      <c r="J536">
        <v>2.5</v>
      </c>
      <c r="L536">
        <v>-2.5</v>
      </c>
    </row>
    <row r="537" spans="1:12" x14ac:dyDescent="0.2">
      <c r="A537" s="1" t="s">
        <v>390</v>
      </c>
      <c r="B537" s="1" t="s">
        <v>114</v>
      </c>
      <c r="D537" s="1" t="s">
        <v>113</v>
      </c>
      <c r="E537" s="1" t="s">
        <v>234</v>
      </c>
      <c r="F537" s="1" t="s">
        <v>65</v>
      </c>
      <c r="G537" s="1" t="s">
        <v>16</v>
      </c>
      <c r="H537" s="1" t="s">
        <v>228</v>
      </c>
      <c r="I537" s="3">
        <v>45835</v>
      </c>
      <c r="J537">
        <v>4</v>
      </c>
      <c r="L537">
        <v>-4</v>
      </c>
    </row>
    <row r="538" spans="1:12" x14ac:dyDescent="0.2">
      <c r="A538" s="1" t="s">
        <v>233</v>
      </c>
      <c r="B538" s="1" t="s">
        <v>114</v>
      </c>
      <c r="D538" s="1" t="s">
        <v>113</v>
      </c>
      <c r="E538" s="1" t="s">
        <v>234</v>
      </c>
      <c r="F538" s="1" t="s">
        <v>65</v>
      </c>
      <c r="G538" s="1" t="s">
        <v>116</v>
      </c>
      <c r="H538" s="1" t="s">
        <v>228</v>
      </c>
      <c r="I538" s="3">
        <v>45835</v>
      </c>
      <c r="J538">
        <v>4</v>
      </c>
      <c r="L538">
        <v>-4</v>
      </c>
    </row>
    <row r="539" spans="1:12" x14ac:dyDescent="0.2">
      <c r="A539" s="1" t="s">
        <v>291</v>
      </c>
      <c r="B539" s="1" t="s">
        <v>114</v>
      </c>
      <c r="D539" s="1" t="s">
        <v>113</v>
      </c>
      <c r="E539" s="1" t="s">
        <v>234</v>
      </c>
      <c r="F539" s="1" t="s">
        <v>65</v>
      </c>
      <c r="G539" s="1" t="s">
        <v>115</v>
      </c>
      <c r="H539" s="1" t="s">
        <v>228</v>
      </c>
      <c r="I539" s="3">
        <v>45835</v>
      </c>
      <c r="J539">
        <v>2</v>
      </c>
      <c r="L539">
        <v>-2</v>
      </c>
    </row>
    <row r="540" spans="1:12" x14ac:dyDescent="0.2">
      <c r="A540" s="1" t="s">
        <v>235</v>
      </c>
      <c r="B540" s="1" t="s">
        <v>151</v>
      </c>
      <c r="D540" s="1" t="s">
        <v>150</v>
      </c>
      <c r="E540" s="1" t="s">
        <v>236</v>
      </c>
      <c r="F540" s="1" t="s">
        <v>65</v>
      </c>
      <c r="G540" s="1" t="s">
        <v>152</v>
      </c>
      <c r="H540" s="1" t="s">
        <v>228</v>
      </c>
      <c r="I540" s="3">
        <v>45835</v>
      </c>
      <c r="J540">
        <v>1.5</v>
      </c>
      <c r="L540">
        <v>-1.5</v>
      </c>
    </row>
    <row r="541" spans="1:12" x14ac:dyDescent="0.2">
      <c r="A541" s="1" t="s">
        <v>235</v>
      </c>
      <c r="B541" s="1" t="s">
        <v>151</v>
      </c>
      <c r="D541" s="1" t="s">
        <v>150</v>
      </c>
      <c r="E541" s="1" t="s">
        <v>236</v>
      </c>
      <c r="F541" s="1" t="s">
        <v>65</v>
      </c>
      <c r="G541" s="1" t="s">
        <v>152</v>
      </c>
      <c r="H541" s="1" t="s">
        <v>228</v>
      </c>
      <c r="I541" s="3">
        <v>45835</v>
      </c>
      <c r="J541">
        <v>2</v>
      </c>
      <c r="L541">
        <v>-2</v>
      </c>
    </row>
    <row r="542" spans="1:12" x14ac:dyDescent="0.2">
      <c r="A542" s="1" t="s">
        <v>223</v>
      </c>
      <c r="B542" s="1" t="s">
        <v>45</v>
      </c>
      <c r="D542" s="1" t="s">
        <v>44</v>
      </c>
      <c r="E542" s="1" t="s">
        <v>224</v>
      </c>
      <c r="F542" s="1" t="s">
        <v>9</v>
      </c>
      <c r="G542" s="1" t="s">
        <v>46</v>
      </c>
      <c r="H542" s="1" t="s">
        <v>228</v>
      </c>
      <c r="I542" s="3">
        <v>45838</v>
      </c>
      <c r="J542">
        <v>2</v>
      </c>
      <c r="L542">
        <v>-2</v>
      </c>
    </row>
    <row r="543" spans="1:12" x14ac:dyDescent="0.2">
      <c r="A543" s="1" t="s">
        <v>231</v>
      </c>
      <c r="B543" s="1" t="s">
        <v>36</v>
      </c>
      <c r="D543" s="1" t="s">
        <v>35</v>
      </c>
      <c r="E543" s="1" t="s">
        <v>232</v>
      </c>
      <c r="F543" s="1" t="s">
        <v>9</v>
      </c>
      <c r="G543" s="1" t="s">
        <v>43</v>
      </c>
      <c r="H543" s="1" t="s">
        <v>228</v>
      </c>
      <c r="I543" s="3">
        <v>45839</v>
      </c>
      <c r="J543">
        <v>1.25</v>
      </c>
      <c r="L543">
        <v>-1.25</v>
      </c>
    </row>
    <row r="544" spans="1:12" x14ac:dyDescent="0.2">
      <c r="A544" s="1" t="s">
        <v>343</v>
      </c>
      <c r="B544" s="1" t="s">
        <v>36</v>
      </c>
      <c r="D544" s="1" t="s">
        <v>35</v>
      </c>
      <c r="E544" s="1" t="s">
        <v>232</v>
      </c>
      <c r="F544" s="1" t="s">
        <v>9</v>
      </c>
      <c r="G544" s="1" t="s">
        <v>39</v>
      </c>
      <c r="H544" s="1" t="s">
        <v>228</v>
      </c>
      <c r="I544" s="3">
        <v>45839</v>
      </c>
      <c r="J544">
        <v>14</v>
      </c>
      <c r="L544">
        <v>-14</v>
      </c>
    </row>
    <row r="545" spans="1:12" x14ac:dyDescent="0.2">
      <c r="A545" s="1" t="s">
        <v>261</v>
      </c>
      <c r="B545" s="1" t="s">
        <v>52</v>
      </c>
      <c r="D545" s="1" t="s">
        <v>51</v>
      </c>
      <c r="E545" s="1" t="s">
        <v>262</v>
      </c>
      <c r="F545" s="1" t="s">
        <v>9</v>
      </c>
      <c r="G545" s="1" t="s">
        <v>53</v>
      </c>
      <c r="H545" s="1" t="s">
        <v>228</v>
      </c>
      <c r="I545" s="3">
        <v>45839</v>
      </c>
      <c r="J545">
        <v>1.5</v>
      </c>
      <c r="L545">
        <v>-1.5</v>
      </c>
    </row>
    <row r="546" spans="1:12" x14ac:dyDescent="0.2">
      <c r="A546" s="1" t="s">
        <v>235</v>
      </c>
      <c r="B546" s="1" t="s">
        <v>151</v>
      </c>
      <c r="D546" s="1" t="s">
        <v>150</v>
      </c>
      <c r="E546" s="1" t="s">
        <v>236</v>
      </c>
      <c r="F546" s="1" t="s">
        <v>65</v>
      </c>
      <c r="G546" s="1" t="s">
        <v>152</v>
      </c>
      <c r="H546" s="1" t="s">
        <v>228</v>
      </c>
      <c r="I546" s="3">
        <v>45839</v>
      </c>
      <c r="J546">
        <v>1.5</v>
      </c>
      <c r="L546">
        <v>-1.5</v>
      </c>
    </row>
    <row r="547" spans="1:12" x14ac:dyDescent="0.2">
      <c r="A547" s="1" t="s">
        <v>229</v>
      </c>
      <c r="B547" s="1" t="s">
        <v>21</v>
      </c>
      <c r="D547" s="1" t="s">
        <v>20</v>
      </c>
      <c r="E547" s="1" t="s">
        <v>230</v>
      </c>
      <c r="F547" s="1" t="s">
        <v>9</v>
      </c>
      <c r="G547" s="1" t="s">
        <v>24</v>
      </c>
      <c r="H547" s="1" t="s">
        <v>228</v>
      </c>
      <c r="I547" s="3">
        <v>45840</v>
      </c>
      <c r="J547">
        <v>1.75</v>
      </c>
      <c r="L547">
        <v>-1.75</v>
      </c>
    </row>
    <row r="548" spans="1:12" x14ac:dyDescent="0.2">
      <c r="A548" s="1" t="s">
        <v>226</v>
      </c>
      <c r="B548" s="1" t="s">
        <v>67</v>
      </c>
      <c r="D548" s="1" t="s">
        <v>66</v>
      </c>
      <c r="E548" s="1" t="s">
        <v>227</v>
      </c>
      <c r="F548" s="1" t="s">
        <v>65</v>
      </c>
      <c r="G548" s="1" t="s">
        <v>68</v>
      </c>
      <c r="H548" s="1" t="s">
        <v>228</v>
      </c>
      <c r="I548" s="3">
        <v>45842</v>
      </c>
      <c r="J548">
        <v>4</v>
      </c>
      <c r="L548">
        <v>-4</v>
      </c>
    </row>
    <row r="549" spans="1:12" x14ac:dyDescent="0.2">
      <c r="A549" s="1" t="s">
        <v>257</v>
      </c>
      <c r="B549" s="1" t="s">
        <v>91</v>
      </c>
      <c r="D549" s="1" t="s">
        <v>90</v>
      </c>
      <c r="E549" s="1" t="s">
        <v>258</v>
      </c>
      <c r="F549" s="1" t="s">
        <v>65</v>
      </c>
      <c r="G549" s="1" t="s">
        <v>92</v>
      </c>
      <c r="H549" s="1" t="s">
        <v>228</v>
      </c>
      <c r="I549" s="3">
        <v>45842</v>
      </c>
      <c r="J549">
        <v>0.5</v>
      </c>
      <c r="L549">
        <v>-0.5</v>
      </c>
    </row>
    <row r="550" spans="1:12" x14ac:dyDescent="0.2">
      <c r="A550" s="1" t="s">
        <v>275</v>
      </c>
      <c r="B550" s="1" t="s">
        <v>99</v>
      </c>
      <c r="D550" s="1" t="s">
        <v>98</v>
      </c>
      <c r="E550" s="1" t="s">
        <v>266</v>
      </c>
      <c r="F550" s="1" t="s">
        <v>65</v>
      </c>
      <c r="G550" s="1" t="s">
        <v>103</v>
      </c>
      <c r="H550" s="1" t="s">
        <v>228</v>
      </c>
      <c r="I550" s="3">
        <v>45842</v>
      </c>
      <c r="J550">
        <v>0.5</v>
      </c>
      <c r="L550">
        <v>-0.5</v>
      </c>
    </row>
    <row r="551" spans="1:12" x14ac:dyDescent="0.2">
      <c r="A551" s="1" t="s">
        <v>246</v>
      </c>
      <c r="B551" s="1" t="s">
        <v>105</v>
      </c>
      <c r="D551" s="1" t="s">
        <v>104</v>
      </c>
      <c r="E551" s="1" t="s">
        <v>247</v>
      </c>
      <c r="F551" s="1" t="s">
        <v>65</v>
      </c>
      <c r="G551" s="1" t="s">
        <v>106</v>
      </c>
      <c r="H551" s="1" t="s">
        <v>228</v>
      </c>
      <c r="I551" s="3">
        <v>45842</v>
      </c>
      <c r="J551">
        <v>2</v>
      </c>
      <c r="L551">
        <v>-2</v>
      </c>
    </row>
    <row r="552" spans="1:12" x14ac:dyDescent="0.2">
      <c r="A552" s="1" t="s">
        <v>235</v>
      </c>
      <c r="B552" s="1" t="s">
        <v>151</v>
      </c>
      <c r="D552" s="1" t="s">
        <v>150</v>
      </c>
      <c r="E552" s="1" t="s">
        <v>236</v>
      </c>
      <c r="F552" s="1" t="s">
        <v>65</v>
      </c>
      <c r="G552" s="1" t="s">
        <v>152</v>
      </c>
      <c r="H552" s="1" t="s">
        <v>228</v>
      </c>
      <c r="I552" s="3">
        <v>45842</v>
      </c>
      <c r="J552">
        <v>1.5</v>
      </c>
      <c r="L552">
        <v>-1.5</v>
      </c>
    </row>
    <row r="553" spans="1:12" x14ac:dyDescent="0.2">
      <c r="A553" s="1" t="s">
        <v>235</v>
      </c>
      <c r="B553" s="1" t="s">
        <v>151</v>
      </c>
      <c r="D553" s="1" t="s">
        <v>150</v>
      </c>
      <c r="E553" s="1" t="s">
        <v>236</v>
      </c>
      <c r="F553" s="1" t="s">
        <v>65</v>
      </c>
      <c r="G553" s="1" t="s">
        <v>152</v>
      </c>
      <c r="H553" s="1" t="s">
        <v>228</v>
      </c>
      <c r="I553" s="3">
        <v>45842</v>
      </c>
      <c r="J553">
        <v>2</v>
      </c>
      <c r="L553">
        <v>-2</v>
      </c>
    </row>
    <row r="554" spans="1:12" x14ac:dyDescent="0.2">
      <c r="A554" s="1" t="s">
        <v>302</v>
      </c>
      <c r="B554" s="1" t="s">
        <v>45</v>
      </c>
      <c r="D554" s="1" t="s">
        <v>44</v>
      </c>
      <c r="E554" s="1" t="s">
        <v>224</v>
      </c>
      <c r="F554" s="1" t="s">
        <v>9</v>
      </c>
      <c r="G554" s="1" t="s">
        <v>303</v>
      </c>
      <c r="H554" s="1" t="s">
        <v>228</v>
      </c>
      <c r="I554" s="3">
        <v>45845</v>
      </c>
      <c r="J554">
        <v>6</v>
      </c>
      <c r="L554">
        <v>-6</v>
      </c>
    </row>
    <row r="555" spans="1:12" x14ac:dyDescent="0.2">
      <c r="A555" s="1" t="s">
        <v>223</v>
      </c>
      <c r="B555" s="1" t="s">
        <v>45</v>
      </c>
      <c r="D555" s="1" t="s">
        <v>44</v>
      </c>
      <c r="E555" s="1" t="s">
        <v>224</v>
      </c>
      <c r="F555" s="1" t="s">
        <v>9</v>
      </c>
      <c r="G555" s="1" t="s">
        <v>46</v>
      </c>
      <c r="H555" s="1" t="s">
        <v>228</v>
      </c>
      <c r="I555" s="3">
        <v>45845</v>
      </c>
      <c r="J555">
        <v>2</v>
      </c>
      <c r="L555">
        <v>-2</v>
      </c>
    </row>
    <row r="556" spans="1:12" x14ac:dyDescent="0.2">
      <c r="A556" s="1" t="s">
        <v>255</v>
      </c>
      <c r="B556" s="1" t="s">
        <v>125</v>
      </c>
      <c r="D556" s="1" t="s">
        <v>124</v>
      </c>
      <c r="E556" s="1" t="s">
        <v>256</v>
      </c>
      <c r="F556" s="1" t="s">
        <v>65</v>
      </c>
      <c r="G556" s="1" t="s">
        <v>68</v>
      </c>
      <c r="H556" s="1" t="s">
        <v>228</v>
      </c>
      <c r="I556" s="3">
        <v>45845</v>
      </c>
      <c r="J556">
        <v>2</v>
      </c>
      <c r="L556">
        <v>-2</v>
      </c>
    </row>
    <row r="557" spans="1:12" x14ac:dyDescent="0.2">
      <c r="A557" s="1" t="s">
        <v>284</v>
      </c>
      <c r="B557" s="1" t="s">
        <v>57</v>
      </c>
      <c r="D557" s="1" t="s">
        <v>56</v>
      </c>
      <c r="E557" s="1" t="s">
        <v>285</v>
      </c>
      <c r="F557" s="1" t="s">
        <v>9</v>
      </c>
      <c r="G557" s="1" t="s">
        <v>58</v>
      </c>
      <c r="H557" s="1" t="s">
        <v>228</v>
      </c>
      <c r="I557" s="3">
        <v>45845</v>
      </c>
      <c r="J557">
        <v>2.0499999999999998</v>
      </c>
      <c r="L557">
        <v>-2.0499999999999998</v>
      </c>
    </row>
    <row r="558" spans="1:12" x14ac:dyDescent="0.2">
      <c r="A558" s="1" t="s">
        <v>286</v>
      </c>
      <c r="B558" s="1" t="s">
        <v>60</v>
      </c>
      <c r="D558" s="1" t="s">
        <v>59</v>
      </c>
      <c r="E558" s="1" t="s">
        <v>287</v>
      </c>
      <c r="F558" s="1" t="s">
        <v>9</v>
      </c>
      <c r="G558" s="1" t="s">
        <v>58</v>
      </c>
      <c r="H558" s="1" t="s">
        <v>228</v>
      </c>
      <c r="I558" s="3">
        <v>45845</v>
      </c>
      <c r="J558">
        <v>0.96</v>
      </c>
      <c r="L558">
        <v>-0.96</v>
      </c>
    </row>
    <row r="559" spans="1:12" x14ac:dyDescent="0.2">
      <c r="A559" s="1" t="s">
        <v>276</v>
      </c>
      <c r="B559" s="1" t="s">
        <v>142</v>
      </c>
      <c r="D559" s="1" t="s">
        <v>141</v>
      </c>
      <c r="E559" s="1" t="s">
        <v>277</v>
      </c>
      <c r="F559" s="1" t="s">
        <v>65</v>
      </c>
      <c r="G559" s="1" t="s">
        <v>143</v>
      </c>
      <c r="H559" s="1" t="s">
        <v>228</v>
      </c>
      <c r="I559" s="3">
        <v>45845</v>
      </c>
      <c r="J559">
        <v>1.04</v>
      </c>
      <c r="L559">
        <v>-1.04</v>
      </c>
    </row>
    <row r="560" spans="1:12" x14ac:dyDescent="0.2">
      <c r="A560" s="1" t="s">
        <v>278</v>
      </c>
      <c r="B560" s="1" t="s">
        <v>148</v>
      </c>
      <c r="D560" s="1" t="s">
        <v>147</v>
      </c>
      <c r="E560" s="1" t="s">
        <v>279</v>
      </c>
      <c r="F560" s="1" t="s">
        <v>65</v>
      </c>
      <c r="G560" s="1" t="s">
        <v>149</v>
      </c>
      <c r="H560" s="1" t="s">
        <v>228</v>
      </c>
      <c r="I560" s="3">
        <v>45845</v>
      </c>
      <c r="J560">
        <v>0.78</v>
      </c>
      <c r="L560">
        <v>-0.78</v>
      </c>
    </row>
    <row r="561" spans="1:12" x14ac:dyDescent="0.2">
      <c r="A561" s="1" t="s">
        <v>288</v>
      </c>
      <c r="B561" s="1" t="s">
        <v>62</v>
      </c>
      <c r="D561" s="1" t="s">
        <v>61</v>
      </c>
      <c r="E561" s="1" t="s">
        <v>289</v>
      </c>
      <c r="F561" s="1" t="s">
        <v>9</v>
      </c>
      <c r="G561" s="1" t="s">
        <v>63</v>
      </c>
      <c r="H561" s="1" t="s">
        <v>228</v>
      </c>
      <c r="I561" s="3">
        <v>45845</v>
      </c>
      <c r="J561">
        <v>1.87</v>
      </c>
      <c r="L561">
        <v>-1.87</v>
      </c>
    </row>
    <row r="562" spans="1:12" x14ac:dyDescent="0.2">
      <c r="A562" s="1" t="s">
        <v>263</v>
      </c>
      <c r="B562" s="1" t="s">
        <v>146</v>
      </c>
      <c r="D562" s="1" t="s">
        <v>145</v>
      </c>
      <c r="E562" s="1" t="s">
        <v>264</v>
      </c>
      <c r="F562" s="1" t="s">
        <v>65</v>
      </c>
      <c r="G562" s="1" t="s">
        <v>63</v>
      </c>
      <c r="H562" s="1" t="s">
        <v>228</v>
      </c>
      <c r="I562" s="3">
        <v>45845</v>
      </c>
      <c r="J562">
        <v>1.0900000000000001</v>
      </c>
      <c r="L562">
        <v>-1.0900000000000001</v>
      </c>
    </row>
    <row r="563" spans="1:12" x14ac:dyDescent="0.2">
      <c r="A563" s="1" t="s">
        <v>231</v>
      </c>
      <c r="B563" s="1" t="s">
        <v>36</v>
      </c>
      <c r="D563" s="1" t="s">
        <v>35</v>
      </c>
      <c r="E563" s="1" t="s">
        <v>232</v>
      </c>
      <c r="F563" s="1" t="s">
        <v>9</v>
      </c>
      <c r="G563" s="1" t="s">
        <v>43</v>
      </c>
      <c r="H563" s="1" t="s">
        <v>228</v>
      </c>
      <c r="I563" s="3">
        <v>45846</v>
      </c>
      <c r="J563">
        <v>1.25</v>
      </c>
      <c r="L563">
        <v>-1.25</v>
      </c>
    </row>
    <row r="564" spans="1:12" x14ac:dyDescent="0.2">
      <c r="A564" s="1" t="s">
        <v>261</v>
      </c>
      <c r="B564" s="1" t="s">
        <v>52</v>
      </c>
      <c r="D564" s="1" t="s">
        <v>51</v>
      </c>
      <c r="E564" s="1" t="s">
        <v>262</v>
      </c>
      <c r="F564" s="1" t="s">
        <v>9</v>
      </c>
      <c r="G564" s="1" t="s">
        <v>53</v>
      </c>
      <c r="H564" s="1" t="s">
        <v>228</v>
      </c>
      <c r="I564" s="3">
        <v>45846</v>
      </c>
      <c r="J564">
        <v>1.5</v>
      </c>
      <c r="L564">
        <v>-1.5</v>
      </c>
    </row>
    <row r="565" spans="1:12" x14ac:dyDescent="0.2">
      <c r="A565" s="1" t="s">
        <v>235</v>
      </c>
      <c r="B565" s="1" t="s">
        <v>151</v>
      </c>
      <c r="D565" s="1" t="s">
        <v>150</v>
      </c>
      <c r="E565" s="1" t="s">
        <v>236</v>
      </c>
      <c r="F565" s="1" t="s">
        <v>65</v>
      </c>
      <c r="G565" s="1" t="s">
        <v>152</v>
      </c>
      <c r="H565" s="1" t="s">
        <v>228</v>
      </c>
      <c r="I565" s="3">
        <v>45846</v>
      </c>
      <c r="J565">
        <v>1.5</v>
      </c>
      <c r="L565">
        <v>-1.5</v>
      </c>
    </row>
    <row r="566" spans="1:12" x14ac:dyDescent="0.2">
      <c r="A566" s="1" t="s">
        <v>229</v>
      </c>
      <c r="B566" s="1" t="s">
        <v>21</v>
      </c>
      <c r="D566" s="1" t="s">
        <v>20</v>
      </c>
      <c r="E566" s="1" t="s">
        <v>230</v>
      </c>
      <c r="F566" s="1" t="s">
        <v>9</v>
      </c>
      <c r="G566" s="1" t="s">
        <v>24</v>
      </c>
      <c r="H566" s="1" t="s">
        <v>228</v>
      </c>
      <c r="I566" s="3">
        <v>45847</v>
      </c>
      <c r="J566">
        <v>1.75</v>
      </c>
      <c r="L566">
        <v>-1.75</v>
      </c>
    </row>
    <row r="567" spans="1:12" x14ac:dyDescent="0.2">
      <c r="A567" s="1" t="s">
        <v>226</v>
      </c>
      <c r="B567" s="1" t="s">
        <v>67</v>
      </c>
      <c r="D567" s="1" t="s">
        <v>66</v>
      </c>
      <c r="E567" s="1" t="s">
        <v>227</v>
      </c>
      <c r="F567" s="1" t="s">
        <v>65</v>
      </c>
      <c r="G567" s="1" t="s">
        <v>68</v>
      </c>
      <c r="H567" s="1" t="s">
        <v>228</v>
      </c>
      <c r="I567" s="3">
        <v>45849</v>
      </c>
      <c r="J567">
        <v>4</v>
      </c>
      <c r="L567">
        <v>-4</v>
      </c>
    </row>
    <row r="568" spans="1:12" x14ac:dyDescent="0.2">
      <c r="A568" s="1" t="s">
        <v>257</v>
      </c>
      <c r="B568" s="1" t="s">
        <v>91</v>
      </c>
      <c r="D568" s="1" t="s">
        <v>90</v>
      </c>
      <c r="E568" s="1" t="s">
        <v>258</v>
      </c>
      <c r="F568" s="1" t="s">
        <v>65</v>
      </c>
      <c r="G568" s="1" t="s">
        <v>92</v>
      </c>
      <c r="H568" s="1" t="s">
        <v>228</v>
      </c>
      <c r="I568" s="3">
        <v>45849</v>
      </c>
      <c r="J568">
        <v>0.5</v>
      </c>
      <c r="L568">
        <v>-0.5</v>
      </c>
    </row>
    <row r="569" spans="1:12" x14ac:dyDescent="0.2">
      <c r="A569" s="1" t="s">
        <v>275</v>
      </c>
      <c r="B569" s="1" t="s">
        <v>99</v>
      </c>
      <c r="D569" s="1" t="s">
        <v>98</v>
      </c>
      <c r="E569" s="1" t="s">
        <v>266</v>
      </c>
      <c r="F569" s="1" t="s">
        <v>65</v>
      </c>
      <c r="G569" s="1" t="s">
        <v>103</v>
      </c>
      <c r="H569" s="1" t="s">
        <v>228</v>
      </c>
      <c r="I569" s="3">
        <v>45849</v>
      </c>
      <c r="J569">
        <v>0.5</v>
      </c>
      <c r="L569">
        <v>-0.5</v>
      </c>
    </row>
    <row r="570" spans="1:12" x14ac:dyDescent="0.2">
      <c r="A570" s="1" t="s">
        <v>246</v>
      </c>
      <c r="B570" s="1" t="s">
        <v>105</v>
      </c>
      <c r="D570" s="1" t="s">
        <v>104</v>
      </c>
      <c r="E570" s="1" t="s">
        <v>247</v>
      </c>
      <c r="F570" s="1" t="s">
        <v>65</v>
      </c>
      <c r="G570" s="1" t="s">
        <v>106</v>
      </c>
      <c r="H570" s="1" t="s">
        <v>228</v>
      </c>
      <c r="I570" s="3">
        <v>45849</v>
      </c>
      <c r="J570">
        <v>2</v>
      </c>
      <c r="L570">
        <v>-2</v>
      </c>
    </row>
    <row r="571" spans="1:12" x14ac:dyDescent="0.2">
      <c r="A571" s="1" t="s">
        <v>259</v>
      </c>
      <c r="B571" s="1" t="s">
        <v>121</v>
      </c>
      <c r="D571" s="1" t="s">
        <v>120</v>
      </c>
      <c r="E571" s="1" t="s">
        <v>260</v>
      </c>
      <c r="F571" s="1" t="s">
        <v>65</v>
      </c>
      <c r="G571" s="1" t="s">
        <v>123</v>
      </c>
      <c r="H571" s="1" t="s">
        <v>228</v>
      </c>
      <c r="I571" s="3">
        <v>45849</v>
      </c>
      <c r="J571">
        <v>1</v>
      </c>
      <c r="L571">
        <v>-1</v>
      </c>
    </row>
    <row r="572" spans="1:12" x14ac:dyDescent="0.2">
      <c r="A572" s="1" t="s">
        <v>235</v>
      </c>
      <c r="B572" s="1" t="s">
        <v>151</v>
      </c>
      <c r="D572" s="1" t="s">
        <v>150</v>
      </c>
      <c r="E572" s="1" t="s">
        <v>236</v>
      </c>
      <c r="F572" s="1" t="s">
        <v>65</v>
      </c>
      <c r="G572" s="1" t="s">
        <v>152</v>
      </c>
      <c r="H572" s="1" t="s">
        <v>228</v>
      </c>
      <c r="I572" s="3">
        <v>45849</v>
      </c>
      <c r="J572">
        <v>1.5</v>
      </c>
      <c r="L572">
        <v>-1.5</v>
      </c>
    </row>
    <row r="573" spans="1:12" x14ac:dyDescent="0.2">
      <c r="A573" s="1" t="s">
        <v>235</v>
      </c>
      <c r="B573" s="1" t="s">
        <v>151</v>
      </c>
      <c r="D573" s="1" t="s">
        <v>150</v>
      </c>
      <c r="E573" s="1" t="s">
        <v>236</v>
      </c>
      <c r="F573" s="1" t="s">
        <v>65</v>
      </c>
      <c r="G573" s="1" t="s">
        <v>152</v>
      </c>
      <c r="H573" s="1" t="s">
        <v>228</v>
      </c>
      <c r="I573" s="3">
        <v>45849</v>
      </c>
      <c r="J573">
        <v>2</v>
      </c>
      <c r="L573">
        <v>-2</v>
      </c>
    </row>
    <row r="574" spans="1:12" x14ac:dyDescent="0.2">
      <c r="A574" s="1" t="s">
        <v>223</v>
      </c>
      <c r="B574" s="1" t="s">
        <v>45</v>
      </c>
      <c r="D574" s="1" t="s">
        <v>44</v>
      </c>
      <c r="E574" s="1" t="s">
        <v>224</v>
      </c>
      <c r="F574" s="1" t="s">
        <v>9</v>
      </c>
      <c r="G574" s="1" t="s">
        <v>46</v>
      </c>
      <c r="H574" s="1" t="s">
        <v>228</v>
      </c>
      <c r="I574" s="3">
        <v>45852</v>
      </c>
      <c r="J574">
        <v>2</v>
      </c>
      <c r="L574">
        <v>-2</v>
      </c>
    </row>
    <row r="575" spans="1:12" x14ac:dyDescent="0.2">
      <c r="A575" s="1" t="s">
        <v>269</v>
      </c>
      <c r="B575" s="1" t="s">
        <v>73</v>
      </c>
      <c r="D575" s="1" t="s">
        <v>72</v>
      </c>
      <c r="E575" s="1" t="s">
        <v>270</v>
      </c>
      <c r="F575" s="1" t="s">
        <v>65</v>
      </c>
      <c r="G575" s="1" t="s">
        <v>74</v>
      </c>
      <c r="H575" s="1" t="s">
        <v>228</v>
      </c>
      <c r="I575" s="3">
        <v>45853</v>
      </c>
      <c r="J575">
        <v>2</v>
      </c>
      <c r="L575">
        <v>-2</v>
      </c>
    </row>
    <row r="576" spans="1:12" x14ac:dyDescent="0.2">
      <c r="A576" s="1" t="s">
        <v>265</v>
      </c>
      <c r="B576" s="1" t="s">
        <v>99</v>
      </c>
      <c r="D576" s="1" t="s">
        <v>98</v>
      </c>
      <c r="E576" s="1" t="s">
        <v>266</v>
      </c>
      <c r="F576" s="1" t="s">
        <v>65</v>
      </c>
      <c r="G576" s="1" t="s">
        <v>100</v>
      </c>
      <c r="H576" s="1" t="s">
        <v>228</v>
      </c>
      <c r="I576" s="3">
        <v>45853</v>
      </c>
      <c r="J576">
        <v>1</v>
      </c>
      <c r="L576">
        <v>-1</v>
      </c>
    </row>
    <row r="577" spans="1:12" x14ac:dyDescent="0.2">
      <c r="A577" s="1" t="s">
        <v>231</v>
      </c>
      <c r="B577" s="1" t="s">
        <v>36</v>
      </c>
      <c r="D577" s="1" t="s">
        <v>35</v>
      </c>
      <c r="E577" s="1" t="s">
        <v>232</v>
      </c>
      <c r="F577" s="1" t="s">
        <v>9</v>
      </c>
      <c r="G577" s="1" t="s">
        <v>43</v>
      </c>
      <c r="H577" s="1" t="s">
        <v>228</v>
      </c>
      <c r="I577" s="3">
        <v>45853</v>
      </c>
      <c r="J577">
        <v>1.25</v>
      </c>
      <c r="L577">
        <v>-1.25</v>
      </c>
    </row>
    <row r="578" spans="1:12" x14ac:dyDescent="0.2">
      <c r="A578" s="1" t="s">
        <v>261</v>
      </c>
      <c r="B578" s="1" t="s">
        <v>52</v>
      </c>
      <c r="D578" s="1" t="s">
        <v>51</v>
      </c>
      <c r="E578" s="1" t="s">
        <v>262</v>
      </c>
      <c r="F578" s="1" t="s">
        <v>9</v>
      </c>
      <c r="G578" s="1" t="s">
        <v>53</v>
      </c>
      <c r="H578" s="1" t="s">
        <v>228</v>
      </c>
      <c r="I578" s="3">
        <v>45853</v>
      </c>
      <c r="J578">
        <v>1.5</v>
      </c>
      <c r="L578">
        <v>-1.5</v>
      </c>
    </row>
    <row r="579" spans="1:12" x14ac:dyDescent="0.2">
      <c r="A579" s="1" t="s">
        <v>403</v>
      </c>
      <c r="B579" s="1" t="s">
        <v>52</v>
      </c>
      <c r="D579" s="1" t="s">
        <v>51</v>
      </c>
      <c r="E579" s="1" t="s">
        <v>262</v>
      </c>
      <c r="F579" s="1" t="s">
        <v>9</v>
      </c>
      <c r="G579" s="1" t="s">
        <v>404</v>
      </c>
      <c r="H579" s="1" t="s">
        <v>228</v>
      </c>
      <c r="I579" s="3">
        <v>45853</v>
      </c>
      <c r="J579">
        <v>8</v>
      </c>
      <c r="L579">
        <v>-8</v>
      </c>
    </row>
    <row r="580" spans="1:12" x14ac:dyDescent="0.2">
      <c r="A580" s="1" t="s">
        <v>235</v>
      </c>
      <c r="B580" s="1" t="s">
        <v>151</v>
      </c>
      <c r="D580" s="1" t="s">
        <v>150</v>
      </c>
      <c r="E580" s="1" t="s">
        <v>236</v>
      </c>
      <c r="F580" s="1" t="s">
        <v>65</v>
      </c>
      <c r="G580" s="1" t="s">
        <v>152</v>
      </c>
      <c r="H580" s="1" t="s">
        <v>228</v>
      </c>
      <c r="I580" s="3">
        <v>45853</v>
      </c>
      <c r="J580">
        <v>1.5</v>
      </c>
      <c r="L580">
        <v>-1.5</v>
      </c>
    </row>
    <row r="581" spans="1:12" x14ac:dyDescent="0.2">
      <c r="A581" s="1" t="s">
        <v>229</v>
      </c>
      <c r="B581" s="1" t="s">
        <v>21</v>
      </c>
      <c r="D581" s="1" t="s">
        <v>20</v>
      </c>
      <c r="E581" s="1" t="s">
        <v>230</v>
      </c>
      <c r="F581" s="1" t="s">
        <v>9</v>
      </c>
      <c r="G581" s="1" t="s">
        <v>24</v>
      </c>
      <c r="H581" s="1" t="s">
        <v>228</v>
      </c>
      <c r="I581" s="3">
        <v>45854</v>
      </c>
      <c r="J581">
        <v>1.75</v>
      </c>
      <c r="L581">
        <v>-1.75</v>
      </c>
    </row>
    <row r="582" spans="1:12" x14ac:dyDescent="0.2">
      <c r="A582" s="1" t="s">
        <v>226</v>
      </c>
      <c r="B582" s="1" t="s">
        <v>67</v>
      </c>
      <c r="D582" s="1" t="s">
        <v>66</v>
      </c>
      <c r="E582" s="1" t="s">
        <v>227</v>
      </c>
      <c r="F582" s="1" t="s">
        <v>65</v>
      </c>
      <c r="G582" s="1" t="s">
        <v>68</v>
      </c>
      <c r="H582" s="1" t="s">
        <v>228</v>
      </c>
      <c r="I582" s="3">
        <v>45856</v>
      </c>
      <c r="J582">
        <v>4</v>
      </c>
      <c r="L582">
        <v>-4</v>
      </c>
    </row>
    <row r="583" spans="1:12" x14ac:dyDescent="0.2">
      <c r="A583" s="1" t="s">
        <v>271</v>
      </c>
      <c r="B583" s="1" t="s">
        <v>76</v>
      </c>
      <c r="D583" s="1" t="s">
        <v>75</v>
      </c>
      <c r="E583" s="1" t="s">
        <v>272</v>
      </c>
      <c r="F583" s="1" t="s">
        <v>65</v>
      </c>
      <c r="G583" s="1" t="s">
        <v>77</v>
      </c>
      <c r="H583" s="1" t="s">
        <v>228</v>
      </c>
      <c r="I583" s="3">
        <v>45856</v>
      </c>
      <c r="J583">
        <v>1.58</v>
      </c>
      <c r="L583">
        <v>-1.58</v>
      </c>
    </row>
    <row r="584" spans="1:12" x14ac:dyDescent="0.2">
      <c r="A584" s="1" t="s">
        <v>257</v>
      </c>
      <c r="B584" s="1" t="s">
        <v>91</v>
      </c>
      <c r="D584" s="1" t="s">
        <v>90</v>
      </c>
      <c r="E584" s="1" t="s">
        <v>258</v>
      </c>
      <c r="F584" s="1" t="s">
        <v>65</v>
      </c>
      <c r="G584" s="1" t="s">
        <v>92</v>
      </c>
      <c r="H584" s="1" t="s">
        <v>228</v>
      </c>
      <c r="I584" s="3">
        <v>45856</v>
      </c>
      <c r="J584">
        <v>0.5</v>
      </c>
      <c r="L584">
        <v>-0.5</v>
      </c>
    </row>
    <row r="585" spans="1:12" x14ac:dyDescent="0.2">
      <c r="A585" s="1" t="s">
        <v>275</v>
      </c>
      <c r="B585" s="1" t="s">
        <v>99</v>
      </c>
      <c r="D585" s="1" t="s">
        <v>98</v>
      </c>
      <c r="E585" s="1" t="s">
        <v>266</v>
      </c>
      <c r="F585" s="1" t="s">
        <v>65</v>
      </c>
      <c r="G585" s="1" t="s">
        <v>103</v>
      </c>
      <c r="H585" s="1" t="s">
        <v>228</v>
      </c>
      <c r="I585" s="3">
        <v>45856</v>
      </c>
      <c r="J585">
        <v>0.5</v>
      </c>
      <c r="L585">
        <v>-0.5</v>
      </c>
    </row>
    <row r="586" spans="1:12" x14ac:dyDescent="0.2">
      <c r="A586" s="1" t="s">
        <v>246</v>
      </c>
      <c r="B586" s="1" t="s">
        <v>105</v>
      </c>
      <c r="D586" s="1" t="s">
        <v>104</v>
      </c>
      <c r="E586" s="1" t="s">
        <v>247</v>
      </c>
      <c r="F586" s="1" t="s">
        <v>65</v>
      </c>
      <c r="G586" s="1" t="s">
        <v>106</v>
      </c>
      <c r="H586" s="1" t="s">
        <v>228</v>
      </c>
      <c r="I586" s="3">
        <v>45856</v>
      </c>
      <c r="J586">
        <v>2</v>
      </c>
      <c r="L586">
        <v>-2</v>
      </c>
    </row>
    <row r="587" spans="1:12" x14ac:dyDescent="0.2">
      <c r="A587" s="1" t="s">
        <v>235</v>
      </c>
      <c r="B587" s="1" t="s">
        <v>151</v>
      </c>
      <c r="D587" s="1" t="s">
        <v>150</v>
      </c>
      <c r="E587" s="1" t="s">
        <v>236</v>
      </c>
      <c r="F587" s="1" t="s">
        <v>65</v>
      </c>
      <c r="G587" s="1" t="s">
        <v>152</v>
      </c>
      <c r="H587" s="1" t="s">
        <v>228</v>
      </c>
      <c r="I587" s="3">
        <v>45856</v>
      </c>
      <c r="J587">
        <v>1.5</v>
      </c>
      <c r="L587">
        <v>-1.5</v>
      </c>
    </row>
    <row r="588" spans="1:12" x14ac:dyDescent="0.2">
      <c r="A588" s="1" t="s">
        <v>235</v>
      </c>
      <c r="B588" s="1" t="s">
        <v>151</v>
      </c>
      <c r="D588" s="1" t="s">
        <v>150</v>
      </c>
      <c r="E588" s="1" t="s">
        <v>236</v>
      </c>
      <c r="F588" s="1" t="s">
        <v>65</v>
      </c>
      <c r="G588" s="1" t="s">
        <v>152</v>
      </c>
      <c r="H588" s="1" t="s">
        <v>228</v>
      </c>
      <c r="I588" s="3">
        <v>45856</v>
      </c>
      <c r="J588">
        <v>2</v>
      </c>
      <c r="L588">
        <v>-2</v>
      </c>
    </row>
    <row r="589" spans="1:12" x14ac:dyDescent="0.2">
      <c r="A589" s="1" t="s">
        <v>282</v>
      </c>
      <c r="B589" s="1" t="s">
        <v>11</v>
      </c>
      <c r="D589" s="1" t="s">
        <v>10</v>
      </c>
      <c r="E589" s="1" t="s">
        <v>283</v>
      </c>
      <c r="F589" s="1" t="s">
        <v>9</v>
      </c>
      <c r="G589" s="1" t="s">
        <v>12</v>
      </c>
      <c r="H589" s="1" t="s">
        <v>228</v>
      </c>
      <c r="I589" s="3">
        <v>45859</v>
      </c>
      <c r="J589">
        <v>3.08</v>
      </c>
      <c r="L589">
        <v>-3.08</v>
      </c>
    </row>
    <row r="590" spans="1:12" x14ac:dyDescent="0.2">
      <c r="A590" s="1" t="s">
        <v>223</v>
      </c>
      <c r="B590" s="1" t="s">
        <v>45</v>
      </c>
      <c r="D590" s="1" t="s">
        <v>44</v>
      </c>
      <c r="E590" s="1" t="s">
        <v>224</v>
      </c>
      <c r="F590" s="1" t="s">
        <v>9</v>
      </c>
      <c r="G590" s="1" t="s">
        <v>46</v>
      </c>
      <c r="H590" s="1" t="s">
        <v>228</v>
      </c>
      <c r="I590" s="3">
        <v>45859</v>
      </c>
      <c r="J590">
        <v>2</v>
      </c>
      <c r="L590">
        <v>-2</v>
      </c>
    </row>
    <row r="591" spans="1:12" x14ac:dyDescent="0.2">
      <c r="A591" s="1" t="s">
        <v>255</v>
      </c>
      <c r="B591" s="1" t="s">
        <v>125</v>
      </c>
      <c r="D591" s="1" t="s">
        <v>124</v>
      </c>
      <c r="E591" s="1" t="s">
        <v>256</v>
      </c>
      <c r="F591" s="1" t="s">
        <v>65</v>
      </c>
      <c r="G591" s="1" t="s">
        <v>68</v>
      </c>
      <c r="H591" s="1" t="s">
        <v>228</v>
      </c>
      <c r="I591" s="3">
        <v>45859</v>
      </c>
      <c r="J591">
        <v>2</v>
      </c>
      <c r="L591">
        <v>-2</v>
      </c>
    </row>
    <row r="592" spans="1:12" x14ac:dyDescent="0.2">
      <c r="A592" s="1" t="s">
        <v>267</v>
      </c>
      <c r="B592" s="1" t="s">
        <v>133</v>
      </c>
      <c r="D592" s="1" t="s">
        <v>132</v>
      </c>
      <c r="E592" s="1" t="s">
        <v>268</v>
      </c>
      <c r="F592" s="1" t="s">
        <v>65</v>
      </c>
      <c r="G592" s="1" t="s">
        <v>134</v>
      </c>
      <c r="H592" s="1" t="s">
        <v>228</v>
      </c>
      <c r="I592" s="3">
        <v>45859</v>
      </c>
      <c r="J592">
        <v>1.1000000000000001</v>
      </c>
      <c r="L592">
        <v>-1.1000000000000001</v>
      </c>
    </row>
    <row r="593" spans="1:12" x14ac:dyDescent="0.2">
      <c r="A593" s="1" t="s">
        <v>379</v>
      </c>
      <c r="B593" s="1" t="s">
        <v>157</v>
      </c>
      <c r="D593" s="1" t="s">
        <v>156</v>
      </c>
      <c r="E593" s="1" t="s">
        <v>380</v>
      </c>
      <c r="F593" s="1" t="s">
        <v>65</v>
      </c>
      <c r="G593" s="1" t="s">
        <v>158</v>
      </c>
      <c r="H593" s="1" t="s">
        <v>228</v>
      </c>
      <c r="I593" s="3">
        <v>45859</v>
      </c>
      <c r="J593">
        <v>1</v>
      </c>
      <c r="L593">
        <v>-1</v>
      </c>
    </row>
    <row r="594" spans="1:12" x14ac:dyDescent="0.2">
      <c r="A594" s="1" t="s">
        <v>231</v>
      </c>
      <c r="B594" s="1" t="s">
        <v>36</v>
      </c>
      <c r="D594" s="1" t="s">
        <v>35</v>
      </c>
      <c r="E594" s="1" t="s">
        <v>232</v>
      </c>
      <c r="F594" s="1" t="s">
        <v>9</v>
      </c>
      <c r="G594" s="1" t="s">
        <v>43</v>
      </c>
      <c r="H594" s="1" t="s">
        <v>228</v>
      </c>
      <c r="I594" s="3">
        <v>45860</v>
      </c>
      <c r="J594">
        <v>1.25</v>
      </c>
      <c r="L594">
        <v>-1.25</v>
      </c>
    </row>
    <row r="595" spans="1:12" x14ac:dyDescent="0.2">
      <c r="A595" s="1" t="s">
        <v>261</v>
      </c>
      <c r="B595" s="1" t="s">
        <v>52</v>
      </c>
      <c r="D595" s="1" t="s">
        <v>51</v>
      </c>
      <c r="E595" s="1" t="s">
        <v>262</v>
      </c>
      <c r="F595" s="1" t="s">
        <v>9</v>
      </c>
      <c r="G595" s="1" t="s">
        <v>53</v>
      </c>
      <c r="H595" s="1" t="s">
        <v>228</v>
      </c>
      <c r="I595" s="3">
        <v>45860</v>
      </c>
      <c r="J595">
        <v>1.5</v>
      </c>
      <c r="L595">
        <v>-1.5</v>
      </c>
    </row>
    <row r="596" spans="1:12" x14ac:dyDescent="0.2">
      <c r="A596" s="1" t="s">
        <v>235</v>
      </c>
      <c r="B596" s="1" t="s">
        <v>151</v>
      </c>
      <c r="D596" s="1" t="s">
        <v>150</v>
      </c>
      <c r="E596" s="1" t="s">
        <v>236</v>
      </c>
      <c r="F596" s="1" t="s">
        <v>65</v>
      </c>
      <c r="G596" s="1" t="s">
        <v>152</v>
      </c>
      <c r="H596" s="1" t="s">
        <v>228</v>
      </c>
      <c r="I596" s="3">
        <v>45860</v>
      </c>
      <c r="J596">
        <v>1.5</v>
      </c>
      <c r="L596">
        <v>-1.5</v>
      </c>
    </row>
    <row r="597" spans="1:12" x14ac:dyDescent="0.2">
      <c r="A597" s="1" t="s">
        <v>273</v>
      </c>
      <c r="B597" s="1" t="s">
        <v>15</v>
      </c>
      <c r="D597" s="1" t="s">
        <v>14</v>
      </c>
      <c r="E597" s="1" t="s">
        <v>274</v>
      </c>
      <c r="F597" s="1" t="s">
        <v>9</v>
      </c>
      <c r="G597" s="1" t="s">
        <v>49</v>
      </c>
      <c r="H597" s="1" t="s">
        <v>228</v>
      </c>
      <c r="I597" s="3">
        <v>45861</v>
      </c>
      <c r="J597">
        <v>5</v>
      </c>
      <c r="L597">
        <v>-5</v>
      </c>
    </row>
    <row r="598" spans="1:12" x14ac:dyDescent="0.2">
      <c r="A598" s="1" t="s">
        <v>229</v>
      </c>
      <c r="B598" s="1" t="s">
        <v>21</v>
      </c>
      <c r="D598" s="1" t="s">
        <v>20</v>
      </c>
      <c r="E598" s="1" t="s">
        <v>230</v>
      </c>
      <c r="F598" s="1" t="s">
        <v>9</v>
      </c>
      <c r="G598" s="1" t="s">
        <v>24</v>
      </c>
      <c r="H598" s="1" t="s">
        <v>228</v>
      </c>
      <c r="I598" s="3">
        <v>45861</v>
      </c>
      <c r="J598">
        <v>1.75</v>
      </c>
      <c r="L598">
        <v>-1.75</v>
      </c>
    </row>
    <row r="599" spans="1:12" x14ac:dyDescent="0.2">
      <c r="A599" s="1" t="s">
        <v>226</v>
      </c>
      <c r="B599" s="1" t="s">
        <v>67</v>
      </c>
      <c r="D599" s="1" t="s">
        <v>66</v>
      </c>
      <c r="E599" s="1" t="s">
        <v>227</v>
      </c>
      <c r="F599" s="1" t="s">
        <v>65</v>
      </c>
      <c r="G599" s="1" t="s">
        <v>68</v>
      </c>
      <c r="H599" s="1" t="s">
        <v>228</v>
      </c>
      <c r="I599" s="3">
        <v>45863</v>
      </c>
      <c r="J599">
        <v>4</v>
      </c>
      <c r="L599">
        <v>-4</v>
      </c>
    </row>
    <row r="600" spans="1:12" x14ac:dyDescent="0.2">
      <c r="A600" s="1" t="s">
        <v>257</v>
      </c>
      <c r="B600" s="1" t="s">
        <v>91</v>
      </c>
      <c r="D600" s="1" t="s">
        <v>90</v>
      </c>
      <c r="E600" s="1" t="s">
        <v>258</v>
      </c>
      <c r="F600" s="1" t="s">
        <v>65</v>
      </c>
      <c r="G600" s="1" t="s">
        <v>92</v>
      </c>
      <c r="H600" s="1" t="s">
        <v>228</v>
      </c>
      <c r="I600" s="3">
        <v>45863</v>
      </c>
      <c r="J600">
        <v>0.5</v>
      </c>
      <c r="L600">
        <v>-0.5</v>
      </c>
    </row>
    <row r="601" spans="1:12" x14ac:dyDescent="0.2">
      <c r="A601" s="1" t="s">
        <v>275</v>
      </c>
      <c r="B601" s="1" t="s">
        <v>99</v>
      </c>
      <c r="D601" s="1" t="s">
        <v>98</v>
      </c>
      <c r="E601" s="1" t="s">
        <v>266</v>
      </c>
      <c r="F601" s="1" t="s">
        <v>65</v>
      </c>
      <c r="G601" s="1" t="s">
        <v>103</v>
      </c>
      <c r="H601" s="1" t="s">
        <v>228</v>
      </c>
      <c r="I601" s="3">
        <v>45863</v>
      </c>
      <c r="J601">
        <v>0.5</v>
      </c>
      <c r="L601">
        <v>-0.5</v>
      </c>
    </row>
    <row r="602" spans="1:12" x14ac:dyDescent="0.2">
      <c r="A602" s="1" t="s">
        <v>246</v>
      </c>
      <c r="B602" s="1" t="s">
        <v>105</v>
      </c>
      <c r="D602" s="1" t="s">
        <v>104</v>
      </c>
      <c r="E602" s="1" t="s">
        <v>247</v>
      </c>
      <c r="F602" s="1" t="s">
        <v>65</v>
      </c>
      <c r="G602" s="1" t="s">
        <v>106</v>
      </c>
      <c r="H602" s="1" t="s">
        <v>228</v>
      </c>
      <c r="I602" s="3">
        <v>45863</v>
      </c>
      <c r="J602">
        <v>2</v>
      </c>
      <c r="L602">
        <v>-2</v>
      </c>
    </row>
    <row r="603" spans="1:12" x14ac:dyDescent="0.2">
      <c r="A603" s="1" t="s">
        <v>235</v>
      </c>
      <c r="B603" s="1" t="s">
        <v>151</v>
      </c>
      <c r="D603" s="1" t="s">
        <v>150</v>
      </c>
      <c r="E603" s="1" t="s">
        <v>236</v>
      </c>
      <c r="F603" s="1" t="s">
        <v>65</v>
      </c>
      <c r="G603" s="1" t="s">
        <v>152</v>
      </c>
      <c r="H603" s="1" t="s">
        <v>228</v>
      </c>
      <c r="I603" s="3">
        <v>45863</v>
      </c>
      <c r="J603">
        <v>1.5</v>
      </c>
      <c r="L603">
        <v>-1.5</v>
      </c>
    </row>
    <row r="604" spans="1:12" x14ac:dyDescent="0.2">
      <c r="A604" s="1" t="s">
        <v>235</v>
      </c>
      <c r="B604" s="1" t="s">
        <v>151</v>
      </c>
      <c r="D604" s="1" t="s">
        <v>150</v>
      </c>
      <c r="E604" s="1" t="s">
        <v>236</v>
      </c>
      <c r="F604" s="1" t="s">
        <v>65</v>
      </c>
      <c r="G604" s="1" t="s">
        <v>152</v>
      </c>
      <c r="H604" s="1" t="s">
        <v>228</v>
      </c>
      <c r="I604" s="3">
        <v>45863</v>
      </c>
      <c r="J604">
        <v>2</v>
      </c>
      <c r="L604">
        <v>-2</v>
      </c>
    </row>
    <row r="605" spans="1:12" x14ac:dyDescent="0.2">
      <c r="A605" s="1" t="s">
        <v>223</v>
      </c>
      <c r="B605" s="1" t="s">
        <v>45</v>
      </c>
      <c r="D605" s="1" t="s">
        <v>44</v>
      </c>
      <c r="E605" s="1" t="s">
        <v>224</v>
      </c>
      <c r="F605" s="1" t="s">
        <v>9</v>
      </c>
      <c r="G605" s="1" t="s">
        <v>46</v>
      </c>
      <c r="H605" s="1" t="s">
        <v>228</v>
      </c>
      <c r="I605" s="3">
        <v>45866</v>
      </c>
      <c r="J605">
        <v>2</v>
      </c>
      <c r="L605">
        <v>-2</v>
      </c>
    </row>
    <row r="606" spans="1:12" x14ac:dyDescent="0.2">
      <c r="A606" s="1" t="s">
        <v>395</v>
      </c>
      <c r="B606" s="1" t="s">
        <v>136</v>
      </c>
      <c r="D606" s="1" t="s">
        <v>135</v>
      </c>
      <c r="E606" s="1" t="s">
        <v>396</v>
      </c>
      <c r="F606" s="1" t="s">
        <v>65</v>
      </c>
      <c r="G606" s="1" t="s">
        <v>137</v>
      </c>
      <c r="H606" s="1" t="s">
        <v>228</v>
      </c>
      <c r="I606" s="3">
        <v>45866</v>
      </c>
      <c r="J606">
        <v>44.44</v>
      </c>
      <c r="L606">
        <v>-44.44</v>
      </c>
    </row>
    <row r="607" spans="1:12" x14ac:dyDescent="0.2">
      <c r="A607" s="1" t="s">
        <v>231</v>
      </c>
      <c r="B607" s="1" t="s">
        <v>36</v>
      </c>
      <c r="D607" s="1" t="s">
        <v>35</v>
      </c>
      <c r="E607" s="1" t="s">
        <v>232</v>
      </c>
      <c r="F607" s="1" t="s">
        <v>9</v>
      </c>
      <c r="G607" s="1" t="s">
        <v>43</v>
      </c>
      <c r="H607" s="1" t="s">
        <v>228</v>
      </c>
      <c r="I607" s="3">
        <v>45867</v>
      </c>
      <c r="J607">
        <v>1.25</v>
      </c>
      <c r="L607">
        <v>-1.25</v>
      </c>
    </row>
    <row r="608" spans="1:12" x14ac:dyDescent="0.2">
      <c r="A608" s="1" t="s">
        <v>261</v>
      </c>
      <c r="B608" s="1" t="s">
        <v>52</v>
      </c>
      <c r="D608" s="1" t="s">
        <v>51</v>
      </c>
      <c r="E608" s="1" t="s">
        <v>262</v>
      </c>
      <c r="F608" s="1" t="s">
        <v>9</v>
      </c>
      <c r="G608" s="1" t="s">
        <v>53</v>
      </c>
      <c r="H608" s="1" t="s">
        <v>228</v>
      </c>
      <c r="I608" s="3">
        <v>45867</v>
      </c>
      <c r="J608">
        <v>1.5</v>
      </c>
      <c r="L608">
        <v>-1.5</v>
      </c>
    </row>
    <row r="609" spans="1:12" x14ac:dyDescent="0.2">
      <c r="A609" s="1" t="s">
        <v>235</v>
      </c>
      <c r="B609" s="1" t="s">
        <v>151</v>
      </c>
      <c r="D609" s="1" t="s">
        <v>150</v>
      </c>
      <c r="E609" s="1" t="s">
        <v>236</v>
      </c>
      <c r="F609" s="1" t="s">
        <v>65</v>
      </c>
      <c r="G609" s="1" t="s">
        <v>152</v>
      </c>
      <c r="H609" s="1" t="s">
        <v>228</v>
      </c>
      <c r="I609" s="3">
        <v>45867</v>
      </c>
      <c r="J609">
        <v>1.5</v>
      </c>
      <c r="L609">
        <v>-1.5</v>
      </c>
    </row>
    <row r="610" spans="1:12" x14ac:dyDescent="0.2">
      <c r="A610" s="1" t="s">
        <v>229</v>
      </c>
      <c r="B610" s="1" t="s">
        <v>21</v>
      </c>
      <c r="D610" s="1" t="s">
        <v>20</v>
      </c>
      <c r="E610" s="1" t="s">
        <v>230</v>
      </c>
      <c r="F610" s="1" t="s">
        <v>9</v>
      </c>
      <c r="G610" s="1" t="s">
        <v>24</v>
      </c>
      <c r="H610" s="1" t="s">
        <v>228</v>
      </c>
      <c r="I610" s="3">
        <v>45868</v>
      </c>
      <c r="J610">
        <v>1.75</v>
      </c>
      <c r="L610">
        <v>-1.75</v>
      </c>
    </row>
    <row r="611" spans="1:12" x14ac:dyDescent="0.2">
      <c r="A611" s="1" t="s">
        <v>440</v>
      </c>
      <c r="B611" s="1" t="s">
        <v>110</v>
      </c>
      <c r="D611" s="1" t="s">
        <v>109</v>
      </c>
      <c r="E611" s="1" t="s">
        <v>293</v>
      </c>
      <c r="F611" s="1" t="s">
        <v>65</v>
      </c>
      <c r="G611" s="1" t="s">
        <v>441</v>
      </c>
      <c r="H611" s="1" t="s">
        <v>228</v>
      </c>
      <c r="I611" s="3">
        <v>45869</v>
      </c>
      <c r="J611">
        <v>4</v>
      </c>
      <c r="L611">
        <v>-4</v>
      </c>
    </row>
    <row r="612" spans="1:12" x14ac:dyDescent="0.2">
      <c r="A612" s="1" t="s">
        <v>226</v>
      </c>
      <c r="B612" s="1" t="s">
        <v>67</v>
      </c>
      <c r="D612" s="1" t="s">
        <v>66</v>
      </c>
      <c r="E612" s="1" t="s">
        <v>227</v>
      </c>
      <c r="F612" s="1" t="s">
        <v>65</v>
      </c>
      <c r="G612" s="1" t="s">
        <v>68</v>
      </c>
      <c r="H612" s="1" t="s">
        <v>228</v>
      </c>
      <c r="I612" s="3">
        <v>45870</v>
      </c>
      <c r="J612">
        <v>4</v>
      </c>
      <c r="L612">
        <v>-4</v>
      </c>
    </row>
    <row r="613" spans="1:12" x14ac:dyDescent="0.2">
      <c r="A613" s="1" t="s">
        <v>257</v>
      </c>
      <c r="B613" s="1" t="s">
        <v>91</v>
      </c>
      <c r="D613" s="1" t="s">
        <v>90</v>
      </c>
      <c r="E613" s="1" t="s">
        <v>258</v>
      </c>
      <c r="F613" s="1" t="s">
        <v>65</v>
      </c>
      <c r="G613" s="1" t="s">
        <v>92</v>
      </c>
      <c r="H613" s="1" t="s">
        <v>228</v>
      </c>
      <c r="I613" s="3">
        <v>45870</v>
      </c>
      <c r="J613">
        <v>0.5</v>
      </c>
      <c r="L613">
        <v>-0.5</v>
      </c>
    </row>
    <row r="614" spans="1:12" x14ac:dyDescent="0.2">
      <c r="A614" s="1" t="s">
        <v>275</v>
      </c>
      <c r="B614" s="1" t="s">
        <v>99</v>
      </c>
      <c r="D614" s="1" t="s">
        <v>98</v>
      </c>
      <c r="E614" s="1" t="s">
        <v>266</v>
      </c>
      <c r="F614" s="1" t="s">
        <v>65</v>
      </c>
      <c r="G614" s="1" t="s">
        <v>103</v>
      </c>
      <c r="H614" s="1" t="s">
        <v>228</v>
      </c>
      <c r="I614" s="3">
        <v>45870</v>
      </c>
      <c r="J614">
        <v>0.5</v>
      </c>
      <c r="L614">
        <v>-0.5</v>
      </c>
    </row>
    <row r="615" spans="1:12" x14ac:dyDescent="0.2">
      <c r="A615" s="1" t="s">
        <v>246</v>
      </c>
      <c r="B615" s="1" t="s">
        <v>105</v>
      </c>
      <c r="D615" s="1" t="s">
        <v>104</v>
      </c>
      <c r="E615" s="1" t="s">
        <v>247</v>
      </c>
      <c r="F615" s="1" t="s">
        <v>65</v>
      </c>
      <c r="G615" s="1" t="s">
        <v>106</v>
      </c>
      <c r="H615" s="1" t="s">
        <v>228</v>
      </c>
      <c r="I615" s="3">
        <v>45870</v>
      </c>
      <c r="J615">
        <v>2</v>
      </c>
      <c r="L615">
        <v>-2</v>
      </c>
    </row>
    <row r="616" spans="1:12" x14ac:dyDescent="0.2">
      <c r="A616" s="1" t="s">
        <v>235</v>
      </c>
      <c r="B616" s="1" t="s">
        <v>151</v>
      </c>
      <c r="D616" s="1" t="s">
        <v>150</v>
      </c>
      <c r="E616" s="1" t="s">
        <v>236</v>
      </c>
      <c r="F616" s="1" t="s">
        <v>65</v>
      </c>
      <c r="G616" s="1" t="s">
        <v>152</v>
      </c>
      <c r="H616" s="1" t="s">
        <v>228</v>
      </c>
      <c r="I616" s="3">
        <v>45870</v>
      </c>
      <c r="J616">
        <v>1.5</v>
      </c>
      <c r="L616">
        <v>-1.5</v>
      </c>
    </row>
    <row r="617" spans="1:12" x14ac:dyDescent="0.2">
      <c r="A617" s="1" t="s">
        <v>235</v>
      </c>
      <c r="B617" s="1" t="s">
        <v>151</v>
      </c>
      <c r="D617" s="1" t="s">
        <v>150</v>
      </c>
      <c r="E617" s="1" t="s">
        <v>236</v>
      </c>
      <c r="F617" s="1" t="s">
        <v>65</v>
      </c>
      <c r="G617" s="1" t="s">
        <v>152</v>
      </c>
      <c r="H617" s="1" t="s">
        <v>228</v>
      </c>
      <c r="I617" s="3">
        <v>45870</v>
      </c>
      <c r="J617">
        <v>2</v>
      </c>
      <c r="L617">
        <v>-2</v>
      </c>
    </row>
    <row r="618" spans="1:12" x14ac:dyDescent="0.2">
      <c r="A618" s="1" t="s">
        <v>223</v>
      </c>
      <c r="B618" s="1" t="s">
        <v>45</v>
      </c>
      <c r="D618" s="1" t="s">
        <v>44</v>
      </c>
      <c r="E618" s="1" t="s">
        <v>224</v>
      </c>
      <c r="F618" s="1" t="s">
        <v>9</v>
      </c>
      <c r="G618" s="1" t="s">
        <v>46</v>
      </c>
      <c r="H618" s="1" t="s">
        <v>228</v>
      </c>
      <c r="I618" s="3">
        <v>45873</v>
      </c>
      <c r="J618">
        <v>2</v>
      </c>
      <c r="L618">
        <v>-2</v>
      </c>
    </row>
    <row r="619" spans="1:12" x14ac:dyDescent="0.2">
      <c r="A619" s="1" t="s">
        <v>255</v>
      </c>
      <c r="B619" s="1" t="s">
        <v>125</v>
      </c>
      <c r="D619" s="1" t="s">
        <v>124</v>
      </c>
      <c r="E619" s="1" t="s">
        <v>256</v>
      </c>
      <c r="F619" s="1" t="s">
        <v>65</v>
      </c>
      <c r="G619" s="1" t="s">
        <v>68</v>
      </c>
      <c r="H619" s="1" t="s">
        <v>228</v>
      </c>
      <c r="I619" s="3">
        <v>45873</v>
      </c>
      <c r="J619">
        <v>2</v>
      </c>
      <c r="L619">
        <v>-2</v>
      </c>
    </row>
    <row r="620" spans="1:12" x14ac:dyDescent="0.2">
      <c r="A620" s="1" t="s">
        <v>284</v>
      </c>
      <c r="B620" s="1" t="s">
        <v>57</v>
      </c>
      <c r="D620" s="1" t="s">
        <v>56</v>
      </c>
      <c r="E620" s="1" t="s">
        <v>285</v>
      </c>
      <c r="F620" s="1" t="s">
        <v>9</v>
      </c>
      <c r="G620" s="1" t="s">
        <v>58</v>
      </c>
      <c r="H620" s="1" t="s">
        <v>228</v>
      </c>
      <c r="I620" s="3">
        <v>45873</v>
      </c>
      <c r="J620">
        <v>2.0499999999999998</v>
      </c>
      <c r="L620">
        <v>-2.0499999999999998</v>
      </c>
    </row>
    <row r="621" spans="1:12" x14ac:dyDescent="0.2">
      <c r="A621" s="1" t="s">
        <v>286</v>
      </c>
      <c r="B621" s="1" t="s">
        <v>60</v>
      </c>
      <c r="D621" s="1" t="s">
        <v>59</v>
      </c>
      <c r="E621" s="1" t="s">
        <v>287</v>
      </c>
      <c r="F621" s="1" t="s">
        <v>9</v>
      </c>
      <c r="G621" s="1" t="s">
        <v>58</v>
      </c>
      <c r="H621" s="1" t="s">
        <v>228</v>
      </c>
      <c r="I621" s="3">
        <v>45873</v>
      </c>
      <c r="J621">
        <v>0.96</v>
      </c>
      <c r="L621">
        <v>-0.96</v>
      </c>
    </row>
    <row r="622" spans="1:12" x14ac:dyDescent="0.2">
      <c r="A622" s="1" t="s">
        <v>276</v>
      </c>
      <c r="B622" s="1" t="s">
        <v>142</v>
      </c>
      <c r="D622" s="1" t="s">
        <v>141</v>
      </c>
      <c r="E622" s="1" t="s">
        <v>277</v>
      </c>
      <c r="F622" s="1" t="s">
        <v>65</v>
      </c>
      <c r="G622" s="1" t="s">
        <v>143</v>
      </c>
      <c r="H622" s="1" t="s">
        <v>228</v>
      </c>
      <c r="I622" s="3">
        <v>45873</v>
      </c>
      <c r="J622">
        <v>1.04</v>
      </c>
      <c r="L622">
        <v>-1.04</v>
      </c>
    </row>
    <row r="623" spans="1:12" x14ac:dyDescent="0.2">
      <c r="A623" s="1" t="s">
        <v>278</v>
      </c>
      <c r="B623" s="1" t="s">
        <v>148</v>
      </c>
      <c r="D623" s="1" t="s">
        <v>147</v>
      </c>
      <c r="E623" s="1" t="s">
        <v>279</v>
      </c>
      <c r="F623" s="1" t="s">
        <v>65</v>
      </c>
      <c r="G623" s="1" t="s">
        <v>149</v>
      </c>
      <c r="H623" s="1" t="s">
        <v>228</v>
      </c>
      <c r="I623" s="3">
        <v>45873</v>
      </c>
      <c r="J623">
        <v>0.78</v>
      </c>
      <c r="L623">
        <v>-0.78</v>
      </c>
    </row>
    <row r="624" spans="1:12" x14ac:dyDescent="0.2">
      <c r="A624" s="1" t="s">
        <v>288</v>
      </c>
      <c r="B624" s="1" t="s">
        <v>62</v>
      </c>
      <c r="D624" s="1" t="s">
        <v>61</v>
      </c>
      <c r="E624" s="1" t="s">
        <v>289</v>
      </c>
      <c r="F624" s="1" t="s">
        <v>9</v>
      </c>
      <c r="G624" s="1" t="s">
        <v>63</v>
      </c>
      <c r="H624" s="1" t="s">
        <v>228</v>
      </c>
      <c r="I624" s="3">
        <v>45873</v>
      </c>
      <c r="J624">
        <v>1.87</v>
      </c>
      <c r="L624">
        <v>-1.87</v>
      </c>
    </row>
    <row r="625" spans="1:12" x14ac:dyDescent="0.2">
      <c r="A625" s="1" t="s">
        <v>263</v>
      </c>
      <c r="B625" s="1" t="s">
        <v>146</v>
      </c>
      <c r="D625" s="1" t="s">
        <v>145</v>
      </c>
      <c r="E625" s="1" t="s">
        <v>264</v>
      </c>
      <c r="F625" s="1" t="s">
        <v>65</v>
      </c>
      <c r="G625" s="1" t="s">
        <v>63</v>
      </c>
      <c r="H625" s="1" t="s">
        <v>228</v>
      </c>
      <c r="I625" s="3">
        <v>45873</v>
      </c>
      <c r="J625">
        <v>1.0900000000000001</v>
      </c>
      <c r="L625">
        <v>-1.0900000000000001</v>
      </c>
    </row>
    <row r="626" spans="1:12" x14ac:dyDescent="0.2">
      <c r="A626" s="1" t="s">
        <v>231</v>
      </c>
      <c r="B626" s="1" t="s">
        <v>36</v>
      </c>
      <c r="D626" s="1" t="s">
        <v>35</v>
      </c>
      <c r="E626" s="1" t="s">
        <v>232</v>
      </c>
      <c r="F626" s="1" t="s">
        <v>9</v>
      </c>
      <c r="G626" s="1" t="s">
        <v>43</v>
      </c>
      <c r="H626" s="1" t="s">
        <v>228</v>
      </c>
      <c r="I626" s="3">
        <v>45874</v>
      </c>
      <c r="J626">
        <v>1.25</v>
      </c>
      <c r="L626">
        <v>-1.25</v>
      </c>
    </row>
    <row r="627" spans="1:12" x14ac:dyDescent="0.2">
      <c r="A627" s="1" t="s">
        <v>343</v>
      </c>
      <c r="B627" s="1" t="s">
        <v>36</v>
      </c>
      <c r="D627" s="1" t="s">
        <v>35</v>
      </c>
      <c r="E627" s="1" t="s">
        <v>232</v>
      </c>
      <c r="F627" s="1" t="s">
        <v>9</v>
      </c>
      <c r="G627" s="1" t="s">
        <v>39</v>
      </c>
      <c r="H627" s="1" t="s">
        <v>228</v>
      </c>
      <c r="I627" s="3">
        <v>45874</v>
      </c>
      <c r="J627">
        <v>14</v>
      </c>
      <c r="L627">
        <v>-14</v>
      </c>
    </row>
    <row r="628" spans="1:12" x14ac:dyDescent="0.2">
      <c r="A628" s="1" t="s">
        <v>261</v>
      </c>
      <c r="B628" s="1" t="s">
        <v>52</v>
      </c>
      <c r="D628" s="1" t="s">
        <v>51</v>
      </c>
      <c r="E628" s="1" t="s">
        <v>262</v>
      </c>
      <c r="F628" s="1" t="s">
        <v>9</v>
      </c>
      <c r="G628" s="1" t="s">
        <v>53</v>
      </c>
      <c r="H628" s="1" t="s">
        <v>228</v>
      </c>
      <c r="I628" s="3">
        <v>45874</v>
      </c>
      <c r="J628">
        <v>1.5</v>
      </c>
      <c r="L628">
        <v>-1.5</v>
      </c>
    </row>
    <row r="629" spans="1:12" x14ac:dyDescent="0.2">
      <c r="A629" s="1" t="s">
        <v>235</v>
      </c>
      <c r="B629" s="1" t="s">
        <v>151</v>
      </c>
      <c r="D629" s="1" t="s">
        <v>150</v>
      </c>
      <c r="E629" s="1" t="s">
        <v>236</v>
      </c>
      <c r="F629" s="1" t="s">
        <v>65</v>
      </c>
      <c r="G629" s="1" t="s">
        <v>152</v>
      </c>
      <c r="H629" s="1" t="s">
        <v>228</v>
      </c>
      <c r="I629" s="3">
        <v>45874</v>
      </c>
      <c r="J629">
        <v>1.5</v>
      </c>
      <c r="L629">
        <v>-1.5</v>
      </c>
    </row>
    <row r="630" spans="1:12" x14ac:dyDescent="0.2">
      <c r="A630" s="1" t="s">
        <v>229</v>
      </c>
      <c r="B630" s="1" t="s">
        <v>21</v>
      </c>
      <c r="D630" s="1" t="s">
        <v>20</v>
      </c>
      <c r="E630" s="1" t="s">
        <v>230</v>
      </c>
      <c r="F630" s="1" t="s">
        <v>9</v>
      </c>
      <c r="G630" s="1" t="s">
        <v>24</v>
      </c>
      <c r="H630" s="1" t="s">
        <v>228</v>
      </c>
      <c r="I630" s="3">
        <v>45875</v>
      </c>
      <c r="J630">
        <v>1.75</v>
      </c>
      <c r="L630">
        <v>-1.75</v>
      </c>
    </row>
    <row r="631" spans="1:12" x14ac:dyDescent="0.2">
      <c r="A631" s="1" t="s">
        <v>226</v>
      </c>
      <c r="B631" s="1" t="s">
        <v>67</v>
      </c>
      <c r="D631" s="1" t="s">
        <v>66</v>
      </c>
      <c r="E631" s="1" t="s">
        <v>227</v>
      </c>
      <c r="F631" s="1" t="s">
        <v>65</v>
      </c>
      <c r="G631" s="1" t="s">
        <v>68</v>
      </c>
      <c r="H631" s="1" t="s">
        <v>228</v>
      </c>
      <c r="I631" s="3">
        <v>45877</v>
      </c>
      <c r="J631">
        <v>4</v>
      </c>
      <c r="L631">
        <v>-4</v>
      </c>
    </row>
    <row r="632" spans="1:12" x14ac:dyDescent="0.2">
      <c r="A632" s="1" t="s">
        <v>257</v>
      </c>
      <c r="B632" s="1" t="s">
        <v>91</v>
      </c>
      <c r="D632" s="1" t="s">
        <v>90</v>
      </c>
      <c r="E632" s="1" t="s">
        <v>258</v>
      </c>
      <c r="F632" s="1" t="s">
        <v>65</v>
      </c>
      <c r="G632" s="1" t="s">
        <v>92</v>
      </c>
      <c r="H632" s="1" t="s">
        <v>228</v>
      </c>
      <c r="I632" s="3">
        <v>45877</v>
      </c>
      <c r="J632">
        <v>0.5</v>
      </c>
      <c r="L632">
        <v>-0.5</v>
      </c>
    </row>
    <row r="633" spans="1:12" x14ac:dyDescent="0.2">
      <c r="A633" s="1" t="s">
        <v>275</v>
      </c>
      <c r="B633" s="1" t="s">
        <v>99</v>
      </c>
      <c r="D633" s="1" t="s">
        <v>98</v>
      </c>
      <c r="E633" s="1" t="s">
        <v>266</v>
      </c>
      <c r="F633" s="1" t="s">
        <v>65</v>
      </c>
      <c r="G633" s="1" t="s">
        <v>103</v>
      </c>
      <c r="H633" s="1" t="s">
        <v>228</v>
      </c>
      <c r="I633" s="3">
        <v>45877</v>
      </c>
      <c r="J633">
        <v>0.5</v>
      </c>
      <c r="L633">
        <v>-0.5</v>
      </c>
    </row>
    <row r="634" spans="1:12" x14ac:dyDescent="0.2">
      <c r="A634" s="1" t="s">
        <v>246</v>
      </c>
      <c r="B634" s="1" t="s">
        <v>105</v>
      </c>
      <c r="D634" s="1" t="s">
        <v>104</v>
      </c>
      <c r="E634" s="1" t="s">
        <v>247</v>
      </c>
      <c r="F634" s="1" t="s">
        <v>65</v>
      </c>
      <c r="G634" s="1" t="s">
        <v>106</v>
      </c>
      <c r="H634" s="1" t="s">
        <v>228</v>
      </c>
      <c r="I634" s="3">
        <v>45877</v>
      </c>
      <c r="J634">
        <v>2</v>
      </c>
      <c r="L634">
        <v>-2</v>
      </c>
    </row>
    <row r="635" spans="1:12" x14ac:dyDescent="0.2">
      <c r="A635" s="1" t="s">
        <v>259</v>
      </c>
      <c r="B635" s="1" t="s">
        <v>121</v>
      </c>
      <c r="D635" s="1" t="s">
        <v>120</v>
      </c>
      <c r="E635" s="1" t="s">
        <v>260</v>
      </c>
      <c r="F635" s="1" t="s">
        <v>65</v>
      </c>
      <c r="G635" s="1" t="s">
        <v>123</v>
      </c>
      <c r="H635" s="1" t="s">
        <v>228</v>
      </c>
      <c r="I635" s="3">
        <v>45877</v>
      </c>
      <c r="J635">
        <v>1</v>
      </c>
      <c r="L635">
        <v>-1</v>
      </c>
    </row>
    <row r="636" spans="1:12" x14ac:dyDescent="0.2">
      <c r="A636" s="1" t="s">
        <v>235</v>
      </c>
      <c r="B636" s="1" t="s">
        <v>151</v>
      </c>
      <c r="D636" s="1" t="s">
        <v>150</v>
      </c>
      <c r="E636" s="1" t="s">
        <v>236</v>
      </c>
      <c r="F636" s="1" t="s">
        <v>65</v>
      </c>
      <c r="G636" s="1" t="s">
        <v>152</v>
      </c>
      <c r="H636" s="1" t="s">
        <v>228</v>
      </c>
      <c r="I636" s="3">
        <v>45877</v>
      </c>
      <c r="J636">
        <v>1.5</v>
      </c>
      <c r="L636">
        <v>-1.5</v>
      </c>
    </row>
    <row r="637" spans="1:12" x14ac:dyDescent="0.2">
      <c r="A637" s="1" t="s">
        <v>235</v>
      </c>
      <c r="B637" s="1" t="s">
        <v>151</v>
      </c>
      <c r="D637" s="1" t="s">
        <v>150</v>
      </c>
      <c r="E637" s="1" t="s">
        <v>236</v>
      </c>
      <c r="F637" s="1" t="s">
        <v>65</v>
      </c>
      <c r="G637" s="1" t="s">
        <v>152</v>
      </c>
      <c r="H637" s="1" t="s">
        <v>228</v>
      </c>
      <c r="I637" s="3">
        <v>45877</v>
      </c>
      <c r="J637">
        <v>2</v>
      </c>
      <c r="L637">
        <v>-2</v>
      </c>
    </row>
    <row r="638" spans="1:12" x14ac:dyDescent="0.2">
      <c r="A638" s="1" t="s">
        <v>223</v>
      </c>
      <c r="B638" s="1" t="s">
        <v>45</v>
      </c>
      <c r="D638" s="1" t="s">
        <v>44</v>
      </c>
      <c r="E638" s="1" t="s">
        <v>224</v>
      </c>
      <c r="F638" s="1" t="s">
        <v>9</v>
      </c>
      <c r="G638" s="1" t="s">
        <v>46</v>
      </c>
      <c r="H638" s="1" t="s">
        <v>228</v>
      </c>
      <c r="I638" s="3">
        <v>45880</v>
      </c>
      <c r="J638">
        <v>2</v>
      </c>
      <c r="L638">
        <v>-2</v>
      </c>
    </row>
    <row r="639" spans="1:12" x14ac:dyDescent="0.2">
      <c r="A639" s="1" t="s">
        <v>231</v>
      </c>
      <c r="B639" s="1" t="s">
        <v>36</v>
      </c>
      <c r="D639" s="1" t="s">
        <v>35</v>
      </c>
      <c r="E639" s="1" t="s">
        <v>232</v>
      </c>
      <c r="F639" s="1" t="s">
        <v>9</v>
      </c>
      <c r="G639" s="1" t="s">
        <v>43</v>
      </c>
      <c r="H639" s="1" t="s">
        <v>228</v>
      </c>
      <c r="I639" s="3">
        <v>45881</v>
      </c>
      <c r="J639">
        <v>1.25</v>
      </c>
      <c r="L639">
        <v>-1.25</v>
      </c>
    </row>
    <row r="640" spans="1:12" x14ac:dyDescent="0.2">
      <c r="A640" s="1" t="s">
        <v>261</v>
      </c>
      <c r="B640" s="1" t="s">
        <v>52</v>
      </c>
      <c r="D640" s="1" t="s">
        <v>51</v>
      </c>
      <c r="E640" s="1" t="s">
        <v>262</v>
      </c>
      <c r="F640" s="1" t="s">
        <v>9</v>
      </c>
      <c r="G640" s="1" t="s">
        <v>53</v>
      </c>
      <c r="H640" s="1" t="s">
        <v>228</v>
      </c>
      <c r="I640" s="3">
        <v>45881</v>
      </c>
      <c r="J640">
        <v>1.5</v>
      </c>
      <c r="L640">
        <v>-1.5</v>
      </c>
    </row>
    <row r="641" spans="1:12" x14ac:dyDescent="0.2">
      <c r="A641" s="1" t="s">
        <v>261</v>
      </c>
      <c r="B641" s="1" t="s">
        <v>52</v>
      </c>
      <c r="D641" s="1" t="s">
        <v>51</v>
      </c>
      <c r="E641" s="1" t="s">
        <v>262</v>
      </c>
      <c r="F641" s="1" t="s">
        <v>9</v>
      </c>
      <c r="G641" s="1" t="s">
        <v>53</v>
      </c>
      <c r="H641" s="1" t="s">
        <v>228</v>
      </c>
      <c r="I641" s="3">
        <v>45881</v>
      </c>
      <c r="J641">
        <v>1.5</v>
      </c>
      <c r="L641">
        <v>-1.5</v>
      </c>
    </row>
    <row r="642" spans="1:12" x14ac:dyDescent="0.2">
      <c r="A642" s="1" t="s">
        <v>235</v>
      </c>
      <c r="B642" s="1" t="s">
        <v>151</v>
      </c>
      <c r="D642" s="1" t="s">
        <v>150</v>
      </c>
      <c r="E642" s="1" t="s">
        <v>236</v>
      </c>
      <c r="F642" s="1" t="s">
        <v>65</v>
      </c>
      <c r="G642" s="1" t="s">
        <v>152</v>
      </c>
      <c r="H642" s="1" t="s">
        <v>228</v>
      </c>
      <c r="I642" s="3">
        <v>45881</v>
      </c>
      <c r="J642">
        <v>1.5</v>
      </c>
      <c r="L642">
        <v>-1.5</v>
      </c>
    </row>
    <row r="643" spans="1:12" x14ac:dyDescent="0.2">
      <c r="A643" s="1" t="s">
        <v>229</v>
      </c>
      <c r="B643" s="1" t="s">
        <v>21</v>
      </c>
      <c r="D643" s="1" t="s">
        <v>20</v>
      </c>
      <c r="E643" s="1" t="s">
        <v>230</v>
      </c>
      <c r="F643" s="1" t="s">
        <v>9</v>
      </c>
      <c r="G643" s="1" t="s">
        <v>24</v>
      </c>
      <c r="H643" s="1" t="s">
        <v>228</v>
      </c>
      <c r="I643" s="3">
        <v>45882</v>
      </c>
      <c r="J643">
        <v>1.75</v>
      </c>
      <c r="L643">
        <v>-1.75</v>
      </c>
    </row>
    <row r="644" spans="1:12" x14ac:dyDescent="0.2">
      <c r="A644" s="1" t="s">
        <v>226</v>
      </c>
      <c r="B644" s="1" t="s">
        <v>67</v>
      </c>
      <c r="D644" s="1" t="s">
        <v>66</v>
      </c>
      <c r="E644" s="1" t="s">
        <v>227</v>
      </c>
      <c r="F644" s="1" t="s">
        <v>65</v>
      </c>
      <c r="G644" s="1" t="s">
        <v>68</v>
      </c>
      <c r="H644" s="1" t="s">
        <v>228</v>
      </c>
      <c r="I644" s="3">
        <v>45884</v>
      </c>
      <c r="J644">
        <v>4</v>
      </c>
      <c r="L644">
        <v>-4</v>
      </c>
    </row>
    <row r="645" spans="1:12" x14ac:dyDescent="0.2">
      <c r="A645" s="1" t="s">
        <v>271</v>
      </c>
      <c r="B645" s="1" t="s">
        <v>76</v>
      </c>
      <c r="D645" s="1" t="s">
        <v>75</v>
      </c>
      <c r="E645" s="1" t="s">
        <v>272</v>
      </c>
      <c r="F645" s="1" t="s">
        <v>65</v>
      </c>
      <c r="G645" s="1" t="s">
        <v>77</v>
      </c>
      <c r="H645" s="1" t="s">
        <v>228</v>
      </c>
      <c r="I645" s="3">
        <v>45884</v>
      </c>
      <c r="J645">
        <v>1.58</v>
      </c>
      <c r="L645">
        <v>-1.58</v>
      </c>
    </row>
    <row r="646" spans="1:12" x14ac:dyDescent="0.2">
      <c r="A646" s="1" t="s">
        <v>257</v>
      </c>
      <c r="B646" s="1" t="s">
        <v>91</v>
      </c>
      <c r="D646" s="1" t="s">
        <v>90</v>
      </c>
      <c r="E646" s="1" t="s">
        <v>258</v>
      </c>
      <c r="F646" s="1" t="s">
        <v>65</v>
      </c>
      <c r="G646" s="1" t="s">
        <v>92</v>
      </c>
      <c r="H646" s="1" t="s">
        <v>228</v>
      </c>
      <c r="I646" s="3">
        <v>45884</v>
      </c>
      <c r="J646">
        <v>0.5</v>
      </c>
      <c r="L646">
        <v>-0.5</v>
      </c>
    </row>
    <row r="647" spans="1:12" x14ac:dyDescent="0.2">
      <c r="A647" s="1" t="s">
        <v>275</v>
      </c>
      <c r="B647" s="1" t="s">
        <v>99</v>
      </c>
      <c r="D647" s="1" t="s">
        <v>98</v>
      </c>
      <c r="E647" s="1" t="s">
        <v>266</v>
      </c>
      <c r="F647" s="1" t="s">
        <v>65</v>
      </c>
      <c r="G647" s="1" t="s">
        <v>103</v>
      </c>
      <c r="H647" s="1" t="s">
        <v>228</v>
      </c>
      <c r="I647" s="3">
        <v>45884</v>
      </c>
      <c r="J647">
        <v>0.5</v>
      </c>
      <c r="L647">
        <v>-0.5</v>
      </c>
    </row>
    <row r="648" spans="1:12" x14ac:dyDescent="0.2">
      <c r="A648" s="1" t="s">
        <v>246</v>
      </c>
      <c r="B648" s="1" t="s">
        <v>105</v>
      </c>
      <c r="D648" s="1" t="s">
        <v>104</v>
      </c>
      <c r="E648" s="1" t="s">
        <v>247</v>
      </c>
      <c r="F648" s="1" t="s">
        <v>65</v>
      </c>
      <c r="G648" s="1" t="s">
        <v>106</v>
      </c>
      <c r="H648" s="1" t="s">
        <v>228</v>
      </c>
      <c r="I648" s="3">
        <v>45884</v>
      </c>
      <c r="J648">
        <v>2</v>
      </c>
      <c r="L648">
        <v>-2</v>
      </c>
    </row>
    <row r="649" spans="1:12" x14ac:dyDescent="0.2">
      <c r="A649" s="1" t="s">
        <v>235</v>
      </c>
      <c r="B649" s="1" t="s">
        <v>151</v>
      </c>
      <c r="D649" s="1" t="s">
        <v>150</v>
      </c>
      <c r="E649" s="1" t="s">
        <v>236</v>
      </c>
      <c r="F649" s="1" t="s">
        <v>65</v>
      </c>
      <c r="G649" s="1" t="s">
        <v>152</v>
      </c>
      <c r="H649" s="1" t="s">
        <v>228</v>
      </c>
      <c r="I649" s="3">
        <v>45884</v>
      </c>
      <c r="J649">
        <v>1.5</v>
      </c>
      <c r="L649">
        <v>-1.5</v>
      </c>
    </row>
    <row r="650" spans="1:12" x14ac:dyDescent="0.2">
      <c r="A650" s="1" t="s">
        <v>235</v>
      </c>
      <c r="B650" s="1" t="s">
        <v>151</v>
      </c>
      <c r="D650" s="1" t="s">
        <v>150</v>
      </c>
      <c r="E650" s="1" t="s">
        <v>236</v>
      </c>
      <c r="F650" s="1" t="s">
        <v>65</v>
      </c>
      <c r="G650" s="1" t="s">
        <v>152</v>
      </c>
      <c r="H650" s="1" t="s">
        <v>228</v>
      </c>
      <c r="I650" s="3">
        <v>45884</v>
      </c>
      <c r="J650">
        <v>2</v>
      </c>
      <c r="L650">
        <v>-2</v>
      </c>
    </row>
    <row r="651" spans="1:12" x14ac:dyDescent="0.2">
      <c r="A651" s="1" t="s">
        <v>282</v>
      </c>
      <c r="B651" s="1" t="s">
        <v>11</v>
      </c>
      <c r="D651" s="1" t="s">
        <v>10</v>
      </c>
      <c r="E651" s="1" t="s">
        <v>283</v>
      </c>
      <c r="F651" s="1" t="s">
        <v>9</v>
      </c>
      <c r="G651" s="1" t="s">
        <v>12</v>
      </c>
      <c r="H651" s="1" t="s">
        <v>228</v>
      </c>
      <c r="I651" s="3">
        <v>45887</v>
      </c>
      <c r="J651">
        <v>3.08</v>
      </c>
      <c r="L651">
        <v>-3.08</v>
      </c>
    </row>
    <row r="652" spans="1:12" x14ac:dyDescent="0.2">
      <c r="A652" s="1" t="s">
        <v>223</v>
      </c>
      <c r="B652" s="1" t="s">
        <v>45</v>
      </c>
      <c r="D652" s="1" t="s">
        <v>44</v>
      </c>
      <c r="E652" s="1" t="s">
        <v>224</v>
      </c>
      <c r="F652" s="1" t="s">
        <v>9</v>
      </c>
      <c r="G652" s="1" t="s">
        <v>46</v>
      </c>
      <c r="H652" s="1" t="s">
        <v>228</v>
      </c>
      <c r="I652" s="3">
        <v>45887</v>
      </c>
      <c r="J652">
        <v>2</v>
      </c>
      <c r="L652">
        <v>-2</v>
      </c>
    </row>
    <row r="653" spans="1:12" x14ac:dyDescent="0.2">
      <c r="A653" s="1" t="s">
        <v>255</v>
      </c>
      <c r="B653" s="1" t="s">
        <v>125</v>
      </c>
      <c r="D653" s="1" t="s">
        <v>124</v>
      </c>
      <c r="E653" s="1" t="s">
        <v>256</v>
      </c>
      <c r="F653" s="1" t="s">
        <v>65</v>
      </c>
      <c r="G653" s="1" t="s">
        <v>68</v>
      </c>
      <c r="H653" s="1" t="s">
        <v>228</v>
      </c>
      <c r="I653" s="3">
        <v>45887</v>
      </c>
      <c r="J653">
        <v>2</v>
      </c>
      <c r="L653">
        <v>-2</v>
      </c>
    </row>
    <row r="654" spans="1:12" x14ac:dyDescent="0.2">
      <c r="A654" s="1" t="s">
        <v>267</v>
      </c>
      <c r="B654" s="1" t="s">
        <v>133</v>
      </c>
      <c r="D654" s="1" t="s">
        <v>132</v>
      </c>
      <c r="E654" s="1" t="s">
        <v>268</v>
      </c>
      <c r="F654" s="1" t="s">
        <v>65</v>
      </c>
      <c r="G654" s="1" t="s">
        <v>134</v>
      </c>
      <c r="H654" s="1" t="s">
        <v>228</v>
      </c>
      <c r="I654" s="3">
        <v>45887</v>
      </c>
      <c r="J654">
        <v>1.1000000000000001</v>
      </c>
      <c r="L654">
        <v>-1.1000000000000001</v>
      </c>
    </row>
    <row r="655" spans="1:12" x14ac:dyDescent="0.2">
      <c r="A655" s="1" t="s">
        <v>379</v>
      </c>
      <c r="B655" s="1" t="s">
        <v>157</v>
      </c>
      <c r="D655" s="1" t="s">
        <v>156</v>
      </c>
      <c r="E655" s="1" t="s">
        <v>380</v>
      </c>
      <c r="F655" s="1" t="s">
        <v>65</v>
      </c>
      <c r="G655" s="1" t="s">
        <v>158</v>
      </c>
      <c r="H655" s="1" t="s">
        <v>228</v>
      </c>
      <c r="I655" s="3">
        <v>45887</v>
      </c>
      <c r="J655">
        <v>1</v>
      </c>
      <c r="L655">
        <v>-1</v>
      </c>
    </row>
    <row r="656" spans="1:12" x14ac:dyDescent="0.2">
      <c r="A656" s="1" t="s">
        <v>269</v>
      </c>
      <c r="B656" s="1" t="s">
        <v>73</v>
      </c>
      <c r="D656" s="1" t="s">
        <v>72</v>
      </c>
      <c r="E656" s="1" t="s">
        <v>270</v>
      </c>
      <c r="F656" s="1" t="s">
        <v>65</v>
      </c>
      <c r="G656" s="1" t="s">
        <v>74</v>
      </c>
      <c r="H656" s="1" t="s">
        <v>228</v>
      </c>
      <c r="I656" s="3">
        <v>45888</v>
      </c>
      <c r="J656">
        <v>2</v>
      </c>
      <c r="L656">
        <v>-2</v>
      </c>
    </row>
    <row r="657" spans="1:12" x14ac:dyDescent="0.2">
      <c r="A657" s="1" t="s">
        <v>231</v>
      </c>
      <c r="B657" s="1" t="s">
        <v>36</v>
      </c>
      <c r="D657" s="1" t="s">
        <v>35</v>
      </c>
      <c r="E657" s="1" t="s">
        <v>232</v>
      </c>
      <c r="F657" s="1" t="s">
        <v>9</v>
      </c>
      <c r="G657" s="1" t="s">
        <v>43</v>
      </c>
      <c r="H657" s="1" t="s">
        <v>228</v>
      </c>
      <c r="I657" s="3">
        <v>45888</v>
      </c>
      <c r="J657">
        <v>1.25</v>
      </c>
      <c r="L657">
        <v>-1.25</v>
      </c>
    </row>
    <row r="658" spans="1:12" x14ac:dyDescent="0.2">
      <c r="A658" s="1" t="s">
        <v>261</v>
      </c>
      <c r="B658" s="1" t="s">
        <v>52</v>
      </c>
      <c r="D658" s="1" t="s">
        <v>51</v>
      </c>
      <c r="E658" s="1" t="s">
        <v>262</v>
      </c>
      <c r="F658" s="1" t="s">
        <v>9</v>
      </c>
      <c r="G658" s="1" t="s">
        <v>53</v>
      </c>
      <c r="H658" s="1" t="s">
        <v>228</v>
      </c>
      <c r="I658" s="3">
        <v>45888</v>
      </c>
      <c r="J658">
        <v>1.5</v>
      </c>
      <c r="L658">
        <v>-1.5</v>
      </c>
    </row>
    <row r="659" spans="1:12" x14ac:dyDescent="0.2">
      <c r="A659" s="1" t="s">
        <v>235</v>
      </c>
      <c r="B659" s="1" t="s">
        <v>151</v>
      </c>
      <c r="D659" s="1" t="s">
        <v>150</v>
      </c>
      <c r="E659" s="1" t="s">
        <v>236</v>
      </c>
      <c r="F659" s="1" t="s">
        <v>65</v>
      </c>
      <c r="G659" s="1" t="s">
        <v>152</v>
      </c>
      <c r="H659" s="1" t="s">
        <v>228</v>
      </c>
      <c r="I659" s="3">
        <v>45888</v>
      </c>
      <c r="J659">
        <v>1.5</v>
      </c>
      <c r="L659">
        <v>-1.5</v>
      </c>
    </row>
    <row r="660" spans="1:12" x14ac:dyDescent="0.2">
      <c r="A660" s="1" t="s">
        <v>229</v>
      </c>
      <c r="B660" s="1" t="s">
        <v>21</v>
      </c>
      <c r="D660" s="1" t="s">
        <v>20</v>
      </c>
      <c r="E660" s="1" t="s">
        <v>230</v>
      </c>
      <c r="F660" s="1" t="s">
        <v>9</v>
      </c>
      <c r="G660" s="1" t="s">
        <v>24</v>
      </c>
      <c r="H660" s="1" t="s">
        <v>228</v>
      </c>
      <c r="I660" s="3">
        <v>45889</v>
      </c>
      <c r="J660">
        <v>1.75</v>
      </c>
      <c r="L660">
        <v>-1.75</v>
      </c>
    </row>
    <row r="661" spans="1:12" x14ac:dyDescent="0.2">
      <c r="A661" s="1" t="s">
        <v>226</v>
      </c>
      <c r="B661" s="1" t="s">
        <v>67</v>
      </c>
      <c r="D661" s="1" t="s">
        <v>66</v>
      </c>
      <c r="E661" s="1" t="s">
        <v>227</v>
      </c>
      <c r="F661" s="1" t="s">
        <v>65</v>
      </c>
      <c r="G661" s="1" t="s">
        <v>68</v>
      </c>
      <c r="H661" s="1" t="s">
        <v>228</v>
      </c>
      <c r="I661" s="3">
        <v>45891</v>
      </c>
      <c r="J661">
        <v>4</v>
      </c>
      <c r="L661">
        <v>-4</v>
      </c>
    </row>
    <row r="662" spans="1:12" x14ac:dyDescent="0.2">
      <c r="A662" s="1" t="s">
        <v>257</v>
      </c>
      <c r="B662" s="1" t="s">
        <v>91</v>
      </c>
      <c r="D662" s="1" t="s">
        <v>90</v>
      </c>
      <c r="E662" s="1" t="s">
        <v>258</v>
      </c>
      <c r="F662" s="1" t="s">
        <v>65</v>
      </c>
      <c r="G662" s="1" t="s">
        <v>92</v>
      </c>
      <c r="H662" s="1" t="s">
        <v>228</v>
      </c>
      <c r="I662" s="3">
        <v>45891</v>
      </c>
      <c r="J662">
        <v>0.5</v>
      </c>
      <c r="L662">
        <v>-0.5</v>
      </c>
    </row>
    <row r="663" spans="1:12" x14ac:dyDescent="0.2">
      <c r="A663" s="1" t="s">
        <v>275</v>
      </c>
      <c r="B663" s="1" t="s">
        <v>99</v>
      </c>
      <c r="D663" s="1" t="s">
        <v>98</v>
      </c>
      <c r="E663" s="1" t="s">
        <v>266</v>
      </c>
      <c r="F663" s="1" t="s">
        <v>65</v>
      </c>
      <c r="G663" s="1" t="s">
        <v>103</v>
      </c>
      <c r="H663" s="1" t="s">
        <v>228</v>
      </c>
      <c r="I663" s="3">
        <v>45891</v>
      </c>
      <c r="J663">
        <v>0.5</v>
      </c>
      <c r="L663">
        <v>-0.5</v>
      </c>
    </row>
    <row r="664" spans="1:12" x14ac:dyDescent="0.2">
      <c r="A664" s="1" t="s">
        <v>246</v>
      </c>
      <c r="B664" s="1" t="s">
        <v>105</v>
      </c>
      <c r="D664" s="1" t="s">
        <v>104</v>
      </c>
      <c r="E664" s="1" t="s">
        <v>247</v>
      </c>
      <c r="F664" s="1" t="s">
        <v>65</v>
      </c>
      <c r="G664" s="1" t="s">
        <v>106</v>
      </c>
      <c r="H664" s="1" t="s">
        <v>228</v>
      </c>
      <c r="I664" s="3">
        <v>45891</v>
      </c>
      <c r="J664">
        <v>2</v>
      </c>
      <c r="L664">
        <v>-2</v>
      </c>
    </row>
    <row r="665" spans="1:12" x14ac:dyDescent="0.2">
      <c r="A665" s="1" t="s">
        <v>235</v>
      </c>
      <c r="B665" s="1" t="s">
        <v>151</v>
      </c>
      <c r="D665" s="1" t="s">
        <v>150</v>
      </c>
      <c r="E665" s="1" t="s">
        <v>236</v>
      </c>
      <c r="F665" s="1" t="s">
        <v>65</v>
      </c>
      <c r="G665" s="1" t="s">
        <v>152</v>
      </c>
      <c r="H665" s="1" t="s">
        <v>228</v>
      </c>
      <c r="I665" s="3">
        <v>45891</v>
      </c>
      <c r="J665">
        <v>1.5</v>
      </c>
      <c r="L665">
        <v>-1.5</v>
      </c>
    </row>
    <row r="666" spans="1:12" x14ac:dyDescent="0.2">
      <c r="A666" s="1" t="s">
        <v>235</v>
      </c>
      <c r="B666" s="1" t="s">
        <v>151</v>
      </c>
      <c r="D666" s="1" t="s">
        <v>150</v>
      </c>
      <c r="E666" s="1" t="s">
        <v>236</v>
      </c>
      <c r="F666" s="1" t="s">
        <v>65</v>
      </c>
      <c r="G666" s="1" t="s">
        <v>152</v>
      </c>
      <c r="H666" s="1" t="s">
        <v>228</v>
      </c>
      <c r="I666" s="3">
        <v>45891</v>
      </c>
      <c r="J666">
        <v>2</v>
      </c>
      <c r="L666">
        <v>-2</v>
      </c>
    </row>
    <row r="667" spans="1:12" x14ac:dyDescent="0.2">
      <c r="A667" s="1" t="s">
        <v>223</v>
      </c>
      <c r="B667" s="1" t="s">
        <v>45</v>
      </c>
      <c r="D667" s="1" t="s">
        <v>44</v>
      </c>
      <c r="E667" s="1" t="s">
        <v>224</v>
      </c>
      <c r="F667" s="1" t="s">
        <v>9</v>
      </c>
      <c r="G667" s="1" t="s">
        <v>46</v>
      </c>
      <c r="H667" s="1" t="s">
        <v>228</v>
      </c>
      <c r="I667" s="3">
        <v>45894</v>
      </c>
      <c r="J667">
        <v>2</v>
      </c>
      <c r="L667">
        <v>-2</v>
      </c>
    </row>
    <row r="668" spans="1:12" x14ac:dyDescent="0.2">
      <c r="A668" s="1" t="s">
        <v>231</v>
      </c>
      <c r="B668" s="1" t="s">
        <v>36</v>
      </c>
      <c r="D668" s="1" t="s">
        <v>35</v>
      </c>
      <c r="E668" s="1" t="s">
        <v>232</v>
      </c>
      <c r="F668" s="1" t="s">
        <v>9</v>
      </c>
      <c r="G668" s="1" t="s">
        <v>43</v>
      </c>
      <c r="H668" s="1" t="s">
        <v>228</v>
      </c>
      <c r="I668" s="3">
        <v>45895</v>
      </c>
      <c r="J668">
        <v>1.25</v>
      </c>
      <c r="L668">
        <v>-1.25</v>
      </c>
    </row>
    <row r="669" spans="1:12" x14ac:dyDescent="0.2">
      <c r="A669" s="1" t="s">
        <v>261</v>
      </c>
      <c r="B669" s="1" t="s">
        <v>52</v>
      </c>
      <c r="D669" s="1" t="s">
        <v>51</v>
      </c>
      <c r="E669" s="1" t="s">
        <v>262</v>
      </c>
      <c r="F669" s="1" t="s">
        <v>9</v>
      </c>
      <c r="G669" s="1" t="s">
        <v>53</v>
      </c>
      <c r="H669" s="1" t="s">
        <v>228</v>
      </c>
      <c r="I669" s="3">
        <v>45895</v>
      </c>
      <c r="J669">
        <v>1.5</v>
      </c>
      <c r="L669">
        <v>-1.5</v>
      </c>
    </row>
    <row r="670" spans="1:12" x14ac:dyDescent="0.2">
      <c r="A670" s="1" t="s">
        <v>235</v>
      </c>
      <c r="B670" s="1" t="s">
        <v>151</v>
      </c>
      <c r="D670" s="1" t="s">
        <v>150</v>
      </c>
      <c r="E670" s="1" t="s">
        <v>236</v>
      </c>
      <c r="F670" s="1" t="s">
        <v>65</v>
      </c>
      <c r="G670" s="1" t="s">
        <v>152</v>
      </c>
      <c r="H670" s="1" t="s">
        <v>228</v>
      </c>
      <c r="I670" s="3">
        <v>45895</v>
      </c>
      <c r="J670">
        <v>1.5</v>
      </c>
      <c r="L670">
        <v>-1.5</v>
      </c>
    </row>
    <row r="671" spans="1:12" x14ac:dyDescent="0.2">
      <c r="A671" s="1" t="s">
        <v>229</v>
      </c>
      <c r="B671" s="1" t="s">
        <v>21</v>
      </c>
      <c r="D671" s="1" t="s">
        <v>20</v>
      </c>
      <c r="E671" s="1" t="s">
        <v>230</v>
      </c>
      <c r="F671" s="1" t="s">
        <v>9</v>
      </c>
      <c r="G671" s="1" t="s">
        <v>24</v>
      </c>
      <c r="H671" s="1" t="s">
        <v>228</v>
      </c>
      <c r="I671" s="3">
        <v>45896</v>
      </c>
      <c r="J671">
        <v>1.75</v>
      </c>
      <c r="L671">
        <v>-1.75</v>
      </c>
    </row>
    <row r="672" spans="1:12" x14ac:dyDescent="0.2">
      <c r="A672" s="1" t="s">
        <v>440</v>
      </c>
      <c r="B672" s="1" t="s">
        <v>110</v>
      </c>
      <c r="D672" s="1" t="s">
        <v>109</v>
      </c>
      <c r="E672" s="1" t="s">
        <v>293</v>
      </c>
      <c r="F672" s="1" t="s">
        <v>65</v>
      </c>
      <c r="G672" s="1" t="s">
        <v>441</v>
      </c>
      <c r="H672" s="1" t="s">
        <v>228</v>
      </c>
      <c r="I672" s="3">
        <v>45897</v>
      </c>
      <c r="J672">
        <v>4</v>
      </c>
      <c r="L672">
        <v>-4</v>
      </c>
    </row>
    <row r="673" spans="1:12" x14ac:dyDescent="0.2">
      <c r="A673" s="1" t="s">
        <v>226</v>
      </c>
      <c r="B673" s="1" t="s">
        <v>67</v>
      </c>
      <c r="D673" s="1" t="s">
        <v>66</v>
      </c>
      <c r="E673" s="1" t="s">
        <v>227</v>
      </c>
      <c r="F673" s="1" t="s">
        <v>65</v>
      </c>
      <c r="G673" s="1" t="s">
        <v>68</v>
      </c>
      <c r="H673" s="1" t="s">
        <v>228</v>
      </c>
      <c r="I673" s="3">
        <v>45898</v>
      </c>
      <c r="J673">
        <v>4</v>
      </c>
      <c r="L673">
        <v>-4</v>
      </c>
    </row>
    <row r="674" spans="1:12" x14ac:dyDescent="0.2">
      <c r="A674" s="1" t="s">
        <v>257</v>
      </c>
      <c r="B674" s="1" t="s">
        <v>91</v>
      </c>
      <c r="D674" s="1" t="s">
        <v>90</v>
      </c>
      <c r="E674" s="1" t="s">
        <v>258</v>
      </c>
      <c r="F674" s="1" t="s">
        <v>65</v>
      </c>
      <c r="G674" s="1" t="s">
        <v>92</v>
      </c>
      <c r="H674" s="1" t="s">
        <v>228</v>
      </c>
      <c r="I674" s="3">
        <v>45898</v>
      </c>
      <c r="J674">
        <v>0.5</v>
      </c>
      <c r="L674">
        <v>-0.5</v>
      </c>
    </row>
    <row r="675" spans="1:12" x14ac:dyDescent="0.2">
      <c r="A675" s="1" t="s">
        <v>275</v>
      </c>
      <c r="B675" s="1" t="s">
        <v>99</v>
      </c>
      <c r="D675" s="1" t="s">
        <v>98</v>
      </c>
      <c r="E675" s="1" t="s">
        <v>266</v>
      </c>
      <c r="F675" s="1" t="s">
        <v>65</v>
      </c>
      <c r="G675" s="1" t="s">
        <v>103</v>
      </c>
      <c r="H675" s="1" t="s">
        <v>228</v>
      </c>
      <c r="I675" s="3">
        <v>45898</v>
      </c>
      <c r="J675">
        <v>0.5</v>
      </c>
      <c r="L675">
        <v>-0.5</v>
      </c>
    </row>
    <row r="676" spans="1:12" x14ac:dyDescent="0.2">
      <c r="A676" s="1" t="s">
        <v>246</v>
      </c>
      <c r="B676" s="1" t="s">
        <v>105</v>
      </c>
      <c r="D676" s="1" t="s">
        <v>104</v>
      </c>
      <c r="E676" s="1" t="s">
        <v>247</v>
      </c>
      <c r="F676" s="1" t="s">
        <v>65</v>
      </c>
      <c r="G676" s="1" t="s">
        <v>106</v>
      </c>
      <c r="H676" s="1" t="s">
        <v>228</v>
      </c>
      <c r="I676" s="3">
        <v>45898</v>
      </c>
      <c r="J676">
        <v>2</v>
      </c>
      <c r="L676">
        <v>-2</v>
      </c>
    </row>
    <row r="677" spans="1:12" x14ac:dyDescent="0.2">
      <c r="A677" s="1" t="s">
        <v>235</v>
      </c>
      <c r="B677" s="1" t="s">
        <v>151</v>
      </c>
      <c r="D677" s="1" t="s">
        <v>150</v>
      </c>
      <c r="E677" s="1" t="s">
        <v>236</v>
      </c>
      <c r="F677" s="1" t="s">
        <v>65</v>
      </c>
      <c r="G677" s="1" t="s">
        <v>152</v>
      </c>
      <c r="H677" s="1" t="s">
        <v>228</v>
      </c>
      <c r="I677" s="3">
        <v>45898</v>
      </c>
      <c r="J677">
        <v>1.5</v>
      </c>
      <c r="L677">
        <v>-1.5</v>
      </c>
    </row>
    <row r="678" spans="1:12" x14ac:dyDescent="0.2">
      <c r="A678" s="1" t="s">
        <v>235</v>
      </c>
      <c r="B678" s="1" t="s">
        <v>151</v>
      </c>
      <c r="D678" s="1" t="s">
        <v>150</v>
      </c>
      <c r="E678" s="1" t="s">
        <v>236</v>
      </c>
      <c r="F678" s="1" t="s">
        <v>65</v>
      </c>
      <c r="G678" s="1" t="s">
        <v>152</v>
      </c>
      <c r="H678" s="1" t="s">
        <v>228</v>
      </c>
      <c r="I678" s="3">
        <v>45898</v>
      </c>
      <c r="J678">
        <v>2</v>
      </c>
      <c r="L678">
        <v>-2</v>
      </c>
    </row>
    <row r="679" spans="1:12" x14ac:dyDescent="0.2">
      <c r="A679" s="1" t="s">
        <v>370</v>
      </c>
      <c r="B679" s="1" t="s">
        <v>79</v>
      </c>
      <c r="D679" s="1" t="s">
        <v>78</v>
      </c>
      <c r="E679" s="1" t="s">
        <v>371</v>
      </c>
      <c r="F679" s="1" t="s">
        <v>65</v>
      </c>
      <c r="G679" s="1" t="s">
        <v>470</v>
      </c>
      <c r="H679" s="1" t="s">
        <v>228</v>
      </c>
      <c r="I679" s="3">
        <v>45901</v>
      </c>
      <c r="J679">
        <v>2.5</v>
      </c>
      <c r="L679">
        <v>-2.5</v>
      </c>
    </row>
    <row r="680" spans="1:12" x14ac:dyDescent="0.2">
      <c r="A680" s="1" t="s">
        <v>334</v>
      </c>
      <c r="B680" s="1" t="s">
        <v>15</v>
      </c>
      <c r="D680" s="1" t="s">
        <v>14</v>
      </c>
      <c r="E680" s="1" t="s">
        <v>274</v>
      </c>
      <c r="F680" s="1" t="s">
        <v>9</v>
      </c>
      <c r="G680" s="1" t="s">
        <v>18</v>
      </c>
      <c r="H680" s="1" t="s">
        <v>228</v>
      </c>
      <c r="I680" s="3">
        <v>45901</v>
      </c>
      <c r="J680">
        <v>1</v>
      </c>
      <c r="L680">
        <v>-1</v>
      </c>
    </row>
    <row r="681" spans="1:12" x14ac:dyDescent="0.2">
      <c r="A681" s="1" t="s">
        <v>335</v>
      </c>
      <c r="B681" s="1" t="s">
        <v>21</v>
      </c>
      <c r="D681" s="1" t="s">
        <v>20</v>
      </c>
      <c r="E681" s="1" t="s">
        <v>230</v>
      </c>
      <c r="F681" s="1" t="s">
        <v>9</v>
      </c>
      <c r="G681" s="1" t="s">
        <v>22</v>
      </c>
      <c r="H681" s="1" t="s">
        <v>228</v>
      </c>
      <c r="I681" s="3">
        <v>45901</v>
      </c>
      <c r="J681">
        <v>4</v>
      </c>
      <c r="L681">
        <v>-4</v>
      </c>
    </row>
    <row r="682" spans="1:12" x14ac:dyDescent="0.2">
      <c r="A682" s="1" t="s">
        <v>335</v>
      </c>
      <c r="B682" s="1" t="s">
        <v>21</v>
      </c>
      <c r="D682" s="1" t="s">
        <v>20</v>
      </c>
      <c r="E682" s="1" t="s">
        <v>230</v>
      </c>
      <c r="F682" s="1" t="s">
        <v>9</v>
      </c>
      <c r="G682" s="1" t="s">
        <v>23</v>
      </c>
      <c r="H682" s="1" t="s">
        <v>228</v>
      </c>
      <c r="I682" s="3">
        <v>45901</v>
      </c>
      <c r="J682">
        <v>1</v>
      </c>
      <c r="L682">
        <v>-1</v>
      </c>
    </row>
    <row r="683" spans="1:12" x14ac:dyDescent="0.2">
      <c r="A683" s="1" t="s">
        <v>312</v>
      </c>
      <c r="B683" s="1" t="s">
        <v>238</v>
      </c>
      <c r="D683" s="1" t="s">
        <v>239</v>
      </c>
      <c r="E683" s="1" t="s">
        <v>240</v>
      </c>
      <c r="F683" s="1" t="s">
        <v>65</v>
      </c>
      <c r="G683" s="1" t="s">
        <v>49</v>
      </c>
      <c r="H683" s="1" t="s">
        <v>228</v>
      </c>
      <c r="I683" s="3">
        <v>45901</v>
      </c>
      <c r="J683">
        <v>0.42</v>
      </c>
      <c r="L683">
        <v>-0.42</v>
      </c>
    </row>
    <row r="684" spans="1:12" x14ac:dyDescent="0.2">
      <c r="A684" s="1" t="s">
        <v>374</v>
      </c>
      <c r="B684" s="1" t="s">
        <v>88</v>
      </c>
      <c r="D684" s="1" t="s">
        <v>87</v>
      </c>
      <c r="E684" s="1" t="s">
        <v>375</v>
      </c>
      <c r="F684" s="1" t="s">
        <v>65</v>
      </c>
      <c r="G684" s="1" t="s">
        <v>89</v>
      </c>
      <c r="H684" s="1" t="s">
        <v>228</v>
      </c>
      <c r="I684" s="3">
        <v>45901</v>
      </c>
      <c r="J684">
        <v>2</v>
      </c>
      <c r="L684">
        <v>-2</v>
      </c>
    </row>
    <row r="685" spans="1:12" x14ac:dyDescent="0.2">
      <c r="A685" s="1" t="s">
        <v>329</v>
      </c>
      <c r="B685" s="1" t="s">
        <v>110</v>
      </c>
      <c r="D685" s="1" t="s">
        <v>109</v>
      </c>
      <c r="E685" s="1" t="s">
        <v>293</v>
      </c>
      <c r="F685" s="1" t="s">
        <v>65</v>
      </c>
      <c r="G685" s="1" t="s">
        <v>49</v>
      </c>
      <c r="H685" s="1" t="s">
        <v>228</v>
      </c>
      <c r="I685" s="3">
        <v>45901</v>
      </c>
      <c r="J685">
        <v>5</v>
      </c>
      <c r="L685">
        <v>-5</v>
      </c>
    </row>
    <row r="686" spans="1:12" x14ac:dyDescent="0.2">
      <c r="A686" s="1" t="s">
        <v>369</v>
      </c>
      <c r="B686" s="1" t="s">
        <v>118</v>
      </c>
      <c r="D686" s="1" t="s">
        <v>117</v>
      </c>
      <c r="E686" s="1" t="s">
        <v>368</v>
      </c>
      <c r="F686" s="1" t="s">
        <v>65</v>
      </c>
      <c r="G686" s="1" t="s">
        <v>119</v>
      </c>
      <c r="H686" s="1" t="s">
        <v>228</v>
      </c>
      <c r="I686" s="3">
        <v>45901</v>
      </c>
      <c r="J686">
        <v>1</v>
      </c>
      <c r="L686">
        <v>-1</v>
      </c>
    </row>
    <row r="687" spans="1:12" x14ac:dyDescent="0.2">
      <c r="A687" s="1" t="s">
        <v>223</v>
      </c>
      <c r="B687" s="1" t="s">
        <v>45</v>
      </c>
      <c r="D687" s="1" t="s">
        <v>44</v>
      </c>
      <c r="E687" s="1" t="s">
        <v>224</v>
      </c>
      <c r="F687" s="1" t="s">
        <v>9</v>
      </c>
      <c r="G687" s="1" t="s">
        <v>46</v>
      </c>
      <c r="H687" s="1" t="s">
        <v>228</v>
      </c>
      <c r="I687" s="3">
        <v>45901</v>
      </c>
      <c r="J687">
        <v>2</v>
      </c>
      <c r="L687">
        <v>-2</v>
      </c>
    </row>
    <row r="688" spans="1:12" x14ac:dyDescent="0.2">
      <c r="A688" s="1" t="s">
        <v>336</v>
      </c>
      <c r="B688" s="1" t="s">
        <v>55</v>
      </c>
      <c r="D688" s="1" t="s">
        <v>54</v>
      </c>
      <c r="E688" s="1" t="s">
        <v>337</v>
      </c>
      <c r="F688" s="1" t="s">
        <v>9</v>
      </c>
      <c r="G688" s="1" t="s">
        <v>18</v>
      </c>
      <c r="H688" s="1" t="s">
        <v>228</v>
      </c>
      <c r="I688" s="3">
        <v>45901</v>
      </c>
      <c r="J688">
        <v>1</v>
      </c>
      <c r="L688">
        <v>-1</v>
      </c>
    </row>
    <row r="689" spans="1:12" x14ac:dyDescent="0.2">
      <c r="A689" s="1" t="s">
        <v>255</v>
      </c>
      <c r="B689" s="1" t="s">
        <v>125</v>
      </c>
      <c r="D689" s="1" t="s">
        <v>124</v>
      </c>
      <c r="E689" s="1" t="s">
        <v>256</v>
      </c>
      <c r="F689" s="1" t="s">
        <v>65</v>
      </c>
      <c r="G689" s="1" t="s">
        <v>68</v>
      </c>
      <c r="H689" s="1" t="s">
        <v>228</v>
      </c>
      <c r="I689" s="3">
        <v>45901</v>
      </c>
      <c r="J689">
        <v>2</v>
      </c>
      <c r="L689">
        <v>-2</v>
      </c>
    </row>
    <row r="690" spans="1:12" x14ac:dyDescent="0.2">
      <c r="A690" s="1" t="s">
        <v>471</v>
      </c>
      <c r="B690" s="1" t="s">
        <v>136</v>
      </c>
      <c r="D690" s="1" t="s">
        <v>135</v>
      </c>
      <c r="E690" s="1" t="s">
        <v>396</v>
      </c>
      <c r="F690" s="1" t="s">
        <v>65</v>
      </c>
      <c r="G690" s="1" t="s">
        <v>472</v>
      </c>
      <c r="H690" s="1" t="s">
        <v>228</v>
      </c>
      <c r="I690" s="3">
        <v>45901</v>
      </c>
      <c r="J690">
        <v>57</v>
      </c>
      <c r="L690">
        <v>-57</v>
      </c>
    </row>
    <row r="691" spans="1:12" x14ac:dyDescent="0.2">
      <c r="A691" s="1" t="s">
        <v>473</v>
      </c>
      <c r="B691" s="1" t="s">
        <v>136</v>
      </c>
      <c r="D691" s="1" t="s">
        <v>135</v>
      </c>
      <c r="E691" s="1" t="s">
        <v>396</v>
      </c>
      <c r="F691" s="1" t="s">
        <v>65</v>
      </c>
      <c r="G691" s="1" t="s">
        <v>474</v>
      </c>
      <c r="H691" s="1" t="s">
        <v>228</v>
      </c>
      <c r="I691" s="3">
        <v>45901</v>
      </c>
      <c r="J691">
        <v>22.5</v>
      </c>
      <c r="L691">
        <v>-22.5</v>
      </c>
    </row>
    <row r="692" spans="1:12" x14ac:dyDescent="0.2">
      <c r="A692" s="1" t="s">
        <v>473</v>
      </c>
      <c r="B692" s="1" t="s">
        <v>136</v>
      </c>
      <c r="D692" s="1" t="s">
        <v>135</v>
      </c>
      <c r="E692" s="1" t="s">
        <v>396</v>
      </c>
      <c r="F692" s="1" t="s">
        <v>65</v>
      </c>
      <c r="G692" s="1" t="s">
        <v>474</v>
      </c>
      <c r="H692" s="1" t="s">
        <v>228</v>
      </c>
      <c r="I692" s="3">
        <v>45901</v>
      </c>
      <c r="J692">
        <v>22.5</v>
      </c>
      <c r="L692">
        <v>-22.5</v>
      </c>
    </row>
    <row r="693" spans="1:12" x14ac:dyDescent="0.2">
      <c r="A693" s="1" t="s">
        <v>338</v>
      </c>
      <c r="B693" s="1" t="s">
        <v>139</v>
      </c>
      <c r="D693" s="1" t="s">
        <v>138</v>
      </c>
      <c r="E693" s="1" t="s">
        <v>339</v>
      </c>
      <c r="F693" s="1" t="s">
        <v>65</v>
      </c>
      <c r="G693" s="1" t="s">
        <v>58</v>
      </c>
      <c r="H693" s="1" t="s">
        <v>228</v>
      </c>
      <c r="I693" s="3">
        <v>45901</v>
      </c>
      <c r="J693">
        <v>1.25</v>
      </c>
      <c r="L693">
        <v>-1.25</v>
      </c>
    </row>
    <row r="694" spans="1:12" x14ac:dyDescent="0.2">
      <c r="A694" s="1" t="s">
        <v>338</v>
      </c>
      <c r="B694" s="1" t="s">
        <v>139</v>
      </c>
      <c r="D694" s="1" t="s">
        <v>138</v>
      </c>
      <c r="E694" s="1" t="s">
        <v>339</v>
      </c>
      <c r="F694" s="1" t="s">
        <v>65</v>
      </c>
      <c r="G694" s="1" t="s">
        <v>140</v>
      </c>
      <c r="H694" s="1" t="s">
        <v>228</v>
      </c>
      <c r="I694" s="3">
        <v>45901</v>
      </c>
      <c r="J694">
        <v>2.5</v>
      </c>
      <c r="L694">
        <v>-2.5</v>
      </c>
    </row>
    <row r="695" spans="1:12" x14ac:dyDescent="0.2">
      <c r="A695" s="1" t="s">
        <v>284</v>
      </c>
      <c r="B695" s="1" t="s">
        <v>57</v>
      </c>
      <c r="D695" s="1" t="s">
        <v>56</v>
      </c>
      <c r="E695" s="1" t="s">
        <v>285</v>
      </c>
      <c r="F695" s="1" t="s">
        <v>9</v>
      </c>
      <c r="G695" s="1" t="s">
        <v>58</v>
      </c>
      <c r="H695" s="1" t="s">
        <v>228</v>
      </c>
      <c r="I695" s="3">
        <v>45901</v>
      </c>
      <c r="J695">
        <v>2.0499999999999998</v>
      </c>
      <c r="L695">
        <v>-2.0499999999999998</v>
      </c>
    </row>
    <row r="696" spans="1:12" x14ac:dyDescent="0.2">
      <c r="A696" s="1" t="s">
        <v>286</v>
      </c>
      <c r="B696" s="1" t="s">
        <v>60</v>
      </c>
      <c r="D696" s="1" t="s">
        <v>59</v>
      </c>
      <c r="E696" s="1" t="s">
        <v>287</v>
      </c>
      <c r="F696" s="1" t="s">
        <v>9</v>
      </c>
      <c r="G696" s="1" t="s">
        <v>58</v>
      </c>
      <c r="H696" s="1" t="s">
        <v>228</v>
      </c>
      <c r="I696" s="3">
        <v>45901</v>
      </c>
      <c r="J696">
        <v>0.96</v>
      </c>
      <c r="L696">
        <v>-0.96</v>
      </c>
    </row>
    <row r="697" spans="1:12" x14ac:dyDescent="0.2">
      <c r="A697" s="1" t="s">
        <v>276</v>
      </c>
      <c r="B697" s="1" t="s">
        <v>142</v>
      </c>
      <c r="D697" s="1" t="s">
        <v>141</v>
      </c>
      <c r="E697" s="1" t="s">
        <v>277</v>
      </c>
      <c r="F697" s="1" t="s">
        <v>65</v>
      </c>
      <c r="G697" s="1" t="s">
        <v>143</v>
      </c>
      <c r="H697" s="1" t="s">
        <v>228</v>
      </c>
      <c r="I697" s="3">
        <v>45901</v>
      </c>
      <c r="J697">
        <v>1.04</v>
      </c>
      <c r="L697">
        <v>-1.04</v>
      </c>
    </row>
    <row r="698" spans="1:12" x14ac:dyDescent="0.2">
      <c r="A698" s="1" t="s">
        <v>278</v>
      </c>
      <c r="B698" s="1" t="s">
        <v>148</v>
      </c>
      <c r="D698" s="1" t="s">
        <v>147</v>
      </c>
      <c r="E698" s="1" t="s">
        <v>279</v>
      </c>
      <c r="F698" s="1" t="s">
        <v>65</v>
      </c>
      <c r="G698" s="1" t="s">
        <v>149</v>
      </c>
      <c r="H698" s="1" t="s">
        <v>228</v>
      </c>
      <c r="I698" s="3">
        <v>45901</v>
      </c>
      <c r="J698">
        <v>0.78</v>
      </c>
      <c r="L698">
        <v>-0.78</v>
      </c>
    </row>
    <row r="699" spans="1:12" x14ac:dyDescent="0.2">
      <c r="A699" s="1" t="s">
        <v>288</v>
      </c>
      <c r="B699" s="1" t="s">
        <v>62</v>
      </c>
      <c r="D699" s="1" t="s">
        <v>61</v>
      </c>
      <c r="E699" s="1" t="s">
        <v>289</v>
      </c>
      <c r="F699" s="1" t="s">
        <v>9</v>
      </c>
      <c r="G699" s="1" t="s">
        <v>63</v>
      </c>
      <c r="H699" s="1" t="s">
        <v>228</v>
      </c>
      <c r="I699" s="3">
        <v>45901</v>
      </c>
      <c r="J699">
        <v>1.87</v>
      </c>
      <c r="L699">
        <v>-1.87</v>
      </c>
    </row>
    <row r="700" spans="1:12" x14ac:dyDescent="0.2">
      <c r="A700" s="1" t="s">
        <v>263</v>
      </c>
      <c r="B700" s="1" t="s">
        <v>146</v>
      </c>
      <c r="D700" s="1" t="s">
        <v>145</v>
      </c>
      <c r="E700" s="1" t="s">
        <v>264</v>
      </c>
      <c r="F700" s="1" t="s">
        <v>65</v>
      </c>
      <c r="G700" s="1" t="s">
        <v>63</v>
      </c>
      <c r="H700" s="1" t="s">
        <v>228</v>
      </c>
      <c r="I700" s="3">
        <v>45901</v>
      </c>
      <c r="J700">
        <v>1.0900000000000001</v>
      </c>
      <c r="L700">
        <v>-1.0900000000000001</v>
      </c>
    </row>
    <row r="701" spans="1:12" x14ac:dyDescent="0.2">
      <c r="A701" s="1" t="s">
        <v>231</v>
      </c>
      <c r="B701" s="1" t="s">
        <v>36</v>
      </c>
      <c r="D701" s="1" t="s">
        <v>35</v>
      </c>
      <c r="E701" s="1" t="s">
        <v>232</v>
      </c>
      <c r="F701" s="1" t="s">
        <v>9</v>
      </c>
      <c r="G701" s="1" t="s">
        <v>43</v>
      </c>
      <c r="H701" s="1" t="s">
        <v>228</v>
      </c>
      <c r="I701" s="3">
        <v>45902</v>
      </c>
      <c r="J701">
        <v>1.25</v>
      </c>
      <c r="L701">
        <v>-1.25</v>
      </c>
    </row>
    <row r="702" spans="1:12" x14ac:dyDescent="0.2">
      <c r="A702" s="1" t="s">
        <v>343</v>
      </c>
      <c r="B702" s="1" t="s">
        <v>36</v>
      </c>
      <c r="D702" s="1" t="s">
        <v>35</v>
      </c>
      <c r="E702" s="1" t="s">
        <v>232</v>
      </c>
      <c r="F702" s="1" t="s">
        <v>9</v>
      </c>
      <c r="G702" s="1" t="s">
        <v>39</v>
      </c>
      <c r="H702" s="1" t="s">
        <v>228</v>
      </c>
      <c r="I702" s="3">
        <v>45902</v>
      </c>
      <c r="J702">
        <v>14</v>
      </c>
      <c r="L702">
        <v>-14</v>
      </c>
    </row>
    <row r="703" spans="1:12" x14ac:dyDescent="0.2">
      <c r="A703" s="1" t="s">
        <v>261</v>
      </c>
      <c r="B703" s="1" t="s">
        <v>52</v>
      </c>
      <c r="D703" s="1" t="s">
        <v>51</v>
      </c>
      <c r="E703" s="1" t="s">
        <v>262</v>
      </c>
      <c r="F703" s="1" t="s">
        <v>9</v>
      </c>
      <c r="G703" s="1" t="s">
        <v>53</v>
      </c>
      <c r="H703" s="1" t="s">
        <v>228</v>
      </c>
      <c r="I703" s="3">
        <v>45902</v>
      </c>
      <c r="J703">
        <v>1.5</v>
      </c>
      <c r="L703">
        <v>-1.5</v>
      </c>
    </row>
    <row r="704" spans="1:12" x14ac:dyDescent="0.2">
      <c r="A704" s="1" t="s">
        <v>235</v>
      </c>
      <c r="B704" s="1" t="s">
        <v>151</v>
      </c>
      <c r="D704" s="1" t="s">
        <v>150</v>
      </c>
      <c r="E704" s="1" t="s">
        <v>236</v>
      </c>
      <c r="F704" s="1" t="s">
        <v>65</v>
      </c>
      <c r="G704" s="1" t="s">
        <v>152</v>
      </c>
      <c r="H704" s="1" t="s">
        <v>228</v>
      </c>
      <c r="I704" s="3">
        <v>45902</v>
      </c>
      <c r="J704">
        <v>1.5</v>
      </c>
      <c r="L704">
        <v>-1.5</v>
      </c>
    </row>
    <row r="705" spans="1:12" x14ac:dyDescent="0.2">
      <c r="A705" s="1" t="s">
        <v>280</v>
      </c>
      <c r="B705" s="1" t="s">
        <v>163</v>
      </c>
      <c r="D705" s="1" t="s">
        <v>162</v>
      </c>
      <c r="E705" s="1" t="s">
        <v>281</v>
      </c>
      <c r="F705" s="1" t="s">
        <v>65</v>
      </c>
      <c r="G705" s="1" t="s">
        <v>49</v>
      </c>
      <c r="H705" s="1" t="s">
        <v>228</v>
      </c>
      <c r="I705" s="3">
        <v>45902</v>
      </c>
      <c r="J705">
        <v>1.5</v>
      </c>
      <c r="L705">
        <v>-1.5</v>
      </c>
    </row>
    <row r="706" spans="1:12" x14ac:dyDescent="0.2">
      <c r="A706" s="1" t="s">
        <v>229</v>
      </c>
      <c r="B706" s="1" t="s">
        <v>21</v>
      </c>
      <c r="D706" s="1" t="s">
        <v>20</v>
      </c>
      <c r="E706" s="1" t="s">
        <v>230</v>
      </c>
      <c r="F706" s="1" t="s">
        <v>9</v>
      </c>
      <c r="G706" s="1" t="s">
        <v>24</v>
      </c>
      <c r="H706" s="1" t="s">
        <v>228</v>
      </c>
      <c r="I706" s="3">
        <v>45903</v>
      </c>
      <c r="J706">
        <v>1.75</v>
      </c>
      <c r="L706">
        <v>-1.75</v>
      </c>
    </row>
    <row r="707" spans="1:12" x14ac:dyDescent="0.2">
      <c r="A707" s="1" t="s">
        <v>336</v>
      </c>
      <c r="B707" s="1" t="s">
        <v>55</v>
      </c>
      <c r="D707" s="1" t="s">
        <v>54</v>
      </c>
      <c r="E707" s="1" t="s">
        <v>337</v>
      </c>
      <c r="F707" s="1" t="s">
        <v>9</v>
      </c>
      <c r="G707" s="1" t="s">
        <v>16</v>
      </c>
      <c r="H707" s="1" t="s">
        <v>228</v>
      </c>
      <c r="I707" s="3">
        <v>45903</v>
      </c>
      <c r="J707">
        <v>4</v>
      </c>
      <c r="L707">
        <v>-4</v>
      </c>
    </row>
    <row r="708" spans="1:12" x14ac:dyDescent="0.2">
      <c r="A708" s="1" t="s">
        <v>318</v>
      </c>
      <c r="B708" s="1" t="s">
        <v>319</v>
      </c>
      <c r="D708" s="1" t="s">
        <v>320</v>
      </c>
      <c r="E708" s="1" t="s">
        <v>321</v>
      </c>
      <c r="F708" s="1" t="s">
        <v>9</v>
      </c>
      <c r="G708" s="1" t="s">
        <v>322</v>
      </c>
      <c r="H708" s="1" t="s">
        <v>228</v>
      </c>
      <c r="I708" s="3">
        <v>45904</v>
      </c>
      <c r="J708">
        <v>8.1999999999999993</v>
      </c>
      <c r="L708">
        <v>-8.1999999999999993</v>
      </c>
    </row>
    <row r="709" spans="1:12" x14ac:dyDescent="0.2">
      <c r="A709" s="1" t="s">
        <v>362</v>
      </c>
      <c r="B709" s="1" t="s">
        <v>27</v>
      </c>
      <c r="D709" s="1" t="s">
        <v>26</v>
      </c>
      <c r="E709" s="1" t="s">
        <v>363</v>
      </c>
      <c r="F709" s="1" t="s">
        <v>9</v>
      </c>
      <c r="G709" s="1" t="s">
        <v>18</v>
      </c>
      <c r="H709" s="1" t="s">
        <v>228</v>
      </c>
      <c r="I709" s="3">
        <v>45904</v>
      </c>
      <c r="J709">
        <v>1</v>
      </c>
      <c r="L709">
        <v>-1</v>
      </c>
    </row>
    <row r="710" spans="1:12" x14ac:dyDescent="0.2">
      <c r="A710" s="1" t="s">
        <v>362</v>
      </c>
      <c r="B710" s="1" t="s">
        <v>27</v>
      </c>
      <c r="D710" s="1" t="s">
        <v>26</v>
      </c>
      <c r="E710" s="1" t="s">
        <v>363</v>
      </c>
      <c r="F710" s="1" t="s">
        <v>9</v>
      </c>
      <c r="G710" s="1" t="s">
        <v>16</v>
      </c>
      <c r="H710" s="1" t="s">
        <v>228</v>
      </c>
      <c r="I710" s="3">
        <v>45904</v>
      </c>
      <c r="J710">
        <v>4</v>
      </c>
      <c r="L710">
        <v>-4</v>
      </c>
    </row>
    <row r="711" spans="1:12" x14ac:dyDescent="0.2">
      <c r="A711" s="1" t="s">
        <v>226</v>
      </c>
      <c r="B711" s="1" t="s">
        <v>67</v>
      </c>
      <c r="D711" s="1" t="s">
        <v>66</v>
      </c>
      <c r="E711" s="1" t="s">
        <v>227</v>
      </c>
      <c r="F711" s="1" t="s">
        <v>65</v>
      </c>
      <c r="G711" s="1" t="s">
        <v>68</v>
      </c>
      <c r="H711" s="1" t="s">
        <v>228</v>
      </c>
      <c r="I711" s="3">
        <v>45905</v>
      </c>
      <c r="J711">
        <v>4</v>
      </c>
      <c r="L711">
        <v>-4</v>
      </c>
    </row>
    <row r="712" spans="1:12" x14ac:dyDescent="0.2">
      <c r="A712" s="1" t="s">
        <v>257</v>
      </c>
      <c r="B712" s="1" t="s">
        <v>91</v>
      </c>
      <c r="D712" s="1" t="s">
        <v>90</v>
      </c>
      <c r="E712" s="1" t="s">
        <v>258</v>
      </c>
      <c r="F712" s="1" t="s">
        <v>65</v>
      </c>
      <c r="G712" s="1" t="s">
        <v>92</v>
      </c>
      <c r="H712" s="1" t="s">
        <v>228</v>
      </c>
      <c r="I712" s="3">
        <v>45905</v>
      </c>
      <c r="J712">
        <v>0.5</v>
      </c>
      <c r="L712">
        <v>-0.5</v>
      </c>
    </row>
    <row r="713" spans="1:12" x14ac:dyDescent="0.2">
      <c r="A713" s="1" t="s">
        <v>356</v>
      </c>
      <c r="B713" s="1" t="s">
        <v>99</v>
      </c>
      <c r="D713" s="1" t="s">
        <v>98</v>
      </c>
      <c r="E713" s="1" t="s">
        <v>266</v>
      </c>
      <c r="F713" s="1" t="s">
        <v>65</v>
      </c>
      <c r="G713" s="1" t="s">
        <v>102</v>
      </c>
      <c r="H713" s="1" t="s">
        <v>228</v>
      </c>
      <c r="I713" s="3">
        <v>45905</v>
      </c>
      <c r="J713">
        <v>4</v>
      </c>
      <c r="L713">
        <v>-4</v>
      </c>
    </row>
    <row r="714" spans="1:12" x14ac:dyDescent="0.2">
      <c r="A714" s="1" t="s">
        <v>356</v>
      </c>
      <c r="B714" s="1" t="s">
        <v>99</v>
      </c>
      <c r="D714" s="1" t="s">
        <v>98</v>
      </c>
      <c r="E714" s="1" t="s">
        <v>266</v>
      </c>
      <c r="F714" s="1" t="s">
        <v>65</v>
      </c>
      <c r="G714" s="1" t="s">
        <v>18</v>
      </c>
      <c r="H714" s="1" t="s">
        <v>228</v>
      </c>
      <c r="I714" s="3">
        <v>45905</v>
      </c>
      <c r="J714">
        <v>1</v>
      </c>
      <c r="L714">
        <v>-1</v>
      </c>
    </row>
    <row r="715" spans="1:12" x14ac:dyDescent="0.2">
      <c r="A715" s="1" t="s">
        <v>275</v>
      </c>
      <c r="B715" s="1" t="s">
        <v>99</v>
      </c>
      <c r="D715" s="1" t="s">
        <v>98</v>
      </c>
      <c r="E715" s="1" t="s">
        <v>266</v>
      </c>
      <c r="F715" s="1" t="s">
        <v>65</v>
      </c>
      <c r="G715" s="1" t="s">
        <v>103</v>
      </c>
      <c r="H715" s="1" t="s">
        <v>228</v>
      </c>
      <c r="I715" s="3">
        <v>45905</v>
      </c>
      <c r="J715">
        <v>0.5</v>
      </c>
      <c r="L715">
        <v>-0.5</v>
      </c>
    </row>
    <row r="716" spans="1:12" x14ac:dyDescent="0.2">
      <c r="A716" s="1" t="s">
        <v>246</v>
      </c>
      <c r="B716" s="1" t="s">
        <v>105</v>
      </c>
      <c r="D716" s="1" t="s">
        <v>104</v>
      </c>
      <c r="E716" s="1" t="s">
        <v>247</v>
      </c>
      <c r="F716" s="1" t="s">
        <v>65</v>
      </c>
      <c r="G716" s="1" t="s">
        <v>106</v>
      </c>
      <c r="H716" s="1" t="s">
        <v>228</v>
      </c>
      <c r="I716" s="3">
        <v>45905</v>
      </c>
      <c r="J716">
        <v>2</v>
      </c>
      <c r="L716">
        <v>-2</v>
      </c>
    </row>
    <row r="717" spans="1:12" x14ac:dyDescent="0.2">
      <c r="A717" s="1" t="s">
        <v>235</v>
      </c>
      <c r="B717" s="1" t="s">
        <v>151</v>
      </c>
      <c r="D717" s="1" t="s">
        <v>150</v>
      </c>
      <c r="E717" s="1" t="s">
        <v>236</v>
      </c>
      <c r="F717" s="1" t="s">
        <v>65</v>
      </c>
      <c r="G717" s="1" t="s">
        <v>152</v>
      </c>
      <c r="H717" s="1" t="s">
        <v>228</v>
      </c>
      <c r="I717" s="3">
        <v>45905</v>
      </c>
      <c r="J717">
        <v>1.5</v>
      </c>
      <c r="L717">
        <v>-1.5</v>
      </c>
    </row>
    <row r="718" spans="1:12" x14ac:dyDescent="0.2">
      <c r="A718" s="1" t="s">
        <v>235</v>
      </c>
      <c r="B718" s="1" t="s">
        <v>151</v>
      </c>
      <c r="D718" s="1" t="s">
        <v>150</v>
      </c>
      <c r="E718" s="1" t="s">
        <v>236</v>
      </c>
      <c r="F718" s="1" t="s">
        <v>65</v>
      </c>
      <c r="G718" s="1" t="s">
        <v>152</v>
      </c>
      <c r="H718" s="1" t="s">
        <v>228</v>
      </c>
      <c r="I718" s="3">
        <v>45905</v>
      </c>
      <c r="J718">
        <v>2</v>
      </c>
      <c r="L718">
        <v>-2</v>
      </c>
    </row>
    <row r="719" spans="1:12" x14ac:dyDescent="0.2">
      <c r="A719" s="1" t="s">
        <v>358</v>
      </c>
      <c r="B719" s="1" t="s">
        <v>70</v>
      </c>
      <c r="D719" s="1" t="s">
        <v>69</v>
      </c>
      <c r="E719" s="1" t="s">
        <v>359</v>
      </c>
      <c r="F719" s="1" t="s">
        <v>65</v>
      </c>
      <c r="G719" s="1" t="s">
        <v>71</v>
      </c>
      <c r="H719" s="1" t="s">
        <v>228</v>
      </c>
      <c r="I719" s="3">
        <v>45908</v>
      </c>
      <c r="J719">
        <v>1</v>
      </c>
      <c r="L719">
        <v>-1</v>
      </c>
    </row>
    <row r="720" spans="1:12" x14ac:dyDescent="0.2">
      <c r="A720" s="1" t="s">
        <v>223</v>
      </c>
      <c r="B720" s="1" t="s">
        <v>45</v>
      </c>
      <c r="D720" s="1" t="s">
        <v>44</v>
      </c>
      <c r="E720" s="1" t="s">
        <v>224</v>
      </c>
      <c r="F720" s="1" t="s">
        <v>9</v>
      </c>
      <c r="G720" s="1" t="s">
        <v>46</v>
      </c>
      <c r="H720" s="1" t="s">
        <v>228</v>
      </c>
      <c r="I720" s="3">
        <v>45908</v>
      </c>
      <c r="J720">
        <v>2</v>
      </c>
      <c r="L720">
        <v>-2</v>
      </c>
    </row>
    <row r="721" spans="1:12" x14ac:dyDescent="0.2">
      <c r="A721" s="1" t="s">
        <v>231</v>
      </c>
      <c r="B721" s="1" t="s">
        <v>36</v>
      </c>
      <c r="D721" s="1" t="s">
        <v>35</v>
      </c>
      <c r="E721" s="1" t="s">
        <v>232</v>
      </c>
      <c r="F721" s="1" t="s">
        <v>9</v>
      </c>
      <c r="G721" s="1" t="s">
        <v>43</v>
      </c>
      <c r="H721" s="1" t="s">
        <v>228</v>
      </c>
      <c r="I721" s="3">
        <v>45909</v>
      </c>
      <c r="J721">
        <v>1.25</v>
      </c>
      <c r="L721">
        <v>-1.25</v>
      </c>
    </row>
    <row r="722" spans="1:12" x14ac:dyDescent="0.2">
      <c r="A722" s="1" t="s">
        <v>261</v>
      </c>
      <c r="B722" s="1" t="s">
        <v>52</v>
      </c>
      <c r="D722" s="1" t="s">
        <v>51</v>
      </c>
      <c r="E722" s="1" t="s">
        <v>262</v>
      </c>
      <c r="F722" s="1" t="s">
        <v>9</v>
      </c>
      <c r="G722" s="1" t="s">
        <v>53</v>
      </c>
      <c r="H722" s="1" t="s">
        <v>228</v>
      </c>
      <c r="I722" s="3">
        <v>45909</v>
      </c>
      <c r="J722">
        <v>1.5</v>
      </c>
      <c r="L722">
        <v>-1.5</v>
      </c>
    </row>
    <row r="723" spans="1:12" x14ac:dyDescent="0.2">
      <c r="A723" s="1" t="s">
        <v>235</v>
      </c>
      <c r="B723" s="1" t="s">
        <v>151</v>
      </c>
      <c r="D723" s="1" t="s">
        <v>150</v>
      </c>
      <c r="E723" s="1" t="s">
        <v>236</v>
      </c>
      <c r="F723" s="1" t="s">
        <v>65</v>
      </c>
      <c r="G723" s="1" t="s">
        <v>152</v>
      </c>
      <c r="H723" s="1" t="s">
        <v>228</v>
      </c>
      <c r="I723" s="3">
        <v>45909</v>
      </c>
      <c r="J723">
        <v>1.5</v>
      </c>
      <c r="L723">
        <v>-1.5</v>
      </c>
    </row>
    <row r="724" spans="1:12" x14ac:dyDescent="0.2">
      <c r="A724" s="1" t="s">
        <v>229</v>
      </c>
      <c r="B724" s="1" t="s">
        <v>21</v>
      </c>
      <c r="D724" s="1" t="s">
        <v>20</v>
      </c>
      <c r="E724" s="1" t="s">
        <v>230</v>
      </c>
      <c r="F724" s="1" t="s">
        <v>9</v>
      </c>
      <c r="G724" s="1" t="s">
        <v>24</v>
      </c>
      <c r="H724" s="1" t="s">
        <v>228</v>
      </c>
      <c r="I724" s="3">
        <v>45910</v>
      </c>
      <c r="J724">
        <v>1.75</v>
      </c>
      <c r="L724">
        <v>-1.75</v>
      </c>
    </row>
    <row r="725" spans="1:12" x14ac:dyDescent="0.2">
      <c r="A725" s="1" t="s">
        <v>341</v>
      </c>
      <c r="B725" s="1" t="s">
        <v>84</v>
      </c>
      <c r="D725" s="1" t="s">
        <v>83</v>
      </c>
      <c r="E725" s="1" t="s">
        <v>342</v>
      </c>
      <c r="F725" s="1" t="s">
        <v>65</v>
      </c>
      <c r="G725" s="1" t="s">
        <v>18</v>
      </c>
      <c r="H725" s="1" t="s">
        <v>228</v>
      </c>
      <c r="I725" s="3">
        <v>45911</v>
      </c>
      <c r="J725">
        <v>1</v>
      </c>
      <c r="L725">
        <v>-1</v>
      </c>
    </row>
    <row r="726" spans="1:12" x14ac:dyDescent="0.2">
      <c r="A726" s="1" t="s">
        <v>341</v>
      </c>
      <c r="B726" s="1" t="s">
        <v>84</v>
      </c>
      <c r="D726" s="1" t="s">
        <v>83</v>
      </c>
      <c r="E726" s="1" t="s">
        <v>342</v>
      </c>
      <c r="F726" s="1" t="s">
        <v>65</v>
      </c>
      <c r="G726" s="1" t="s">
        <v>16</v>
      </c>
      <c r="H726" s="1" t="s">
        <v>228</v>
      </c>
      <c r="I726" s="3">
        <v>45911</v>
      </c>
      <c r="J726">
        <v>4</v>
      </c>
      <c r="L726">
        <v>-4</v>
      </c>
    </row>
    <row r="727" spans="1:12" x14ac:dyDescent="0.2">
      <c r="A727" s="1" t="s">
        <v>364</v>
      </c>
      <c r="B727" s="1" t="s">
        <v>365</v>
      </c>
      <c r="D727" s="1" t="s">
        <v>28</v>
      </c>
      <c r="E727" s="1" t="s">
        <v>366</v>
      </c>
      <c r="F727" s="1" t="s">
        <v>9</v>
      </c>
      <c r="G727" s="1" t="s">
        <v>29</v>
      </c>
      <c r="H727" s="1" t="s">
        <v>228</v>
      </c>
      <c r="I727" s="3">
        <v>45911</v>
      </c>
      <c r="J727">
        <v>4</v>
      </c>
      <c r="L727">
        <v>-4</v>
      </c>
    </row>
    <row r="728" spans="1:12" x14ac:dyDescent="0.2">
      <c r="A728" s="1" t="s">
        <v>316</v>
      </c>
      <c r="B728" s="1" t="s">
        <v>31</v>
      </c>
      <c r="D728" s="1" t="s">
        <v>30</v>
      </c>
      <c r="E728" s="1" t="s">
        <v>317</v>
      </c>
      <c r="F728" s="1" t="s">
        <v>9</v>
      </c>
      <c r="G728" s="1" t="s">
        <v>32</v>
      </c>
      <c r="H728" s="1" t="s">
        <v>228</v>
      </c>
      <c r="I728" s="3">
        <v>45911</v>
      </c>
      <c r="J728">
        <v>4</v>
      </c>
      <c r="L728">
        <v>-4</v>
      </c>
    </row>
    <row r="729" spans="1:12" x14ac:dyDescent="0.2">
      <c r="A729" s="1" t="s">
        <v>226</v>
      </c>
      <c r="B729" s="1" t="s">
        <v>67</v>
      </c>
      <c r="D729" s="1" t="s">
        <v>66</v>
      </c>
      <c r="E729" s="1" t="s">
        <v>227</v>
      </c>
      <c r="F729" s="1" t="s">
        <v>65</v>
      </c>
      <c r="G729" s="1" t="s">
        <v>68</v>
      </c>
      <c r="H729" s="1" t="s">
        <v>228</v>
      </c>
      <c r="I729" s="3">
        <v>45912</v>
      </c>
      <c r="J729">
        <v>4</v>
      </c>
      <c r="L729">
        <v>-4</v>
      </c>
    </row>
    <row r="730" spans="1:12" x14ac:dyDescent="0.2">
      <c r="A730" s="1" t="s">
        <v>257</v>
      </c>
      <c r="B730" s="1" t="s">
        <v>91</v>
      </c>
      <c r="D730" s="1" t="s">
        <v>90</v>
      </c>
      <c r="E730" s="1" t="s">
        <v>258</v>
      </c>
      <c r="F730" s="1" t="s">
        <v>65</v>
      </c>
      <c r="G730" s="1" t="s">
        <v>92</v>
      </c>
      <c r="H730" s="1" t="s">
        <v>228</v>
      </c>
      <c r="I730" s="3">
        <v>45912</v>
      </c>
      <c r="J730">
        <v>0.5</v>
      </c>
      <c r="L730">
        <v>-0.5</v>
      </c>
    </row>
    <row r="731" spans="1:12" x14ac:dyDescent="0.2">
      <c r="A731" s="1" t="s">
        <v>275</v>
      </c>
      <c r="B731" s="1" t="s">
        <v>99</v>
      </c>
      <c r="D731" s="1" t="s">
        <v>98</v>
      </c>
      <c r="E731" s="1" t="s">
        <v>266</v>
      </c>
      <c r="F731" s="1" t="s">
        <v>65</v>
      </c>
      <c r="G731" s="1" t="s">
        <v>103</v>
      </c>
      <c r="H731" s="1" t="s">
        <v>228</v>
      </c>
      <c r="I731" s="3">
        <v>45912</v>
      </c>
      <c r="J731">
        <v>0.5</v>
      </c>
      <c r="L731">
        <v>-0.5</v>
      </c>
    </row>
    <row r="732" spans="1:12" x14ac:dyDescent="0.2">
      <c r="A732" s="1" t="s">
        <v>246</v>
      </c>
      <c r="B732" s="1" t="s">
        <v>105</v>
      </c>
      <c r="D732" s="1" t="s">
        <v>104</v>
      </c>
      <c r="E732" s="1" t="s">
        <v>247</v>
      </c>
      <c r="F732" s="1" t="s">
        <v>65</v>
      </c>
      <c r="G732" s="1" t="s">
        <v>106</v>
      </c>
      <c r="H732" s="1" t="s">
        <v>228</v>
      </c>
      <c r="I732" s="3">
        <v>45912</v>
      </c>
      <c r="J732">
        <v>2</v>
      </c>
      <c r="L732">
        <v>-2</v>
      </c>
    </row>
    <row r="733" spans="1:12" x14ac:dyDescent="0.2">
      <c r="A733" s="1" t="s">
        <v>352</v>
      </c>
      <c r="B733" s="1" t="s">
        <v>108</v>
      </c>
      <c r="D733" s="1" t="s">
        <v>107</v>
      </c>
      <c r="E733" s="1" t="s">
        <v>353</v>
      </c>
      <c r="F733" s="1" t="s">
        <v>65</v>
      </c>
      <c r="G733" s="1" t="s">
        <v>16</v>
      </c>
      <c r="H733" s="1" t="s">
        <v>228</v>
      </c>
      <c r="I733" s="3">
        <v>45912</v>
      </c>
      <c r="J733">
        <v>4</v>
      </c>
      <c r="L733">
        <v>-4</v>
      </c>
    </row>
    <row r="734" spans="1:12" x14ac:dyDescent="0.2">
      <c r="A734" s="1" t="s">
        <v>352</v>
      </c>
      <c r="B734" s="1" t="s">
        <v>108</v>
      </c>
      <c r="D734" s="1" t="s">
        <v>107</v>
      </c>
      <c r="E734" s="1" t="s">
        <v>353</v>
      </c>
      <c r="F734" s="1" t="s">
        <v>65</v>
      </c>
      <c r="G734" s="1" t="s">
        <v>18</v>
      </c>
      <c r="H734" s="1" t="s">
        <v>228</v>
      </c>
      <c r="I734" s="3">
        <v>45912</v>
      </c>
      <c r="J734">
        <v>1</v>
      </c>
      <c r="L734">
        <v>-1</v>
      </c>
    </row>
    <row r="735" spans="1:12" x14ac:dyDescent="0.2">
      <c r="A735" s="1" t="s">
        <v>259</v>
      </c>
      <c r="B735" s="1" t="s">
        <v>121</v>
      </c>
      <c r="D735" s="1" t="s">
        <v>120</v>
      </c>
      <c r="E735" s="1" t="s">
        <v>260</v>
      </c>
      <c r="F735" s="1" t="s">
        <v>65</v>
      </c>
      <c r="G735" s="1" t="s">
        <v>123</v>
      </c>
      <c r="H735" s="1" t="s">
        <v>228</v>
      </c>
      <c r="I735" s="3">
        <v>45912</v>
      </c>
      <c r="J735">
        <v>1</v>
      </c>
      <c r="L735">
        <v>-1</v>
      </c>
    </row>
    <row r="736" spans="1:12" x14ac:dyDescent="0.2">
      <c r="A736" s="1" t="s">
        <v>324</v>
      </c>
      <c r="B736" s="1" t="s">
        <v>121</v>
      </c>
      <c r="D736" s="1" t="s">
        <v>120</v>
      </c>
      <c r="E736" s="1" t="s">
        <v>260</v>
      </c>
      <c r="F736" s="1" t="s">
        <v>65</v>
      </c>
      <c r="G736" s="1" t="s">
        <v>122</v>
      </c>
      <c r="H736" s="1" t="s">
        <v>228</v>
      </c>
      <c r="I736" s="3">
        <v>45912</v>
      </c>
      <c r="J736">
        <v>5.5</v>
      </c>
      <c r="L736">
        <v>-5.5</v>
      </c>
    </row>
    <row r="737" spans="1:12" x14ac:dyDescent="0.2">
      <c r="A737" s="1" t="s">
        <v>235</v>
      </c>
      <c r="B737" s="1" t="s">
        <v>151</v>
      </c>
      <c r="D737" s="1" t="s">
        <v>150</v>
      </c>
      <c r="E737" s="1" t="s">
        <v>236</v>
      </c>
      <c r="F737" s="1" t="s">
        <v>65</v>
      </c>
      <c r="G737" s="1" t="s">
        <v>152</v>
      </c>
      <c r="H737" s="1" t="s">
        <v>228</v>
      </c>
      <c r="I737" s="3">
        <v>45912</v>
      </c>
      <c r="J737">
        <v>1.5</v>
      </c>
      <c r="L737">
        <v>-1.5</v>
      </c>
    </row>
    <row r="738" spans="1:12" x14ac:dyDescent="0.2">
      <c r="A738" s="1" t="s">
        <v>235</v>
      </c>
      <c r="B738" s="1" t="s">
        <v>151</v>
      </c>
      <c r="D738" s="1" t="s">
        <v>150</v>
      </c>
      <c r="E738" s="1" t="s">
        <v>236</v>
      </c>
      <c r="F738" s="1" t="s">
        <v>65</v>
      </c>
      <c r="G738" s="1" t="s">
        <v>152</v>
      </c>
      <c r="H738" s="1" t="s">
        <v>228</v>
      </c>
      <c r="I738" s="3">
        <v>45912</v>
      </c>
      <c r="J738">
        <v>2</v>
      </c>
      <c r="L738">
        <v>-2</v>
      </c>
    </row>
    <row r="739" spans="1:12" x14ac:dyDescent="0.2">
      <c r="A739" s="1" t="s">
        <v>282</v>
      </c>
      <c r="B739" s="1" t="s">
        <v>11</v>
      </c>
      <c r="D739" s="1" t="s">
        <v>10</v>
      </c>
      <c r="E739" s="1" t="s">
        <v>283</v>
      </c>
      <c r="F739" s="1" t="s">
        <v>9</v>
      </c>
      <c r="G739" s="1" t="s">
        <v>12</v>
      </c>
      <c r="H739" s="1" t="s">
        <v>228</v>
      </c>
      <c r="I739" s="3">
        <v>45915</v>
      </c>
      <c r="J739">
        <v>3.08</v>
      </c>
      <c r="L739">
        <v>-3.08</v>
      </c>
    </row>
    <row r="740" spans="1:12" x14ac:dyDescent="0.2">
      <c r="A740" s="1" t="s">
        <v>334</v>
      </c>
      <c r="B740" s="1" t="s">
        <v>15</v>
      </c>
      <c r="D740" s="1" t="s">
        <v>14</v>
      </c>
      <c r="E740" s="1" t="s">
        <v>274</v>
      </c>
      <c r="F740" s="1" t="s">
        <v>9</v>
      </c>
      <c r="G740" s="1" t="s">
        <v>16</v>
      </c>
      <c r="H740" s="1" t="s">
        <v>228</v>
      </c>
      <c r="I740" s="3">
        <v>45915</v>
      </c>
      <c r="J740">
        <v>4</v>
      </c>
      <c r="L740">
        <v>-4</v>
      </c>
    </row>
    <row r="741" spans="1:12" x14ac:dyDescent="0.2">
      <c r="A741" s="1" t="s">
        <v>223</v>
      </c>
      <c r="B741" s="1" t="s">
        <v>45</v>
      </c>
      <c r="D741" s="1" t="s">
        <v>44</v>
      </c>
      <c r="E741" s="1" t="s">
        <v>224</v>
      </c>
      <c r="F741" s="1" t="s">
        <v>9</v>
      </c>
      <c r="G741" s="1" t="s">
        <v>46</v>
      </c>
      <c r="H741" s="1" t="s">
        <v>228</v>
      </c>
      <c r="I741" s="3">
        <v>45915</v>
      </c>
      <c r="J741">
        <v>2</v>
      </c>
      <c r="L741">
        <v>-2</v>
      </c>
    </row>
    <row r="742" spans="1:12" x14ac:dyDescent="0.2">
      <c r="A742" s="1" t="s">
        <v>400</v>
      </c>
      <c r="B742" s="1" t="s">
        <v>48</v>
      </c>
      <c r="D742" s="1" t="s">
        <v>47</v>
      </c>
      <c r="E742" s="1" t="s">
        <v>401</v>
      </c>
      <c r="F742" s="1" t="s">
        <v>9</v>
      </c>
      <c r="G742" s="1" t="s">
        <v>49</v>
      </c>
      <c r="H742" s="1" t="s">
        <v>228</v>
      </c>
      <c r="I742" s="3">
        <v>45915</v>
      </c>
      <c r="J742">
        <v>3</v>
      </c>
      <c r="L742">
        <v>-3</v>
      </c>
    </row>
    <row r="743" spans="1:12" x14ac:dyDescent="0.2">
      <c r="A743" s="1" t="s">
        <v>255</v>
      </c>
      <c r="B743" s="1" t="s">
        <v>125</v>
      </c>
      <c r="D743" s="1" t="s">
        <v>124</v>
      </c>
      <c r="E743" s="1" t="s">
        <v>256</v>
      </c>
      <c r="F743" s="1" t="s">
        <v>65</v>
      </c>
      <c r="G743" s="1" t="s">
        <v>68</v>
      </c>
      <c r="H743" s="1" t="s">
        <v>228</v>
      </c>
      <c r="I743" s="3">
        <v>45915</v>
      </c>
      <c r="J743">
        <v>2</v>
      </c>
      <c r="L743">
        <v>-2</v>
      </c>
    </row>
    <row r="744" spans="1:12" x14ac:dyDescent="0.2">
      <c r="A744" s="1" t="s">
        <v>378</v>
      </c>
      <c r="B744" s="1" t="s">
        <v>127</v>
      </c>
      <c r="D744" s="1" t="s">
        <v>126</v>
      </c>
      <c r="E744" s="1" t="s">
        <v>345</v>
      </c>
      <c r="F744" s="1" t="s">
        <v>65</v>
      </c>
      <c r="G744" s="1" t="s">
        <v>128</v>
      </c>
      <c r="H744" s="1" t="s">
        <v>228</v>
      </c>
      <c r="I744" s="3">
        <v>45915</v>
      </c>
      <c r="J744">
        <v>2</v>
      </c>
      <c r="L744">
        <v>-2</v>
      </c>
    </row>
    <row r="745" spans="1:12" x14ac:dyDescent="0.2">
      <c r="A745" s="1" t="s">
        <v>360</v>
      </c>
      <c r="B745" s="1" t="s">
        <v>130</v>
      </c>
      <c r="D745" s="1" t="s">
        <v>129</v>
      </c>
      <c r="E745" s="1" t="s">
        <v>361</v>
      </c>
      <c r="F745" s="1" t="s">
        <v>65</v>
      </c>
      <c r="G745" s="1" t="s">
        <v>131</v>
      </c>
      <c r="H745" s="1" t="s">
        <v>228</v>
      </c>
      <c r="I745" s="3">
        <v>45915</v>
      </c>
      <c r="J745">
        <v>1</v>
      </c>
      <c r="L745">
        <v>-1</v>
      </c>
    </row>
    <row r="746" spans="1:12" x14ac:dyDescent="0.2">
      <c r="A746" s="1" t="s">
        <v>435</v>
      </c>
      <c r="B746" s="1" t="s">
        <v>436</v>
      </c>
      <c r="D746" s="1" t="s">
        <v>437</v>
      </c>
      <c r="E746" s="1" t="s">
        <v>438</v>
      </c>
      <c r="F746" s="1" t="s">
        <v>65</v>
      </c>
      <c r="G746" s="1" t="s">
        <v>439</v>
      </c>
      <c r="H746" s="1" t="s">
        <v>228</v>
      </c>
      <c r="I746" s="3">
        <v>45915</v>
      </c>
      <c r="J746">
        <v>0.26</v>
      </c>
      <c r="L746">
        <v>-0.26</v>
      </c>
    </row>
    <row r="747" spans="1:12" x14ac:dyDescent="0.2">
      <c r="A747" s="1" t="s">
        <v>379</v>
      </c>
      <c r="B747" s="1" t="s">
        <v>157</v>
      </c>
      <c r="D747" s="1" t="s">
        <v>156</v>
      </c>
      <c r="E747" s="1" t="s">
        <v>380</v>
      </c>
      <c r="F747" s="1" t="s">
        <v>65</v>
      </c>
      <c r="G747" s="1" t="s">
        <v>158</v>
      </c>
      <c r="H747" s="1" t="s">
        <v>228</v>
      </c>
      <c r="I747" s="3">
        <v>45915</v>
      </c>
      <c r="J747">
        <v>1</v>
      </c>
      <c r="L747">
        <v>-1</v>
      </c>
    </row>
    <row r="748" spans="1:12" x14ac:dyDescent="0.2">
      <c r="A748" s="1" t="s">
        <v>381</v>
      </c>
      <c r="B748" s="1" t="s">
        <v>160</v>
      </c>
      <c r="D748" s="1" t="s">
        <v>159</v>
      </c>
      <c r="E748" s="1" t="s">
        <v>340</v>
      </c>
      <c r="F748" s="1" t="s">
        <v>65</v>
      </c>
      <c r="G748" s="1" t="s">
        <v>161</v>
      </c>
      <c r="H748" s="1" t="s">
        <v>228</v>
      </c>
      <c r="I748" s="3">
        <v>45915</v>
      </c>
      <c r="J748">
        <v>3</v>
      </c>
      <c r="L748">
        <v>-3</v>
      </c>
    </row>
    <row r="749" spans="1:12" x14ac:dyDescent="0.2">
      <c r="A749" s="1" t="s">
        <v>269</v>
      </c>
      <c r="B749" s="1" t="s">
        <v>73</v>
      </c>
      <c r="D749" s="1" t="s">
        <v>72</v>
      </c>
      <c r="E749" s="1" t="s">
        <v>270</v>
      </c>
      <c r="F749" s="1" t="s">
        <v>65</v>
      </c>
      <c r="G749" s="1" t="s">
        <v>74</v>
      </c>
      <c r="H749" s="1" t="s">
        <v>228</v>
      </c>
      <c r="I749" s="3">
        <v>45916</v>
      </c>
      <c r="J749">
        <v>2</v>
      </c>
      <c r="L749">
        <v>-2</v>
      </c>
    </row>
    <row r="750" spans="1:12" x14ac:dyDescent="0.2">
      <c r="A750" s="1" t="s">
        <v>265</v>
      </c>
      <c r="B750" s="1" t="s">
        <v>99</v>
      </c>
      <c r="D750" s="1" t="s">
        <v>98</v>
      </c>
      <c r="E750" s="1" t="s">
        <v>266</v>
      </c>
      <c r="F750" s="1" t="s">
        <v>65</v>
      </c>
      <c r="G750" s="1" t="s">
        <v>100</v>
      </c>
      <c r="H750" s="1" t="s">
        <v>228</v>
      </c>
      <c r="I750" s="3">
        <v>45916</v>
      </c>
      <c r="J750">
        <v>1</v>
      </c>
      <c r="L750">
        <v>-1</v>
      </c>
    </row>
    <row r="751" spans="1:12" x14ac:dyDescent="0.2">
      <c r="A751" s="1" t="s">
        <v>387</v>
      </c>
      <c r="B751" s="1" t="s">
        <v>34</v>
      </c>
      <c r="D751" s="1" t="s">
        <v>33</v>
      </c>
      <c r="E751" s="1" t="s">
        <v>388</v>
      </c>
      <c r="F751" s="1" t="s">
        <v>9</v>
      </c>
      <c r="G751" s="1" t="s">
        <v>16</v>
      </c>
      <c r="H751" s="1" t="s">
        <v>228</v>
      </c>
      <c r="I751" s="3">
        <v>45916</v>
      </c>
      <c r="J751">
        <v>4</v>
      </c>
      <c r="L751">
        <v>-4</v>
      </c>
    </row>
    <row r="752" spans="1:12" x14ac:dyDescent="0.2">
      <c r="A752" s="1" t="s">
        <v>387</v>
      </c>
      <c r="B752" s="1" t="s">
        <v>34</v>
      </c>
      <c r="D752" s="1" t="s">
        <v>33</v>
      </c>
      <c r="E752" s="1" t="s">
        <v>388</v>
      </c>
      <c r="F752" s="1" t="s">
        <v>9</v>
      </c>
      <c r="G752" s="1" t="s">
        <v>18</v>
      </c>
      <c r="H752" s="1" t="s">
        <v>228</v>
      </c>
      <c r="I752" s="3">
        <v>45916</v>
      </c>
      <c r="J752">
        <v>1</v>
      </c>
      <c r="L752">
        <v>-1</v>
      </c>
    </row>
    <row r="753" spans="1:12" x14ac:dyDescent="0.2">
      <c r="A753" s="1" t="s">
        <v>389</v>
      </c>
      <c r="B753" s="1" t="s">
        <v>36</v>
      </c>
      <c r="D753" s="1" t="s">
        <v>35</v>
      </c>
      <c r="E753" s="1" t="s">
        <v>232</v>
      </c>
      <c r="F753" s="1" t="s">
        <v>9</v>
      </c>
      <c r="G753" s="1" t="s">
        <v>16</v>
      </c>
      <c r="H753" s="1" t="s">
        <v>228</v>
      </c>
      <c r="I753" s="3">
        <v>45916</v>
      </c>
      <c r="J753">
        <v>4</v>
      </c>
      <c r="L753">
        <v>-4</v>
      </c>
    </row>
    <row r="754" spans="1:12" x14ac:dyDescent="0.2">
      <c r="A754" s="1" t="s">
        <v>389</v>
      </c>
      <c r="B754" s="1" t="s">
        <v>36</v>
      </c>
      <c r="D754" s="1" t="s">
        <v>35</v>
      </c>
      <c r="E754" s="1" t="s">
        <v>232</v>
      </c>
      <c r="F754" s="1" t="s">
        <v>9</v>
      </c>
      <c r="G754" s="1" t="s">
        <v>18</v>
      </c>
      <c r="H754" s="1" t="s">
        <v>228</v>
      </c>
      <c r="I754" s="3">
        <v>45916</v>
      </c>
      <c r="J754">
        <v>1</v>
      </c>
      <c r="L754">
        <v>-1</v>
      </c>
    </row>
    <row r="755" spans="1:12" x14ac:dyDescent="0.2">
      <c r="A755" s="1" t="s">
        <v>231</v>
      </c>
      <c r="B755" s="1" t="s">
        <v>36</v>
      </c>
      <c r="D755" s="1" t="s">
        <v>35</v>
      </c>
      <c r="E755" s="1" t="s">
        <v>232</v>
      </c>
      <c r="F755" s="1" t="s">
        <v>9</v>
      </c>
      <c r="G755" s="1" t="s">
        <v>43</v>
      </c>
      <c r="H755" s="1" t="s">
        <v>228</v>
      </c>
      <c r="I755" s="3">
        <v>45916</v>
      </c>
      <c r="J755">
        <v>1.25</v>
      </c>
      <c r="L755">
        <v>-1.25</v>
      </c>
    </row>
    <row r="756" spans="1:12" x14ac:dyDescent="0.2">
      <c r="A756" s="1" t="s">
        <v>261</v>
      </c>
      <c r="B756" s="1" t="s">
        <v>52</v>
      </c>
      <c r="D756" s="1" t="s">
        <v>51</v>
      </c>
      <c r="E756" s="1" t="s">
        <v>262</v>
      </c>
      <c r="F756" s="1" t="s">
        <v>9</v>
      </c>
      <c r="G756" s="1" t="s">
        <v>53</v>
      </c>
      <c r="H756" s="1" t="s">
        <v>228</v>
      </c>
      <c r="I756" s="3">
        <v>45916</v>
      </c>
      <c r="J756">
        <v>1.5</v>
      </c>
      <c r="L756">
        <v>-1.5</v>
      </c>
    </row>
    <row r="757" spans="1:12" x14ac:dyDescent="0.2">
      <c r="A757" s="1" t="s">
        <v>235</v>
      </c>
      <c r="B757" s="1" t="s">
        <v>151</v>
      </c>
      <c r="D757" s="1" t="s">
        <v>150</v>
      </c>
      <c r="E757" s="1" t="s">
        <v>236</v>
      </c>
      <c r="F757" s="1" t="s">
        <v>65</v>
      </c>
      <c r="G757" s="1" t="s">
        <v>152</v>
      </c>
      <c r="H757" s="1" t="s">
        <v>228</v>
      </c>
      <c r="I757" s="3">
        <v>45916</v>
      </c>
      <c r="J757">
        <v>1.5</v>
      </c>
      <c r="L757">
        <v>-1.5</v>
      </c>
    </row>
    <row r="758" spans="1:12" x14ac:dyDescent="0.2">
      <c r="A758" s="1" t="s">
        <v>229</v>
      </c>
      <c r="B758" s="1" t="s">
        <v>21</v>
      </c>
      <c r="D758" s="1" t="s">
        <v>20</v>
      </c>
      <c r="E758" s="1" t="s">
        <v>230</v>
      </c>
      <c r="F758" s="1" t="s">
        <v>9</v>
      </c>
      <c r="G758" s="1" t="s">
        <v>24</v>
      </c>
      <c r="H758" s="1" t="s">
        <v>228</v>
      </c>
      <c r="I758" s="3">
        <v>45917</v>
      </c>
      <c r="J758">
        <v>1.75</v>
      </c>
      <c r="L758">
        <v>-1.75</v>
      </c>
    </row>
    <row r="759" spans="1:12" x14ac:dyDescent="0.2">
      <c r="A759" s="1" t="s">
        <v>354</v>
      </c>
      <c r="B759" s="1" t="s">
        <v>86</v>
      </c>
      <c r="D759" s="1" t="s">
        <v>85</v>
      </c>
      <c r="E759" s="1" t="s">
        <v>355</v>
      </c>
      <c r="F759" s="1" t="s">
        <v>65</v>
      </c>
      <c r="G759" s="1" t="s">
        <v>16</v>
      </c>
      <c r="H759" s="1" t="s">
        <v>228</v>
      </c>
      <c r="I759" s="3">
        <v>45917</v>
      </c>
      <c r="J759">
        <v>4</v>
      </c>
      <c r="L759">
        <v>-4</v>
      </c>
    </row>
    <row r="760" spans="1:12" x14ac:dyDescent="0.2">
      <c r="A760" s="1" t="s">
        <v>354</v>
      </c>
      <c r="B760" s="1" t="s">
        <v>86</v>
      </c>
      <c r="D760" s="1" t="s">
        <v>85</v>
      </c>
      <c r="E760" s="1" t="s">
        <v>355</v>
      </c>
      <c r="F760" s="1" t="s">
        <v>65</v>
      </c>
      <c r="G760" s="1" t="s">
        <v>18</v>
      </c>
      <c r="H760" s="1" t="s">
        <v>228</v>
      </c>
      <c r="I760" s="3">
        <v>45917</v>
      </c>
      <c r="J760">
        <v>1</v>
      </c>
      <c r="L760">
        <v>-1</v>
      </c>
    </row>
    <row r="761" spans="1:12" x14ac:dyDescent="0.2">
      <c r="A761" s="1" t="s">
        <v>349</v>
      </c>
      <c r="B761" s="1" t="s">
        <v>112</v>
      </c>
      <c r="D761" s="1" t="s">
        <v>111</v>
      </c>
      <c r="E761" s="1" t="s">
        <v>350</v>
      </c>
      <c r="F761" s="1" t="s">
        <v>65</v>
      </c>
      <c r="G761" s="1" t="s">
        <v>16</v>
      </c>
      <c r="H761" s="1" t="s">
        <v>228</v>
      </c>
      <c r="I761" s="3">
        <v>45917</v>
      </c>
      <c r="J761">
        <v>4</v>
      </c>
      <c r="L761">
        <v>-4</v>
      </c>
    </row>
    <row r="762" spans="1:12" x14ac:dyDescent="0.2">
      <c r="A762" s="1" t="s">
        <v>349</v>
      </c>
      <c r="B762" s="1" t="s">
        <v>112</v>
      </c>
      <c r="D762" s="1" t="s">
        <v>111</v>
      </c>
      <c r="E762" s="1" t="s">
        <v>350</v>
      </c>
      <c r="F762" s="1" t="s">
        <v>65</v>
      </c>
      <c r="G762" s="1" t="s">
        <v>18</v>
      </c>
      <c r="H762" s="1" t="s">
        <v>228</v>
      </c>
      <c r="I762" s="3">
        <v>45917</v>
      </c>
      <c r="J762">
        <v>1</v>
      </c>
      <c r="L762">
        <v>-1</v>
      </c>
    </row>
    <row r="763" spans="1:12" x14ac:dyDescent="0.2">
      <c r="A763" s="1" t="s">
        <v>385</v>
      </c>
      <c r="B763" s="1" t="s">
        <v>96</v>
      </c>
      <c r="D763" s="1" t="s">
        <v>95</v>
      </c>
      <c r="E763" s="1" t="s">
        <v>386</v>
      </c>
      <c r="F763" s="1" t="s">
        <v>65</v>
      </c>
      <c r="G763" s="1" t="s">
        <v>97</v>
      </c>
      <c r="H763" s="1" t="s">
        <v>228</v>
      </c>
      <c r="I763" s="3">
        <v>45918</v>
      </c>
      <c r="J763">
        <v>4</v>
      </c>
      <c r="L763">
        <v>-4</v>
      </c>
    </row>
    <row r="764" spans="1:12" x14ac:dyDescent="0.2">
      <c r="A764" s="1" t="s">
        <v>385</v>
      </c>
      <c r="B764" s="1" t="s">
        <v>96</v>
      </c>
      <c r="D764" s="1" t="s">
        <v>95</v>
      </c>
      <c r="E764" s="1" t="s">
        <v>386</v>
      </c>
      <c r="F764" s="1" t="s">
        <v>65</v>
      </c>
      <c r="G764" s="1" t="s">
        <v>18</v>
      </c>
      <c r="H764" s="1" t="s">
        <v>228</v>
      </c>
      <c r="I764" s="3">
        <v>45918</v>
      </c>
      <c r="J764">
        <v>1</v>
      </c>
      <c r="L764">
        <v>-1</v>
      </c>
    </row>
    <row r="765" spans="1:12" x14ac:dyDescent="0.2">
      <c r="A765" s="1" t="s">
        <v>226</v>
      </c>
      <c r="B765" s="1" t="s">
        <v>67</v>
      </c>
      <c r="D765" s="1" t="s">
        <v>66</v>
      </c>
      <c r="E765" s="1" t="s">
        <v>227</v>
      </c>
      <c r="F765" s="1" t="s">
        <v>65</v>
      </c>
      <c r="G765" s="1" t="s">
        <v>68</v>
      </c>
      <c r="H765" s="1" t="s">
        <v>228</v>
      </c>
      <c r="I765" s="3">
        <v>45919</v>
      </c>
      <c r="J765">
        <v>4</v>
      </c>
      <c r="L765">
        <v>-4</v>
      </c>
    </row>
    <row r="766" spans="1:12" x14ac:dyDescent="0.2">
      <c r="A766" s="1" t="s">
        <v>271</v>
      </c>
      <c r="B766" s="1" t="s">
        <v>76</v>
      </c>
      <c r="D766" s="1" t="s">
        <v>75</v>
      </c>
      <c r="E766" s="1" t="s">
        <v>272</v>
      </c>
      <c r="F766" s="1" t="s">
        <v>65</v>
      </c>
      <c r="G766" s="1" t="s">
        <v>77</v>
      </c>
      <c r="H766" s="1" t="s">
        <v>228</v>
      </c>
      <c r="I766" s="3">
        <v>45919</v>
      </c>
      <c r="J766">
        <v>1.58</v>
      </c>
      <c r="L766">
        <v>-1.58</v>
      </c>
    </row>
    <row r="767" spans="1:12" x14ac:dyDescent="0.2">
      <c r="A767" s="1" t="s">
        <v>257</v>
      </c>
      <c r="B767" s="1" t="s">
        <v>91</v>
      </c>
      <c r="D767" s="1" t="s">
        <v>90</v>
      </c>
      <c r="E767" s="1" t="s">
        <v>258</v>
      </c>
      <c r="F767" s="1" t="s">
        <v>65</v>
      </c>
      <c r="G767" s="1" t="s">
        <v>92</v>
      </c>
      <c r="H767" s="1" t="s">
        <v>228</v>
      </c>
      <c r="I767" s="3">
        <v>45919</v>
      </c>
      <c r="J767">
        <v>0.5</v>
      </c>
      <c r="L767">
        <v>-0.5</v>
      </c>
    </row>
    <row r="768" spans="1:12" x14ac:dyDescent="0.2">
      <c r="A768" s="1" t="s">
        <v>275</v>
      </c>
      <c r="B768" s="1" t="s">
        <v>99</v>
      </c>
      <c r="D768" s="1" t="s">
        <v>98</v>
      </c>
      <c r="E768" s="1" t="s">
        <v>266</v>
      </c>
      <c r="F768" s="1" t="s">
        <v>65</v>
      </c>
      <c r="G768" s="1" t="s">
        <v>103</v>
      </c>
      <c r="H768" s="1" t="s">
        <v>228</v>
      </c>
      <c r="I768" s="3">
        <v>45919</v>
      </c>
      <c r="J768">
        <v>0.5</v>
      </c>
      <c r="L768">
        <v>-0.5</v>
      </c>
    </row>
    <row r="769" spans="1:12" x14ac:dyDescent="0.2">
      <c r="A769" s="1" t="s">
        <v>246</v>
      </c>
      <c r="B769" s="1" t="s">
        <v>105</v>
      </c>
      <c r="D769" s="1" t="s">
        <v>104</v>
      </c>
      <c r="E769" s="1" t="s">
        <v>247</v>
      </c>
      <c r="F769" s="1" t="s">
        <v>65</v>
      </c>
      <c r="G769" s="1" t="s">
        <v>106</v>
      </c>
      <c r="H769" s="1" t="s">
        <v>228</v>
      </c>
      <c r="I769" s="3">
        <v>45919</v>
      </c>
      <c r="J769">
        <v>2</v>
      </c>
      <c r="L769">
        <v>-2</v>
      </c>
    </row>
    <row r="770" spans="1:12" x14ac:dyDescent="0.2">
      <c r="A770" s="1" t="s">
        <v>235</v>
      </c>
      <c r="B770" s="1" t="s">
        <v>151</v>
      </c>
      <c r="D770" s="1" t="s">
        <v>150</v>
      </c>
      <c r="E770" s="1" t="s">
        <v>236</v>
      </c>
      <c r="F770" s="1" t="s">
        <v>65</v>
      </c>
      <c r="G770" s="1" t="s">
        <v>152</v>
      </c>
      <c r="H770" s="1" t="s">
        <v>228</v>
      </c>
      <c r="I770" s="3">
        <v>45919</v>
      </c>
      <c r="J770">
        <v>1.5</v>
      </c>
      <c r="L770">
        <v>-1.5</v>
      </c>
    </row>
    <row r="771" spans="1:12" x14ac:dyDescent="0.2">
      <c r="A771" s="1" t="s">
        <v>235</v>
      </c>
      <c r="B771" s="1" t="s">
        <v>151</v>
      </c>
      <c r="D771" s="1" t="s">
        <v>150</v>
      </c>
      <c r="E771" s="1" t="s">
        <v>236</v>
      </c>
      <c r="F771" s="1" t="s">
        <v>65</v>
      </c>
      <c r="G771" s="1" t="s">
        <v>152</v>
      </c>
      <c r="H771" s="1" t="s">
        <v>228</v>
      </c>
      <c r="I771" s="3">
        <v>45919</v>
      </c>
      <c r="J771">
        <v>2</v>
      </c>
      <c r="L771">
        <v>-2</v>
      </c>
    </row>
    <row r="772" spans="1:12" x14ac:dyDescent="0.2">
      <c r="A772" s="1" t="s">
        <v>223</v>
      </c>
      <c r="B772" s="1" t="s">
        <v>45</v>
      </c>
      <c r="D772" s="1" t="s">
        <v>44</v>
      </c>
      <c r="E772" s="1" t="s">
        <v>224</v>
      </c>
      <c r="F772" s="1" t="s">
        <v>9</v>
      </c>
      <c r="G772" s="1" t="s">
        <v>46</v>
      </c>
      <c r="H772" s="1" t="s">
        <v>228</v>
      </c>
      <c r="I772" s="3">
        <v>45922</v>
      </c>
      <c r="J772">
        <v>2</v>
      </c>
      <c r="L772">
        <v>-2</v>
      </c>
    </row>
    <row r="773" spans="1:12" x14ac:dyDescent="0.2">
      <c r="A773" s="1" t="s">
        <v>475</v>
      </c>
      <c r="B773" s="1" t="s">
        <v>207</v>
      </c>
      <c r="D773" s="1" t="s">
        <v>476</v>
      </c>
      <c r="E773" s="1" t="s">
        <v>477</v>
      </c>
      <c r="F773" s="1" t="s">
        <v>65</v>
      </c>
      <c r="G773" s="1" t="s">
        <v>478</v>
      </c>
      <c r="H773" s="1" t="s">
        <v>228</v>
      </c>
      <c r="I773" s="3">
        <v>45922</v>
      </c>
      <c r="J773">
        <v>80</v>
      </c>
      <c r="L773">
        <v>-80</v>
      </c>
    </row>
    <row r="774" spans="1:12" x14ac:dyDescent="0.2">
      <c r="A774" s="1" t="s">
        <v>231</v>
      </c>
      <c r="B774" s="1" t="s">
        <v>36</v>
      </c>
      <c r="D774" s="1" t="s">
        <v>35</v>
      </c>
      <c r="E774" s="1" t="s">
        <v>232</v>
      </c>
      <c r="F774" s="1" t="s">
        <v>9</v>
      </c>
      <c r="G774" s="1" t="s">
        <v>43</v>
      </c>
      <c r="H774" s="1" t="s">
        <v>228</v>
      </c>
      <c r="I774" s="3">
        <v>45923</v>
      </c>
      <c r="J774">
        <v>1.25</v>
      </c>
      <c r="L774">
        <v>-1.25</v>
      </c>
    </row>
    <row r="775" spans="1:12" x14ac:dyDescent="0.2">
      <c r="A775" s="1" t="s">
        <v>261</v>
      </c>
      <c r="B775" s="1" t="s">
        <v>52</v>
      </c>
      <c r="D775" s="1" t="s">
        <v>51</v>
      </c>
      <c r="E775" s="1" t="s">
        <v>262</v>
      </c>
      <c r="F775" s="1" t="s">
        <v>9</v>
      </c>
      <c r="G775" s="1" t="s">
        <v>53</v>
      </c>
      <c r="H775" s="1" t="s">
        <v>228</v>
      </c>
      <c r="I775" s="3">
        <v>45923</v>
      </c>
      <c r="J775">
        <v>1.5</v>
      </c>
      <c r="L775">
        <v>-1.5</v>
      </c>
    </row>
    <row r="776" spans="1:12" x14ac:dyDescent="0.2">
      <c r="A776" s="1" t="s">
        <v>235</v>
      </c>
      <c r="B776" s="1" t="s">
        <v>151</v>
      </c>
      <c r="D776" s="1" t="s">
        <v>150</v>
      </c>
      <c r="E776" s="1" t="s">
        <v>236</v>
      </c>
      <c r="F776" s="1" t="s">
        <v>65</v>
      </c>
      <c r="G776" s="1" t="s">
        <v>152</v>
      </c>
      <c r="H776" s="1" t="s">
        <v>228</v>
      </c>
      <c r="I776" s="3">
        <v>45923</v>
      </c>
      <c r="J776">
        <v>1.5</v>
      </c>
      <c r="L776">
        <v>-1.5</v>
      </c>
    </row>
    <row r="777" spans="1:12" x14ac:dyDescent="0.2">
      <c r="A777" s="1" t="s">
        <v>229</v>
      </c>
      <c r="B777" s="1" t="s">
        <v>21</v>
      </c>
      <c r="D777" s="1" t="s">
        <v>20</v>
      </c>
      <c r="E777" s="1" t="s">
        <v>230</v>
      </c>
      <c r="F777" s="1" t="s">
        <v>9</v>
      </c>
      <c r="G777" s="1" t="s">
        <v>24</v>
      </c>
      <c r="H777" s="1" t="s">
        <v>228</v>
      </c>
      <c r="I777" s="3">
        <v>45924</v>
      </c>
      <c r="J777">
        <v>1.75</v>
      </c>
      <c r="L777">
        <v>-1.75</v>
      </c>
    </row>
    <row r="778" spans="1:12" x14ac:dyDescent="0.2">
      <c r="A778" s="1" t="s">
        <v>376</v>
      </c>
      <c r="B778" s="1" t="s">
        <v>94</v>
      </c>
      <c r="D778" s="1" t="s">
        <v>93</v>
      </c>
      <c r="E778" s="1" t="s">
        <v>377</v>
      </c>
      <c r="F778" s="1" t="s">
        <v>65</v>
      </c>
      <c r="G778" s="1" t="s">
        <v>16</v>
      </c>
      <c r="H778" s="1" t="s">
        <v>228</v>
      </c>
      <c r="I778" s="3">
        <v>45924</v>
      </c>
      <c r="J778">
        <v>4</v>
      </c>
      <c r="L778">
        <v>-4</v>
      </c>
    </row>
    <row r="779" spans="1:12" x14ac:dyDescent="0.2">
      <c r="A779" s="1" t="s">
        <v>376</v>
      </c>
      <c r="B779" s="1" t="s">
        <v>94</v>
      </c>
      <c r="D779" s="1" t="s">
        <v>93</v>
      </c>
      <c r="E779" s="1" t="s">
        <v>377</v>
      </c>
      <c r="F779" s="1" t="s">
        <v>65</v>
      </c>
      <c r="G779" s="1" t="s">
        <v>18</v>
      </c>
      <c r="H779" s="1" t="s">
        <v>228</v>
      </c>
      <c r="I779" s="3">
        <v>45924</v>
      </c>
      <c r="J779">
        <v>1</v>
      </c>
      <c r="L779">
        <v>-1</v>
      </c>
    </row>
    <row r="780" spans="1:12" x14ac:dyDescent="0.2">
      <c r="A780" s="1" t="s">
        <v>357</v>
      </c>
      <c r="B780" s="1" t="s">
        <v>105</v>
      </c>
      <c r="D780" s="1" t="s">
        <v>104</v>
      </c>
      <c r="E780" s="1" t="s">
        <v>247</v>
      </c>
      <c r="F780" s="1" t="s">
        <v>65</v>
      </c>
      <c r="G780" s="1" t="s">
        <v>16</v>
      </c>
      <c r="H780" s="1" t="s">
        <v>228</v>
      </c>
      <c r="I780" s="3">
        <v>45924</v>
      </c>
      <c r="J780">
        <v>4</v>
      </c>
      <c r="L780">
        <v>-4</v>
      </c>
    </row>
    <row r="781" spans="1:12" x14ac:dyDescent="0.2">
      <c r="A781" s="1" t="s">
        <v>357</v>
      </c>
      <c r="B781" s="1" t="s">
        <v>105</v>
      </c>
      <c r="D781" s="1" t="s">
        <v>104</v>
      </c>
      <c r="E781" s="1" t="s">
        <v>247</v>
      </c>
      <c r="F781" s="1" t="s">
        <v>65</v>
      </c>
      <c r="G781" s="1" t="s">
        <v>18</v>
      </c>
      <c r="H781" s="1" t="s">
        <v>228</v>
      </c>
      <c r="I781" s="3">
        <v>45924</v>
      </c>
      <c r="J781">
        <v>1</v>
      </c>
      <c r="L781">
        <v>-1</v>
      </c>
    </row>
    <row r="782" spans="1:12" x14ac:dyDescent="0.2">
      <c r="A782" s="1" t="s">
        <v>367</v>
      </c>
      <c r="B782" s="1" t="s">
        <v>118</v>
      </c>
      <c r="D782" s="1" t="s">
        <v>117</v>
      </c>
      <c r="E782" s="1" t="s">
        <v>368</v>
      </c>
      <c r="F782" s="1" t="s">
        <v>65</v>
      </c>
      <c r="G782" s="1" t="s">
        <v>16</v>
      </c>
      <c r="H782" s="1" t="s">
        <v>228</v>
      </c>
      <c r="I782" s="3">
        <v>45924</v>
      </c>
      <c r="J782">
        <v>4</v>
      </c>
      <c r="L782">
        <v>-4</v>
      </c>
    </row>
    <row r="783" spans="1:12" x14ac:dyDescent="0.2">
      <c r="A783" s="1" t="s">
        <v>367</v>
      </c>
      <c r="B783" s="1" t="s">
        <v>118</v>
      </c>
      <c r="D783" s="1" t="s">
        <v>117</v>
      </c>
      <c r="E783" s="1" t="s">
        <v>368</v>
      </c>
      <c r="F783" s="1" t="s">
        <v>65</v>
      </c>
      <c r="G783" s="1" t="s">
        <v>18</v>
      </c>
      <c r="H783" s="1" t="s">
        <v>228</v>
      </c>
      <c r="I783" s="3">
        <v>45924</v>
      </c>
      <c r="J783">
        <v>1</v>
      </c>
      <c r="L783">
        <v>-1</v>
      </c>
    </row>
    <row r="784" spans="1:12" x14ac:dyDescent="0.2">
      <c r="A784" s="1" t="s">
        <v>440</v>
      </c>
      <c r="B784" s="1" t="s">
        <v>110</v>
      </c>
      <c r="D784" s="1" t="s">
        <v>109</v>
      </c>
      <c r="E784" s="1" t="s">
        <v>293</v>
      </c>
      <c r="F784" s="1" t="s">
        <v>65</v>
      </c>
      <c r="G784" s="1" t="s">
        <v>441</v>
      </c>
      <c r="H784" s="1" t="s">
        <v>228</v>
      </c>
      <c r="I784" s="3">
        <v>45925</v>
      </c>
      <c r="J784">
        <v>4</v>
      </c>
      <c r="L784">
        <v>-4</v>
      </c>
    </row>
    <row r="785" spans="1:12" x14ac:dyDescent="0.2">
      <c r="A785" s="1" t="s">
        <v>402</v>
      </c>
      <c r="B785" s="1" t="s">
        <v>48</v>
      </c>
      <c r="D785" s="1" t="s">
        <v>47</v>
      </c>
      <c r="E785" s="1" t="s">
        <v>401</v>
      </c>
      <c r="F785" s="1" t="s">
        <v>9</v>
      </c>
      <c r="G785" s="1" t="s">
        <v>50</v>
      </c>
      <c r="H785" s="1" t="s">
        <v>228</v>
      </c>
      <c r="I785" s="3">
        <v>45925</v>
      </c>
      <c r="J785">
        <v>3</v>
      </c>
      <c r="L785">
        <v>-3</v>
      </c>
    </row>
    <row r="786" spans="1:12" x14ac:dyDescent="0.2">
      <c r="A786" s="1" t="s">
        <v>226</v>
      </c>
      <c r="B786" s="1" t="s">
        <v>67</v>
      </c>
      <c r="D786" s="1" t="s">
        <v>66</v>
      </c>
      <c r="E786" s="1" t="s">
        <v>227</v>
      </c>
      <c r="F786" s="1" t="s">
        <v>65</v>
      </c>
      <c r="G786" s="1" t="s">
        <v>68</v>
      </c>
      <c r="H786" s="1" t="s">
        <v>228</v>
      </c>
      <c r="I786" s="3">
        <v>45926</v>
      </c>
      <c r="J786">
        <v>4</v>
      </c>
      <c r="L786">
        <v>-4</v>
      </c>
    </row>
    <row r="787" spans="1:12" x14ac:dyDescent="0.2">
      <c r="A787" s="1" t="s">
        <v>237</v>
      </c>
      <c r="B787" s="1" t="s">
        <v>238</v>
      </c>
      <c r="D787" s="1" t="s">
        <v>239</v>
      </c>
      <c r="E787" s="1" t="s">
        <v>240</v>
      </c>
      <c r="F787" s="1" t="s">
        <v>65</v>
      </c>
      <c r="G787" s="1" t="s">
        <v>241</v>
      </c>
      <c r="H787" s="1" t="s">
        <v>228</v>
      </c>
      <c r="I787" s="3">
        <v>45926</v>
      </c>
      <c r="J787">
        <v>1</v>
      </c>
      <c r="L787">
        <v>-1</v>
      </c>
    </row>
    <row r="788" spans="1:12" x14ac:dyDescent="0.2">
      <c r="A788" s="1" t="s">
        <v>257</v>
      </c>
      <c r="B788" s="1" t="s">
        <v>91</v>
      </c>
      <c r="D788" s="1" t="s">
        <v>90</v>
      </c>
      <c r="E788" s="1" t="s">
        <v>258</v>
      </c>
      <c r="F788" s="1" t="s">
        <v>65</v>
      </c>
      <c r="G788" s="1" t="s">
        <v>92</v>
      </c>
      <c r="H788" s="1" t="s">
        <v>228</v>
      </c>
      <c r="I788" s="3">
        <v>45926</v>
      </c>
      <c r="J788">
        <v>0.5</v>
      </c>
      <c r="L788">
        <v>-0.5</v>
      </c>
    </row>
    <row r="789" spans="1:12" x14ac:dyDescent="0.2">
      <c r="A789" s="1" t="s">
        <v>275</v>
      </c>
      <c r="B789" s="1" t="s">
        <v>99</v>
      </c>
      <c r="D789" s="1" t="s">
        <v>98</v>
      </c>
      <c r="E789" s="1" t="s">
        <v>266</v>
      </c>
      <c r="F789" s="1" t="s">
        <v>65</v>
      </c>
      <c r="G789" s="1" t="s">
        <v>103</v>
      </c>
      <c r="H789" s="1" t="s">
        <v>228</v>
      </c>
      <c r="I789" s="3">
        <v>45926</v>
      </c>
      <c r="J789">
        <v>0.5</v>
      </c>
      <c r="L789">
        <v>-0.5</v>
      </c>
    </row>
    <row r="790" spans="1:12" x14ac:dyDescent="0.2">
      <c r="A790" s="1" t="s">
        <v>246</v>
      </c>
      <c r="B790" s="1" t="s">
        <v>105</v>
      </c>
      <c r="D790" s="1" t="s">
        <v>104</v>
      </c>
      <c r="E790" s="1" t="s">
        <v>247</v>
      </c>
      <c r="F790" s="1" t="s">
        <v>65</v>
      </c>
      <c r="G790" s="1" t="s">
        <v>106</v>
      </c>
      <c r="H790" s="1" t="s">
        <v>228</v>
      </c>
      <c r="I790" s="3">
        <v>45926</v>
      </c>
      <c r="J790">
        <v>2</v>
      </c>
      <c r="L790">
        <v>-2</v>
      </c>
    </row>
    <row r="791" spans="1:12" x14ac:dyDescent="0.2">
      <c r="A791" s="1" t="s">
        <v>390</v>
      </c>
      <c r="B791" s="1" t="s">
        <v>114</v>
      </c>
      <c r="D791" s="1" t="s">
        <v>113</v>
      </c>
      <c r="E791" s="1" t="s">
        <v>234</v>
      </c>
      <c r="F791" s="1" t="s">
        <v>65</v>
      </c>
      <c r="G791" s="1" t="s">
        <v>16</v>
      </c>
      <c r="H791" s="1" t="s">
        <v>228</v>
      </c>
      <c r="I791" s="3">
        <v>45926</v>
      </c>
      <c r="J791">
        <v>4</v>
      </c>
      <c r="L791">
        <v>-4</v>
      </c>
    </row>
    <row r="792" spans="1:12" x14ac:dyDescent="0.2">
      <c r="A792" s="1" t="s">
        <v>390</v>
      </c>
      <c r="B792" s="1" t="s">
        <v>114</v>
      </c>
      <c r="D792" s="1" t="s">
        <v>113</v>
      </c>
      <c r="E792" s="1" t="s">
        <v>234</v>
      </c>
      <c r="F792" s="1" t="s">
        <v>65</v>
      </c>
      <c r="G792" s="1" t="s">
        <v>18</v>
      </c>
      <c r="H792" s="1" t="s">
        <v>228</v>
      </c>
      <c r="I792" s="3">
        <v>45926</v>
      </c>
      <c r="J792">
        <v>1</v>
      </c>
      <c r="L792">
        <v>-1</v>
      </c>
    </row>
    <row r="793" spans="1:12" x14ac:dyDescent="0.2">
      <c r="A793" s="1" t="s">
        <v>233</v>
      </c>
      <c r="B793" s="1" t="s">
        <v>114</v>
      </c>
      <c r="D793" s="1" t="s">
        <v>113</v>
      </c>
      <c r="E793" s="1" t="s">
        <v>234</v>
      </c>
      <c r="F793" s="1" t="s">
        <v>65</v>
      </c>
      <c r="G793" s="1" t="s">
        <v>116</v>
      </c>
      <c r="H793" s="1" t="s">
        <v>228</v>
      </c>
      <c r="I793" s="3">
        <v>45926</v>
      </c>
      <c r="J793">
        <v>4</v>
      </c>
      <c r="L793">
        <v>-4</v>
      </c>
    </row>
    <row r="794" spans="1:12" x14ac:dyDescent="0.2">
      <c r="A794" s="1" t="s">
        <v>291</v>
      </c>
      <c r="B794" s="1" t="s">
        <v>114</v>
      </c>
      <c r="D794" s="1" t="s">
        <v>113</v>
      </c>
      <c r="E794" s="1" t="s">
        <v>234</v>
      </c>
      <c r="F794" s="1" t="s">
        <v>65</v>
      </c>
      <c r="G794" s="1" t="s">
        <v>115</v>
      </c>
      <c r="H794" s="1" t="s">
        <v>228</v>
      </c>
      <c r="I794" s="3">
        <v>45926</v>
      </c>
      <c r="J794">
        <v>2</v>
      </c>
      <c r="L794">
        <v>-2</v>
      </c>
    </row>
    <row r="795" spans="1:12" x14ac:dyDescent="0.2">
      <c r="A795" s="1" t="s">
        <v>235</v>
      </c>
      <c r="B795" s="1" t="s">
        <v>151</v>
      </c>
      <c r="D795" s="1" t="s">
        <v>150</v>
      </c>
      <c r="E795" s="1" t="s">
        <v>236</v>
      </c>
      <c r="F795" s="1" t="s">
        <v>65</v>
      </c>
      <c r="G795" s="1" t="s">
        <v>152</v>
      </c>
      <c r="H795" s="1" t="s">
        <v>228</v>
      </c>
      <c r="I795" s="3">
        <v>45926</v>
      </c>
      <c r="J795">
        <v>1.5</v>
      </c>
      <c r="L795">
        <v>-1.5</v>
      </c>
    </row>
    <row r="796" spans="1:12" x14ac:dyDescent="0.2">
      <c r="A796" s="1" t="s">
        <v>235</v>
      </c>
      <c r="B796" s="1" t="s">
        <v>151</v>
      </c>
      <c r="D796" s="1" t="s">
        <v>150</v>
      </c>
      <c r="E796" s="1" t="s">
        <v>236</v>
      </c>
      <c r="F796" s="1" t="s">
        <v>65</v>
      </c>
      <c r="G796" s="1" t="s">
        <v>152</v>
      </c>
      <c r="H796" s="1" t="s">
        <v>228</v>
      </c>
      <c r="I796" s="3">
        <v>45926</v>
      </c>
      <c r="J796">
        <v>2</v>
      </c>
      <c r="L796">
        <v>-2</v>
      </c>
    </row>
    <row r="797" spans="1:12" x14ac:dyDescent="0.2">
      <c r="A797" s="1" t="s">
        <v>223</v>
      </c>
      <c r="B797" s="1" t="s">
        <v>45</v>
      </c>
      <c r="D797" s="1" t="s">
        <v>44</v>
      </c>
      <c r="E797" s="1" t="s">
        <v>224</v>
      </c>
      <c r="F797" s="1" t="s">
        <v>9</v>
      </c>
      <c r="G797" s="1" t="s">
        <v>46</v>
      </c>
      <c r="H797" s="1" t="s">
        <v>228</v>
      </c>
      <c r="I797" s="3">
        <v>45929</v>
      </c>
      <c r="J797">
        <v>2</v>
      </c>
      <c r="L797">
        <v>-2</v>
      </c>
    </row>
    <row r="798" spans="1:12" x14ac:dyDescent="0.2">
      <c r="A798" s="1" t="s">
        <v>231</v>
      </c>
      <c r="B798" s="1" t="s">
        <v>36</v>
      </c>
      <c r="D798" s="1" t="s">
        <v>35</v>
      </c>
      <c r="E798" s="1" t="s">
        <v>232</v>
      </c>
      <c r="F798" s="1" t="s">
        <v>9</v>
      </c>
      <c r="G798" s="1" t="s">
        <v>43</v>
      </c>
      <c r="H798" s="1" t="s">
        <v>228</v>
      </c>
      <c r="I798" s="3">
        <v>45930</v>
      </c>
      <c r="J798">
        <v>1.25</v>
      </c>
      <c r="L798">
        <v>-1.25</v>
      </c>
    </row>
    <row r="799" spans="1:12" x14ac:dyDescent="0.2">
      <c r="A799" s="1" t="s">
        <v>261</v>
      </c>
      <c r="B799" s="1" t="s">
        <v>52</v>
      </c>
      <c r="D799" s="1" t="s">
        <v>51</v>
      </c>
      <c r="E799" s="1" t="s">
        <v>262</v>
      </c>
      <c r="F799" s="1" t="s">
        <v>9</v>
      </c>
      <c r="G799" s="1" t="s">
        <v>53</v>
      </c>
      <c r="H799" s="1" t="s">
        <v>228</v>
      </c>
      <c r="I799" s="3">
        <v>45930</v>
      </c>
      <c r="J799">
        <v>1.5</v>
      </c>
      <c r="L799">
        <v>-1.5</v>
      </c>
    </row>
    <row r="800" spans="1:12" x14ac:dyDescent="0.2">
      <c r="A800" s="1" t="s">
        <v>235</v>
      </c>
      <c r="B800" s="1" t="s">
        <v>151</v>
      </c>
      <c r="D800" s="1" t="s">
        <v>150</v>
      </c>
      <c r="E800" s="1" t="s">
        <v>236</v>
      </c>
      <c r="F800" s="1" t="s">
        <v>65</v>
      </c>
      <c r="G800" s="1" t="s">
        <v>152</v>
      </c>
      <c r="H800" s="1" t="s">
        <v>228</v>
      </c>
      <c r="I800" s="3">
        <v>45930</v>
      </c>
      <c r="J800">
        <v>1.5</v>
      </c>
      <c r="L800">
        <v>-1.5</v>
      </c>
    </row>
    <row r="801" spans="1:12" x14ac:dyDescent="0.2">
      <c r="A801" s="1" t="s">
        <v>229</v>
      </c>
      <c r="B801" s="1" t="s">
        <v>21</v>
      </c>
      <c r="D801" s="1" t="s">
        <v>20</v>
      </c>
      <c r="E801" s="1" t="s">
        <v>230</v>
      </c>
      <c r="F801" s="1" t="s">
        <v>9</v>
      </c>
      <c r="G801" s="1" t="s">
        <v>24</v>
      </c>
      <c r="H801" s="1" t="s">
        <v>228</v>
      </c>
      <c r="I801" s="3">
        <v>45931</v>
      </c>
      <c r="J801">
        <v>1.75</v>
      </c>
      <c r="L801">
        <v>-1.75</v>
      </c>
    </row>
    <row r="802" spans="1:12" x14ac:dyDescent="0.2">
      <c r="A802" s="1" t="s">
        <v>226</v>
      </c>
      <c r="B802" s="1" t="s">
        <v>67</v>
      </c>
      <c r="D802" s="1" t="s">
        <v>66</v>
      </c>
      <c r="E802" s="1" t="s">
        <v>227</v>
      </c>
      <c r="F802" s="1" t="s">
        <v>65</v>
      </c>
      <c r="G802" s="1" t="s">
        <v>68</v>
      </c>
      <c r="H802" s="1" t="s">
        <v>228</v>
      </c>
      <c r="I802" s="3">
        <v>45933</v>
      </c>
      <c r="J802">
        <v>4</v>
      </c>
      <c r="L802">
        <v>-4</v>
      </c>
    </row>
    <row r="803" spans="1:12" x14ac:dyDescent="0.2">
      <c r="A803" s="1" t="s">
        <v>358</v>
      </c>
      <c r="B803" s="1" t="s">
        <v>70</v>
      </c>
      <c r="D803" s="1" t="s">
        <v>69</v>
      </c>
      <c r="E803" s="1" t="s">
        <v>359</v>
      </c>
      <c r="F803" s="1" t="s">
        <v>65</v>
      </c>
      <c r="G803" s="1" t="s">
        <v>71</v>
      </c>
      <c r="H803" s="1" t="s">
        <v>228</v>
      </c>
      <c r="I803" s="3">
        <v>45933</v>
      </c>
      <c r="J803">
        <v>1</v>
      </c>
      <c r="L803">
        <v>-1</v>
      </c>
    </row>
    <row r="804" spans="1:12" x14ac:dyDescent="0.2">
      <c r="A804" s="1" t="s">
        <v>257</v>
      </c>
      <c r="B804" s="1" t="s">
        <v>91</v>
      </c>
      <c r="D804" s="1" t="s">
        <v>90</v>
      </c>
      <c r="E804" s="1" t="s">
        <v>258</v>
      </c>
      <c r="F804" s="1" t="s">
        <v>65</v>
      </c>
      <c r="G804" s="1" t="s">
        <v>92</v>
      </c>
      <c r="H804" s="1" t="s">
        <v>228</v>
      </c>
      <c r="I804" s="3">
        <v>45933</v>
      </c>
      <c r="J804">
        <v>0.5</v>
      </c>
      <c r="L804">
        <v>-0.5</v>
      </c>
    </row>
    <row r="805" spans="1:12" x14ac:dyDescent="0.2">
      <c r="A805" s="1" t="s">
        <v>275</v>
      </c>
      <c r="B805" s="1" t="s">
        <v>99</v>
      </c>
      <c r="D805" s="1" t="s">
        <v>98</v>
      </c>
      <c r="E805" s="1" t="s">
        <v>266</v>
      </c>
      <c r="F805" s="1" t="s">
        <v>65</v>
      </c>
      <c r="G805" s="1" t="s">
        <v>103</v>
      </c>
      <c r="H805" s="1" t="s">
        <v>228</v>
      </c>
      <c r="I805" s="3">
        <v>45933</v>
      </c>
      <c r="J805">
        <v>0.5</v>
      </c>
      <c r="L805">
        <v>-0.5</v>
      </c>
    </row>
    <row r="806" spans="1:12" x14ac:dyDescent="0.2">
      <c r="A806" s="1" t="s">
        <v>246</v>
      </c>
      <c r="B806" s="1" t="s">
        <v>105</v>
      </c>
      <c r="D806" s="1" t="s">
        <v>104</v>
      </c>
      <c r="E806" s="1" t="s">
        <v>247</v>
      </c>
      <c r="F806" s="1" t="s">
        <v>65</v>
      </c>
      <c r="G806" s="1" t="s">
        <v>106</v>
      </c>
      <c r="H806" s="1" t="s">
        <v>228</v>
      </c>
      <c r="I806" s="3">
        <v>45933</v>
      </c>
      <c r="J806">
        <v>2</v>
      </c>
      <c r="L806">
        <v>-2</v>
      </c>
    </row>
    <row r="807" spans="1:12" x14ac:dyDescent="0.2">
      <c r="A807" s="1" t="s">
        <v>235</v>
      </c>
      <c r="B807" s="1" t="s">
        <v>151</v>
      </c>
      <c r="D807" s="1" t="s">
        <v>150</v>
      </c>
      <c r="E807" s="1" t="s">
        <v>236</v>
      </c>
      <c r="F807" s="1" t="s">
        <v>65</v>
      </c>
      <c r="G807" s="1" t="s">
        <v>152</v>
      </c>
      <c r="H807" s="1" t="s">
        <v>228</v>
      </c>
      <c r="I807" s="3">
        <v>45933</v>
      </c>
      <c r="J807">
        <v>1.5</v>
      </c>
      <c r="L807">
        <v>-1.5</v>
      </c>
    </row>
    <row r="808" spans="1:12" x14ac:dyDescent="0.2">
      <c r="A808" s="1" t="s">
        <v>235</v>
      </c>
      <c r="B808" s="1" t="s">
        <v>151</v>
      </c>
      <c r="D808" s="1" t="s">
        <v>150</v>
      </c>
      <c r="E808" s="1" t="s">
        <v>236</v>
      </c>
      <c r="F808" s="1" t="s">
        <v>65</v>
      </c>
      <c r="G808" s="1" t="s">
        <v>152</v>
      </c>
      <c r="H808" s="1" t="s">
        <v>228</v>
      </c>
      <c r="I808" s="3">
        <v>45933</v>
      </c>
      <c r="J808">
        <v>2</v>
      </c>
      <c r="L808">
        <v>-2</v>
      </c>
    </row>
    <row r="809" spans="1:12" x14ac:dyDescent="0.2">
      <c r="A809" s="1" t="s">
        <v>407</v>
      </c>
      <c r="B809" s="1" t="s">
        <v>408</v>
      </c>
      <c r="D809" s="1" t="s">
        <v>409</v>
      </c>
      <c r="E809" s="1" t="s">
        <v>410</v>
      </c>
      <c r="F809" s="1" t="s">
        <v>65</v>
      </c>
      <c r="G809" s="1" t="s">
        <v>411</v>
      </c>
      <c r="H809" s="1" t="s">
        <v>228</v>
      </c>
      <c r="I809" s="3">
        <v>45936</v>
      </c>
      <c r="J809">
        <v>4</v>
      </c>
      <c r="L809">
        <v>-4</v>
      </c>
    </row>
    <row r="810" spans="1:12" x14ac:dyDescent="0.2">
      <c r="A810" s="1" t="s">
        <v>407</v>
      </c>
      <c r="B810" s="1" t="s">
        <v>413</v>
      </c>
      <c r="D810" s="1" t="s">
        <v>414</v>
      </c>
      <c r="E810" s="1" t="s">
        <v>415</v>
      </c>
      <c r="F810" s="1" t="s">
        <v>65</v>
      </c>
      <c r="G810" s="1" t="s">
        <v>411</v>
      </c>
      <c r="H810" s="1" t="s">
        <v>228</v>
      </c>
      <c r="I810" s="3">
        <v>45936</v>
      </c>
      <c r="J810">
        <v>3.5</v>
      </c>
      <c r="L810">
        <v>-3.5</v>
      </c>
    </row>
    <row r="811" spans="1:12" x14ac:dyDescent="0.2">
      <c r="A811" s="1" t="s">
        <v>407</v>
      </c>
      <c r="B811" s="1" t="s">
        <v>421</v>
      </c>
      <c r="D811" s="1" t="s">
        <v>422</v>
      </c>
      <c r="E811" s="1" t="s">
        <v>423</v>
      </c>
      <c r="F811" s="1" t="s">
        <v>65</v>
      </c>
      <c r="G811" s="1" t="s">
        <v>424</v>
      </c>
      <c r="H811" s="1" t="s">
        <v>228</v>
      </c>
      <c r="I811" s="3">
        <v>45936</v>
      </c>
      <c r="J811">
        <v>4</v>
      </c>
      <c r="L811">
        <v>-4</v>
      </c>
    </row>
    <row r="812" spans="1:12" x14ac:dyDescent="0.2">
      <c r="A812" s="1" t="s">
        <v>407</v>
      </c>
      <c r="B812" s="1" t="s">
        <v>425</v>
      </c>
      <c r="D812" s="1" t="s">
        <v>426</v>
      </c>
      <c r="E812" s="1" t="s">
        <v>427</v>
      </c>
      <c r="F812" s="1" t="s">
        <v>65</v>
      </c>
      <c r="G812" s="1" t="s">
        <v>428</v>
      </c>
      <c r="H812" s="1" t="s">
        <v>228</v>
      </c>
      <c r="I812" s="3">
        <v>45936</v>
      </c>
      <c r="J812">
        <v>4.5</v>
      </c>
      <c r="L812">
        <v>-4.5</v>
      </c>
    </row>
    <row r="813" spans="1:12" x14ac:dyDescent="0.2">
      <c r="A813" s="1" t="s">
        <v>223</v>
      </c>
      <c r="B813" s="1" t="s">
        <v>45</v>
      </c>
      <c r="D813" s="1" t="s">
        <v>44</v>
      </c>
      <c r="E813" s="1" t="s">
        <v>224</v>
      </c>
      <c r="F813" s="1" t="s">
        <v>9</v>
      </c>
      <c r="G813" s="1" t="s">
        <v>46</v>
      </c>
      <c r="H813" s="1" t="s">
        <v>228</v>
      </c>
      <c r="I813" s="3">
        <v>45936</v>
      </c>
      <c r="J813">
        <v>2</v>
      </c>
      <c r="L813">
        <v>-2</v>
      </c>
    </row>
    <row r="814" spans="1:12" x14ac:dyDescent="0.2">
      <c r="A814" s="1" t="s">
        <v>302</v>
      </c>
      <c r="B814" s="1" t="s">
        <v>45</v>
      </c>
      <c r="D814" s="1" t="s">
        <v>44</v>
      </c>
      <c r="E814" s="1" t="s">
        <v>224</v>
      </c>
      <c r="F814" s="1" t="s">
        <v>9</v>
      </c>
      <c r="G814" s="1" t="s">
        <v>303</v>
      </c>
      <c r="H814" s="1" t="s">
        <v>228</v>
      </c>
      <c r="I814" s="3">
        <v>45936</v>
      </c>
      <c r="J814">
        <v>6</v>
      </c>
      <c r="L814">
        <v>-6</v>
      </c>
    </row>
    <row r="815" spans="1:12" x14ac:dyDescent="0.2">
      <c r="A815" s="1" t="s">
        <v>255</v>
      </c>
      <c r="B815" s="1" t="s">
        <v>125</v>
      </c>
      <c r="D815" s="1" t="s">
        <v>124</v>
      </c>
      <c r="E815" s="1" t="s">
        <v>256</v>
      </c>
      <c r="F815" s="1" t="s">
        <v>65</v>
      </c>
      <c r="G815" s="1" t="s">
        <v>68</v>
      </c>
      <c r="H815" s="1" t="s">
        <v>228</v>
      </c>
      <c r="I815" s="3">
        <v>45936</v>
      </c>
      <c r="J815">
        <v>2</v>
      </c>
      <c r="L815">
        <v>-2</v>
      </c>
    </row>
    <row r="816" spans="1:12" x14ac:dyDescent="0.2">
      <c r="A816" s="1" t="s">
        <v>479</v>
      </c>
      <c r="B816" s="1" t="s">
        <v>480</v>
      </c>
      <c r="D816" s="1" t="s">
        <v>481</v>
      </c>
      <c r="E816" s="1" t="s">
        <v>482</v>
      </c>
      <c r="F816" s="1" t="s">
        <v>65</v>
      </c>
      <c r="G816" s="1" t="s">
        <v>483</v>
      </c>
      <c r="H816" s="1" t="s">
        <v>228</v>
      </c>
      <c r="I816" s="3">
        <v>45936</v>
      </c>
      <c r="J816">
        <v>8</v>
      </c>
      <c r="L816">
        <v>-8</v>
      </c>
    </row>
    <row r="817" spans="1:12" x14ac:dyDescent="0.2">
      <c r="A817" s="1" t="s">
        <v>284</v>
      </c>
      <c r="B817" s="1" t="s">
        <v>57</v>
      </c>
      <c r="D817" s="1" t="s">
        <v>56</v>
      </c>
      <c r="E817" s="1" t="s">
        <v>285</v>
      </c>
      <c r="F817" s="1" t="s">
        <v>9</v>
      </c>
      <c r="G817" s="1" t="s">
        <v>58</v>
      </c>
      <c r="H817" s="1" t="s">
        <v>228</v>
      </c>
      <c r="I817" s="3">
        <v>45936</v>
      </c>
      <c r="J817">
        <v>2.0499999999999998</v>
      </c>
      <c r="L817">
        <v>-2.0499999999999998</v>
      </c>
    </row>
    <row r="818" spans="1:12" x14ac:dyDescent="0.2">
      <c r="A818" s="1" t="s">
        <v>286</v>
      </c>
      <c r="B818" s="1" t="s">
        <v>60</v>
      </c>
      <c r="D818" s="1" t="s">
        <v>59</v>
      </c>
      <c r="E818" s="1" t="s">
        <v>287</v>
      </c>
      <c r="F818" s="1" t="s">
        <v>9</v>
      </c>
      <c r="G818" s="1" t="s">
        <v>58</v>
      </c>
      <c r="H818" s="1" t="s">
        <v>228</v>
      </c>
      <c r="I818" s="3">
        <v>45936</v>
      </c>
      <c r="J818">
        <v>0.96</v>
      </c>
      <c r="L818">
        <v>-0.96</v>
      </c>
    </row>
    <row r="819" spans="1:12" x14ac:dyDescent="0.2">
      <c r="A819" s="1" t="s">
        <v>231</v>
      </c>
      <c r="B819" s="1" t="s">
        <v>36</v>
      </c>
      <c r="D819" s="1" t="s">
        <v>35</v>
      </c>
      <c r="E819" s="1" t="s">
        <v>232</v>
      </c>
      <c r="F819" s="1" t="s">
        <v>9</v>
      </c>
      <c r="G819" s="1" t="s">
        <v>43</v>
      </c>
      <c r="H819" s="1" t="s">
        <v>228</v>
      </c>
      <c r="I819" s="3">
        <v>45937</v>
      </c>
      <c r="J819">
        <v>1.25</v>
      </c>
      <c r="L819">
        <v>-1.25</v>
      </c>
    </row>
    <row r="820" spans="1:12" x14ac:dyDescent="0.2">
      <c r="A820" s="1" t="s">
        <v>343</v>
      </c>
      <c r="B820" s="1" t="s">
        <v>36</v>
      </c>
      <c r="D820" s="1" t="s">
        <v>35</v>
      </c>
      <c r="E820" s="1" t="s">
        <v>232</v>
      </c>
      <c r="F820" s="1" t="s">
        <v>9</v>
      </c>
      <c r="G820" s="1" t="s">
        <v>38</v>
      </c>
      <c r="H820" s="1" t="s">
        <v>228</v>
      </c>
      <c r="I820" s="3">
        <v>45937</v>
      </c>
      <c r="J820">
        <v>10</v>
      </c>
      <c r="L820">
        <v>-10</v>
      </c>
    </row>
    <row r="821" spans="1:12" x14ac:dyDescent="0.2">
      <c r="A821" s="1" t="s">
        <v>343</v>
      </c>
      <c r="B821" s="1" t="s">
        <v>36</v>
      </c>
      <c r="D821" s="1" t="s">
        <v>35</v>
      </c>
      <c r="E821" s="1" t="s">
        <v>232</v>
      </c>
      <c r="F821" s="1" t="s">
        <v>9</v>
      </c>
      <c r="G821" s="1" t="s">
        <v>39</v>
      </c>
      <c r="H821" s="1" t="s">
        <v>228</v>
      </c>
      <c r="I821" s="3">
        <v>45937</v>
      </c>
      <c r="J821">
        <v>14</v>
      </c>
      <c r="L821">
        <v>-14</v>
      </c>
    </row>
    <row r="822" spans="1:12" x14ac:dyDescent="0.2">
      <c r="A822" s="1" t="s">
        <v>343</v>
      </c>
      <c r="B822" s="1" t="s">
        <v>36</v>
      </c>
      <c r="D822" s="1" t="s">
        <v>35</v>
      </c>
      <c r="E822" s="1" t="s">
        <v>232</v>
      </c>
      <c r="F822" s="1" t="s">
        <v>9</v>
      </c>
      <c r="G822" s="1" t="s">
        <v>37</v>
      </c>
      <c r="H822" s="1" t="s">
        <v>228</v>
      </c>
      <c r="I822" s="3">
        <v>45937</v>
      </c>
      <c r="J822">
        <v>6</v>
      </c>
      <c r="L822">
        <v>-6</v>
      </c>
    </row>
    <row r="823" spans="1:12" x14ac:dyDescent="0.2">
      <c r="A823" s="1" t="s">
        <v>261</v>
      </c>
      <c r="B823" s="1" t="s">
        <v>52</v>
      </c>
      <c r="D823" s="1" t="s">
        <v>51</v>
      </c>
      <c r="E823" s="1" t="s">
        <v>262</v>
      </c>
      <c r="F823" s="1" t="s">
        <v>9</v>
      </c>
      <c r="G823" s="1" t="s">
        <v>53</v>
      </c>
      <c r="H823" s="1" t="s">
        <v>228</v>
      </c>
      <c r="I823" s="3">
        <v>45937</v>
      </c>
      <c r="J823">
        <v>1.5</v>
      </c>
      <c r="L823">
        <v>-1.5</v>
      </c>
    </row>
    <row r="824" spans="1:12" x14ac:dyDescent="0.2">
      <c r="A824" s="1" t="s">
        <v>235</v>
      </c>
      <c r="B824" s="1" t="s">
        <v>151</v>
      </c>
      <c r="D824" s="1" t="s">
        <v>150</v>
      </c>
      <c r="E824" s="1" t="s">
        <v>236</v>
      </c>
      <c r="F824" s="1" t="s">
        <v>65</v>
      </c>
      <c r="G824" s="1" t="s">
        <v>152</v>
      </c>
      <c r="H824" s="1" t="s">
        <v>228</v>
      </c>
      <c r="I824" s="3">
        <v>45937</v>
      </c>
      <c r="J824">
        <v>1.5</v>
      </c>
      <c r="L824">
        <v>-1.5</v>
      </c>
    </row>
    <row r="825" spans="1:12" x14ac:dyDescent="0.2">
      <c r="A825" s="1" t="s">
        <v>229</v>
      </c>
      <c r="B825" s="1" t="s">
        <v>21</v>
      </c>
      <c r="D825" s="1" t="s">
        <v>20</v>
      </c>
      <c r="E825" s="1" t="s">
        <v>230</v>
      </c>
      <c r="F825" s="1" t="s">
        <v>9</v>
      </c>
      <c r="G825" s="1" t="s">
        <v>24</v>
      </c>
      <c r="H825" s="1" t="s">
        <v>228</v>
      </c>
      <c r="I825" s="3">
        <v>45938</v>
      </c>
      <c r="J825">
        <v>1.75</v>
      </c>
      <c r="L825">
        <v>-1.75</v>
      </c>
    </row>
    <row r="826" spans="1:12" x14ac:dyDescent="0.2">
      <c r="A826" s="1" t="s">
        <v>226</v>
      </c>
      <c r="B826" s="1" t="s">
        <v>67</v>
      </c>
      <c r="D826" s="1" t="s">
        <v>66</v>
      </c>
      <c r="E826" s="1" t="s">
        <v>227</v>
      </c>
      <c r="F826" s="1" t="s">
        <v>65</v>
      </c>
      <c r="G826" s="1" t="s">
        <v>68</v>
      </c>
      <c r="H826" s="1" t="s">
        <v>228</v>
      </c>
      <c r="I826" s="3">
        <v>45940</v>
      </c>
      <c r="J826">
        <v>4</v>
      </c>
      <c r="L826">
        <v>-4</v>
      </c>
    </row>
    <row r="827" spans="1:12" x14ac:dyDescent="0.2">
      <c r="A827" s="1" t="s">
        <v>257</v>
      </c>
      <c r="B827" s="1" t="s">
        <v>91</v>
      </c>
      <c r="D827" s="1" t="s">
        <v>90</v>
      </c>
      <c r="E827" s="1" t="s">
        <v>258</v>
      </c>
      <c r="F827" s="1" t="s">
        <v>65</v>
      </c>
      <c r="G827" s="1" t="s">
        <v>92</v>
      </c>
      <c r="H827" s="1" t="s">
        <v>228</v>
      </c>
      <c r="I827" s="3">
        <v>45940</v>
      </c>
      <c r="J827">
        <v>0.5</v>
      </c>
      <c r="L827">
        <v>-0.5</v>
      </c>
    </row>
    <row r="828" spans="1:12" x14ac:dyDescent="0.2">
      <c r="A828" s="1" t="s">
        <v>275</v>
      </c>
      <c r="B828" s="1" t="s">
        <v>99</v>
      </c>
      <c r="D828" s="1" t="s">
        <v>98</v>
      </c>
      <c r="E828" s="1" t="s">
        <v>266</v>
      </c>
      <c r="F828" s="1" t="s">
        <v>65</v>
      </c>
      <c r="G828" s="1" t="s">
        <v>103</v>
      </c>
      <c r="H828" s="1" t="s">
        <v>228</v>
      </c>
      <c r="I828" s="3">
        <v>45940</v>
      </c>
      <c r="J828">
        <v>0.5</v>
      </c>
      <c r="L828">
        <v>-0.5</v>
      </c>
    </row>
    <row r="829" spans="1:12" x14ac:dyDescent="0.2">
      <c r="A829" s="1" t="s">
        <v>246</v>
      </c>
      <c r="B829" s="1" t="s">
        <v>105</v>
      </c>
      <c r="D829" s="1" t="s">
        <v>104</v>
      </c>
      <c r="E829" s="1" t="s">
        <v>247</v>
      </c>
      <c r="F829" s="1" t="s">
        <v>65</v>
      </c>
      <c r="G829" s="1" t="s">
        <v>106</v>
      </c>
      <c r="H829" s="1" t="s">
        <v>228</v>
      </c>
      <c r="I829" s="3">
        <v>45940</v>
      </c>
      <c r="J829">
        <v>2</v>
      </c>
      <c r="L829">
        <v>-2</v>
      </c>
    </row>
    <row r="830" spans="1:12" x14ac:dyDescent="0.2">
      <c r="A830" s="1" t="s">
        <v>259</v>
      </c>
      <c r="B830" s="1" t="s">
        <v>121</v>
      </c>
      <c r="D830" s="1" t="s">
        <v>120</v>
      </c>
      <c r="E830" s="1" t="s">
        <v>260</v>
      </c>
      <c r="F830" s="1" t="s">
        <v>65</v>
      </c>
      <c r="G830" s="1" t="s">
        <v>123</v>
      </c>
      <c r="H830" s="1" t="s">
        <v>228</v>
      </c>
      <c r="I830" s="3">
        <v>45940</v>
      </c>
      <c r="J830">
        <v>1</v>
      </c>
      <c r="L830">
        <v>-1</v>
      </c>
    </row>
    <row r="831" spans="1:12" x14ac:dyDescent="0.2">
      <c r="A831" s="1" t="s">
        <v>235</v>
      </c>
      <c r="B831" s="1" t="s">
        <v>151</v>
      </c>
      <c r="D831" s="1" t="s">
        <v>150</v>
      </c>
      <c r="E831" s="1" t="s">
        <v>236</v>
      </c>
      <c r="F831" s="1" t="s">
        <v>65</v>
      </c>
      <c r="G831" s="1" t="s">
        <v>152</v>
      </c>
      <c r="H831" s="1" t="s">
        <v>228</v>
      </c>
      <c r="I831" s="3">
        <v>45940</v>
      </c>
      <c r="J831">
        <v>1.5</v>
      </c>
      <c r="L831">
        <v>-1.5</v>
      </c>
    </row>
    <row r="832" spans="1:12" x14ac:dyDescent="0.2">
      <c r="A832" s="1" t="s">
        <v>235</v>
      </c>
      <c r="B832" s="1" t="s">
        <v>151</v>
      </c>
      <c r="D832" s="1" t="s">
        <v>150</v>
      </c>
      <c r="E832" s="1" t="s">
        <v>236</v>
      </c>
      <c r="F832" s="1" t="s">
        <v>65</v>
      </c>
      <c r="G832" s="1" t="s">
        <v>152</v>
      </c>
      <c r="H832" s="1" t="s">
        <v>228</v>
      </c>
      <c r="I832" s="3">
        <v>45940</v>
      </c>
      <c r="J832">
        <v>2</v>
      </c>
      <c r="L832">
        <v>-2</v>
      </c>
    </row>
    <row r="833" spans="1:12" x14ac:dyDescent="0.2">
      <c r="A833" s="1" t="s">
        <v>343</v>
      </c>
      <c r="B833" s="1" t="s">
        <v>36</v>
      </c>
      <c r="D833" s="1" t="s">
        <v>35</v>
      </c>
      <c r="E833" s="1" t="s">
        <v>232</v>
      </c>
      <c r="F833" s="1" t="s">
        <v>9</v>
      </c>
      <c r="G833" s="1" t="s">
        <v>484</v>
      </c>
      <c r="H833" s="1" t="s">
        <v>228</v>
      </c>
      <c r="I833" s="3">
        <v>45943</v>
      </c>
      <c r="J833">
        <v>9</v>
      </c>
      <c r="L833">
        <v>-9</v>
      </c>
    </row>
    <row r="834" spans="1:12" x14ac:dyDescent="0.2">
      <c r="A834" s="1" t="s">
        <v>223</v>
      </c>
      <c r="B834" s="1" t="s">
        <v>45</v>
      </c>
      <c r="D834" s="1" t="s">
        <v>44</v>
      </c>
      <c r="E834" s="1" t="s">
        <v>224</v>
      </c>
      <c r="F834" s="1" t="s">
        <v>9</v>
      </c>
      <c r="G834" s="1" t="s">
        <v>46</v>
      </c>
      <c r="H834" s="1" t="s">
        <v>228</v>
      </c>
      <c r="I834" s="3">
        <v>45943</v>
      </c>
      <c r="J834">
        <v>2</v>
      </c>
      <c r="L834">
        <v>-2</v>
      </c>
    </row>
    <row r="835" spans="1:12" x14ac:dyDescent="0.2">
      <c r="A835" s="1" t="s">
        <v>231</v>
      </c>
      <c r="B835" s="1" t="s">
        <v>36</v>
      </c>
      <c r="D835" s="1" t="s">
        <v>35</v>
      </c>
      <c r="E835" s="1" t="s">
        <v>232</v>
      </c>
      <c r="F835" s="1" t="s">
        <v>9</v>
      </c>
      <c r="G835" s="1" t="s">
        <v>43</v>
      </c>
      <c r="H835" s="1" t="s">
        <v>228</v>
      </c>
      <c r="I835" s="3">
        <v>45944</v>
      </c>
      <c r="J835">
        <v>1.25</v>
      </c>
      <c r="L835">
        <v>-1.25</v>
      </c>
    </row>
    <row r="836" spans="1:12" x14ac:dyDescent="0.2">
      <c r="A836" s="1" t="s">
        <v>261</v>
      </c>
      <c r="B836" s="1" t="s">
        <v>52</v>
      </c>
      <c r="D836" s="1" t="s">
        <v>51</v>
      </c>
      <c r="E836" s="1" t="s">
        <v>262</v>
      </c>
      <c r="F836" s="1" t="s">
        <v>9</v>
      </c>
      <c r="G836" s="1" t="s">
        <v>53</v>
      </c>
      <c r="H836" s="1" t="s">
        <v>228</v>
      </c>
      <c r="I836" s="3">
        <v>45944</v>
      </c>
      <c r="J836">
        <v>1.5</v>
      </c>
      <c r="L836">
        <v>-1.5</v>
      </c>
    </row>
    <row r="837" spans="1:12" x14ac:dyDescent="0.2">
      <c r="A837" s="1" t="s">
        <v>235</v>
      </c>
      <c r="B837" s="1" t="s">
        <v>151</v>
      </c>
      <c r="D837" s="1" t="s">
        <v>150</v>
      </c>
      <c r="E837" s="1" t="s">
        <v>236</v>
      </c>
      <c r="F837" s="1" t="s">
        <v>65</v>
      </c>
      <c r="G837" s="1" t="s">
        <v>152</v>
      </c>
      <c r="H837" s="1" t="s">
        <v>228</v>
      </c>
      <c r="I837" s="3">
        <v>45944</v>
      </c>
      <c r="J837">
        <v>1.5</v>
      </c>
      <c r="L837">
        <v>-1.5</v>
      </c>
    </row>
    <row r="838" spans="1:12" x14ac:dyDescent="0.2">
      <c r="A838" s="1" t="s">
        <v>229</v>
      </c>
      <c r="B838" s="1" t="s">
        <v>21</v>
      </c>
      <c r="D838" s="1" t="s">
        <v>20</v>
      </c>
      <c r="E838" s="1" t="s">
        <v>230</v>
      </c>
      <c r="F838" s="1" t="s">
        <v>9</v>
      </c>
      <c r="G838" s="1" t="s">
        <v>24</v>
      </c>
      <c r="H838" s="1" t="s">
        <v>228</v>
      </c>
      <c r="I838" s="3">
        <v>45945</v>
      </c>
      <c r="J838">
        <v>1.75</v>
      </c>
      <c r="L838">
        <v>-1.75</v>
      </c>
    </row>
    <row r="839" spans="1:12" x14ac:dyDescent="0.2">
      <c r="A839" s="1" t="s">
        <v>226</v>
      </c>
      <c r="B839" s="1" t="s">
        <v>67</v>
      </c>
      <c r="D839" s="1" t="s">
        <v>66</v>
      </c>
      <c r="E839" s="1" t="s">
        <v>227</v>
      </c>
      <c r="F839" s="1" t="s">
        <v>65</v>
      </c>
      <c r="G839" s="1" t="s">
        <v>68</v>
      </c>
      <c r="H839" s="1" t="s">
        <v>228</v>
      </c>
      <c r="I839" s="3">
        <v>45947</v>
      </c>
      <c r="J839">
        <v>4</v>
      </c>
      <c r="L839">
        <v>-4</v>
      </c>
    </row>
    <row r="840" spans="1:12" x14ac:dyDescent="0.2">
      <c r="A840" s="1" t="s">
        <v>271</v>
      </c>
      <c r="B840" s="1" t="s">
        <v>76</v>
      </c>
      <c r="D840" s="1" t="s">
        <v>75</v>
      </c>
      <c r="E840" s="1" t="s">
        <v>272</v>
      </c>
      <c r="F840" s="1" t="s">
        <v>65</v>
      </c>
      <c r="G840" s="1" t="s">
        <v>77</v>
      </c>
      <c r="H840" s="1" t="s">
        <v>228</v>
      </c>
      <c r="I840" s="3">
        <v>45947</v>
      </c>
      <c r="J840">
        <v>1.58</v>
      </c>
      <c r="L840">
        <v>-1.58</v>
      </c>
    </row>
    <row r="841" spans="1:12" x14ac:dyDescent="0.2">
      <c r="A841" s="1" t="s">
        <v>257</v>
      </c>
      <c r="B841" s="1" t="s">
        <v>91</v>
      </c>
      <c r="D841" s="1" t="s">
        <v>90</v>
      </c>
      <c r="E841" s="1" t="s">
        <v>258</v>
      </c>
      <c r="F841" s="1" t="s">
        <v>65</v>
      </c>
      <c r="G841" s="1" t="s">
        <v>92</v>
      </c>
      <c r="H841" s="1" t="s">
        <v>228</v>
      </c>
      <c r="I841" s="3">
        <v>45947</v>
      </c>
      <c r="J841">
        <v>0.5</v>
      </c>
      <c r="L841">
        <v>-0.5</v>
      </c>
    </row>
    <row r="842" spans="1:12" x14ac:dyDescent="0.2">
      <c r="A842" s="1" t="s">
        <v>275</v>
      </c>
      <c r="B842" s="1" t="s">
        <v>99</v>
      </c>
      <c r="D842" s="1" t="s">
        <v>98</v>
      </c>
      <c r="E842" s="1" t="s">
        <v>266</v>
      </c>
      <c r="F842" s="1" t="s">
        <v>65</v>
      </c>
      <c r="G842" s="1" t="s">
        <v>103</v>
      </c>
      <c r="H842" s="1" t="s">
        <v>228</v>
      </c>
      <c r="I842" s="3">
        <v>45947</v>
      </c>
      <c r="J842">
        <v>0.5</v>
      </c>
      <c r="L842">
        <v>-0.5</v>
      </c>
    </row>
    <row r="843" spans="1:12" x14ac:dyDescent="0.2">
      <c r="A843" s="1" t="s">
        <v>246</v>
      </c>
      <c r="B843" s="1" t="s">
        <v>105</v>
      </c>
      <c r="D843" s="1" t="s">
        <v>104</v>
      </c>
      <c r="E843" s="1" t="s">
        <v>247</v>
      </c>
      <c r="F843" s="1" t="s">
        <v>65</v>
      </c>
      <c r="G843" s="1" t="s">
        <v>106</v>
      </c>
      <c r="H843" s="1" t="s">
        <v>228</v>
      </c>
      <c r="I843" s="3">
        <v>45947</v>
      </c>
      <c r="J843">
        <v>2</v>
      </c>
      <c r="L843">
        <v>-2</v>
      </c>
    </row>
    <row r="844" spans="1:12" x14ac:dyDescent="0.2">
      <c r="A844" s="1" t="s">
        <v>235</v>
      </c>
      <c r="B844" s="1" t="s">
        <v>151</v>
      </c>
      <c r="D844" s="1" t="s">
        <v>150</v>
      </c>
      <c r="E844" s="1" t="s">
        <v>236</v>
      </c>
      <c r="F844" s="1" t="s">
        <v>65</v>
      </c>
      <c r="G844" s="1" t="s">
        <v>152</v>
      </c>
      <c r="H844" s="1" t="s">
        <v>228</v>
      </c>
      <c r="I844" s="3">
        <v>45947</v>
      </c>
      <c r="J844">
        <v>1.5</v>
      </c>
      <c r="L844">
        <v>-1.5</v>
      </c>
    </row>
    <row r="845" spans="1:12" x14ac:dyDescent="0.2">
      <c r="A845" s="1" t="s">
        <v>235</v>
      </c>
      <c r="B845" s="1" t="s">
        <v>151</v>
      </c>
      <c r="D845" s="1" t="s">
        <v>150</v>
      </c>
      <c r="E845" s="1" t="s">
        <v>236</v>
      </c>
      <c r="F845" s="1" t="s">
        <v>65</v>
      </c>
      <c r="G845" s="1" t="s">
        <v>152</v>
      </c>
      <c r="H845" s="1" t="s">
        <v>228</v>
      </c>
      <c r="I845" s="3">
        <v>45947</v>
      </c>
      <c r="J845">
        <v>2</v>
      </c>
      <c r="L845">
        <v>-2</v>
      </c>
    </row>
    <row r="846" spans="1:12" x14ac:dyDescent="0.2">
      <c r="A846" s="1" t="s">
        <v>282</v>
      </c>
      <c r="B846" s="1" t="s">
        <v>11</v>
      </c>
      <c r="D846" s="1" t="s">
        <v>10</v>
      </c>
      <c r="E846" s="1" t="s">
        <v>283</v>
      </c>
      <c r="F846" s="1" t="s">
        <v>9</v>
      </c>
      <c r="G846" s="1" t="s">
        <v>12</v>
      </c>
      <c r="H846" s="1" t="s">
        <v>228</v>
      </c>
      <c r="I846" s="3">
        <v>45950</v>
      </c>
      <c r="J846">
        <v>3.08</v>
      </c>
      <c r="L846">
        <v>-3.08</v>
      </c>
    </row>
    <row r="847" spans="1:12" x14ac:dyDescent="0.2">
      <c r="A847" s="1" t="s">
        <v>370</v>
      </c>
      <c r="B847" s="1" t="s">
        <v>79</v>
      </c>
      <c r="D847" s="1" t="s">
        <v>78</v>
      </c>
      <c r="E847" s="1" t="s">
        <v>371</v>
      </c>
      <c r="F847" s="1" t="s">
        <v>65</v>
      </c>
      <c r="G847" s="1" t="s">
        <v>58</v>
      </c>
      <c r="H847" s="1" t="s">
        <v>228</v>
      </c>
      <c r="I847" s="3">
        <v>45950</v>
      </c>
      <c r="J847">
        <v>1.5</v>
      </c>
      <c r="L847">
        <v>-1.5</v>
      </c>
    </row>
    <row r="848" spans="1:12" x14ac:dyDescent="0.2">
      <c r="A848" s="1" t="s">
        <v>372</v>
      </c>
      <c r="B848" s="1" t="s">
        <v>81</v>
      </c>
      <c r="D848" s="1" t="s">
        <v>80</v>
      </c>
      <c r="E848" s="1" t="s">
        <v>373</v>
      </c>
      <c r="F848" s="1" t="s">
        <v>65</v>
      </c>
      <c r="G848" s="1" t="s">
        <v>82</v>
      </c>
      <c r="H848" s="1" t="s">
        <v>228</v>
      </c>
      <c r="I848" s="3">
        <v>45950</v>
      </c>
      <c r="J848">
        <v>1.5</v>
      </c>
      <c r="L848">
        <v>-1.5</v>
      </c>
    </row>
    <row r="849" spans="1:12" x14ac:dyDescent="0.2">
      <c r="A849" s="1" t="s">
        <v>223</v>
      </c>
      <c r="B849" s="1" t="s">
        <v>45</v>
      </c>
      <c r="D849" s="1" t="s">
        <v>44</v>
      </c>
      <c r="E849" s="1" t="s">
        <v>224</v>
      </c>
      <c r="F849" s="1" t="s">
        <v>9</v>
      </c>
      <c r="G849" s="1" t="s">
        <v>46</v>
      </c>
      <c r="H849" s="1" t="s">
        <v>228</v>
      </c>
      <c r="I849" s="3">
        <v>45950</v>
      </c>
      <c r="J849">
        <v>2</v>
      </c>
      <c r="L849">
        <v>-2</v>
      </c>
    </row>
    <row r="850" spans="1:12" x14ac:dyDescent="0.2">
      <c r="A850" s="1" t="s">
        <v>255</v>
      </c>
      <c r="B850" s="1" t="s">
        <v>125</v>
      </c>
      <c r="D850" s="1" t="s">
        <v>124</v>
      </c>
      <c r="E850" s="1" t="s">
        <v>256</v>
      </c>
      <c r="F850" s="1" t="s">
        <v>65</v>
      </c>
      <c r="G850" s="1" t="s">
        <v>68</v>
      </c>
      <c r="H850" s="1" t="s">
        <v>228</v>
      </c>
      <c r="I850" s="3">
        <v>45950</v>
      </c>
      <c r="J850">
        <v>2</v>
      </c>
      <c r="L850">
        <v>-2</v>
      </c>
    </row>
    <row r="851" spans="1:12" x14ac:dyDescent="0.2">
      <c r="A851" s="1" t="s">
        <v>379</v>
      </c>
      <c r="B851" s="1" t="s">
        <v>157</v>
      </c>
      <c r="D851" s="1" t="s">
        <v>156</v>
      </c>
      <c r="E851" s="1" t="s">
        <v>380</v>
      </c>
      <c r="F851" s="1" t="s">
        <v>65</v>
      </c>
      <c r="G851" s="1" t="s">
        <v>158</v>
      </c>
      <c r="H851" s="1" t="s">
        <v>228</v>
      </c>
      <c r="I851" s="3">
        <v>45950</v>
      </c>
      <c r="J851">
        <v>1</v>
      </c>
      <c r="L851">
        <v>-1</v>
      </c>
    </row>
    <row r="852" spans="1:12" x14ac:dyDescent="0.2">
      <c r="A852" s="1" t="s">
        <v>269</v>
      </c>
      <c r="B852" s="1" t="s">
        <v>73</v>
      </c>
      <c r="D852" s="1" t="s">
        <v>72</v>
      </c>
      <c r="E852" s="1" t="s">
        <v>270</v>
      </c>
      <c r="F852" s="1" t="s">
        <v>65</v>
      </c>
      <c r="G852" s="1" t="s">
        <v>74</v>
      </c>
      <c r="H852" s="1" t="s">
        <v>228</v>
      </c>
      <c r="I852" s="3">
        <v>45951</v>
      </c>
      <c r="J852">
        <v>2</v>
      </c>
      <c r="L852">
        <v>-2</v>
      </c>
    </row>
    <row r="853" spans="1:12" x14ac:dyDescent="0.2">
      <c r="A853" s="1" t="s">
        <v>231</v>
      </c>
      <c r="B853" s="1" t="s">
        <v>36</v>
      </c>
      <c r="D853" s="1" t="s">
        <v>35</v>
      </c>
      <c r="E853" s="1" t="s">
        <v>232</v>
      </c>
      <c r="F853" s="1" t="s">
        <v>9</v>
      </c>
      <c r="G853" s="1" t="s">
        <v>43</v>
      </c>
      <c r="H853" s="1" t="s">
        <v>228</v>
      </c>
      <c r="I853" s="3">
        <v>45951</v>
      </c>
      <c r="J853">
        <v>1.25</v>
      </c>
      <c r="L853">
        <v>-1.25</v>
      </c>
    </row>
    <row r="854" spans="1:12" x14ac:dyDescent="0.2">
      <c r="A854" s="1" t="s">
        <v>403</v>
      </c>
      <c r="B854" s="1" t="s">
        <v>52</v>
      </c>
      <c r="D854" s="1" t="s">
        <v>51</v>
      </c>
      <c r="E854" s="1" t="s">
        <v>262</v>
      </c>
      <c r="F854" s="1" t="s">
        <v>9</v>
      </c>
      <c r="G854" s="1" t="s">
        <v>404</v>
      </c>
      <c r="H854" s="1" t="s">
        <v>228</v>
      </c>
      <c r="I854" s="3">
        <v>45951</v>
      </c>
      <c r="J854">
        <v>8</v>
      </c>
      <c r="L854">
        <v>-8</v>
      </c>
    </row>
    <row r="855" spans="1:12" x14ac:dyDescent="0.2">
      <c r="A855" s="1" t="s">
        <v>261</v>
      </c>
      <c r="B855" s="1" t="s">
        <v>52</v>
      </c>
      <c r="D855" s="1" t="s">
        <v>51</v>
      </c>
      <c r="E855" s="1" t="s">
        <v>262</v>
      </c>
      <c r="F855" s="1" t="s">
        <v>9</v>
      </c>
      <c r="G855" s="1" t="s">
        <v>53</v>
      </c>
      <c r="H855" s="1" t="s">
        <v>228</v>
      </c>
      <c r="I855" s="3">
        <v>45951</v>
      </c>
      <c r="J855">
        <v>1.5</v>
      </c>
      <c r="L855">
        <v>-1.5</v>
      </c>
    </row>
    <row r="856" spans="1:12" x14ac:dyDescent="0.2">
      <c r="A856" s="1" t="s">
        <v>235</v>
      </c>
      <c r="B856" s="1" t="s">
        <v>151</v>
      </c>
      <c r="D856" s="1" t="s">
        <v>150</v>
      </c>
      <c r="E856" s="1" t="s">
        <v>236</v>
      </c>
      <c r="F856" s="1" t="s">
        <v>65</v>
      </c>
      <c r="G856" s="1" t="s">
        <v>152</v>
      </c>
      <c r="H856" s="1" t="s">
        <v>228</v>
      </c>
      <c r="I856" s="3">
        <v>45951</v>
      </c>
      <c r="J856">
        <v>1.5</v>
      </c>
      <c r="L856">
        <v>-1.5</v>
      </c>
    </row>
    <row r="857" spans="1:12" x14ac:dyDescent="0.2">
      <c r="A857" s="1" t="s">
        <v>229</v>
      </c>
      <c r="B857" s="1" t="s">
        <v>21</v>
      </c>
      <c r="D857" s="1" t="s">
        <v>20</v>
      </c>
      <c r="E857" s="1" t="s">
        <v>230</v>
      </c>
      <c r="F857" s="1" t="s">
        <v>9</v>
      </c>
      <c r="G857" s="1" t="s">
        <v>24</v>
      </c>
      <c r="H857" s="1" t="s">
        <v>228</v>
      </c>
      <c r="I857" s="3">
        <v>45952</v>
      </c>
      <c r="J857">
        <v>1.75</v>
      </c>
      <c r="L857">
        <v>-1.75</v>
      </c>
    </row>
    <row r="858" spans="1:12" x14ac:dyDescent="0.2">
      <c r="A858" s="1" t="s">
        <v>226</v>
      </c>
      <c r="B858" s="1" t="s">
        <v>67</v>
      </c>
      <c r="D858" s="1" t="s">
        <v>66</v>
      </c>
      <c r="E858" s="1" t="s">
        <v>227</v>
      </c>
      <c r="F858" s="1" t="s">
        <v>65</v>
      </c>
      <c r="G858" s="1" t="s">
        <v>68</v>
      </c>
      <c r="H858" s="1" t="s">
        <v>228</v>
      </c>
      <c r="I858" s="3">
        <v>45954</v>
      </c>
      <c r="J858">
        <v>4</v>
      </c>
      <c r="L858">
        <v>-4</v>
      </c>
    </row>
    <row r="859" spans="1:12" x14ac:dyDescent="0.2">
      <c r="A859" s="1" t="s">
        <v>257</v>
      </c>
      <c r="B859" s="1" t="s">
        <v>91</v>
      </c>
      <c r="D859" s="1" t="s">
        <v>90</v>
      </c>
      <c r="E859" s="1" t="s">
        <v>258</v>
      </c>
      <c r="F859" s="1" t="s">
        <v>65</v>
      </c>
      <c r="G859" s="1" t="s">
        <v>92</v>
      </c>
      <c r="H859" s="1" t="s">
        <v>228</v>
      </c>
      <c r="I859" s="3">
        <v>45954</v>
      </c>
      <c r="J859">
        <v>0.5</v>
      </c>
      <c r="L859">
        <v>-0.5</v>
      </c>
    </row>
    <row r="860" spans="1:12" x14ac:dyDescent="0.2">
      <c r="A860" s="1" t="s">
        <v>275</v>
      </c>
      <c r="B860" s="1" t="s">
        <v>99</v>
      </c>
      <c r="D860" s="1" t="s">
        <v>98</v>
      </c>
      <c r="E860" s="1" t="s">
        <v>266</v>
      </c>
      <c r="F860" s="1" t="s">
        <v>65</v>
      </c>
      <c r="G860" s="1" t="s">
        <v>103</v>
      </c>
      <c r="H860" s="1" t="s">
        <v>228</v>
      </c>
      <c r="I860" s="3">
        <v>45954</v>
      </c>
      <c r="J860">
        <v>0.5</v>
      </c>
      <c r="L860">
        <v>-0.5</v>
      </c>
    </row>
    <row r="861" spans="1:12" x14ac:dyDescent="0.2">
      <c r="A861" s="1" t="s">
        <v>246</v>
      </c>
      <c r="B861" s="1" t="s">
        <v>105</v>
      </c>
      <c r="D861" s="1" t="s">
        <v>104</v>
      </c>
      <c r="E861" s="1" t="s">
        <v>247</v>
      </c>
      <c r="F861" s="1" t="s">
        <v>65</v>
      </c>
      <c r="G861" s="1" t="s">
        <v>106</v>
      </c>
      <c r="H861" s="1" t="s">
        <v>228</v>
      </c>
      <c r="I861" s="3">
        <v>45954</v>
      </c>
      <c r="J861">
        <v>2</v>
      </c>
      <c r="L861">
        <v>-2</v>
      </c>
    </row>
    <row r="862" spans="1:12" x14ac:dyDescent="0.2">
      <c r="A862" s="1" t="s">
        <v>235</v>
      </c>
      <c r="B862" s="1" t="s">
        <v>151</v>
      </c>
      <c r="D862" s="1" t="s">
        <v>150</v>
      </c>
      <c r="E862" s="1" t="s">
        <v>236</v>
      </c>
      <c r="F862" s="1" t="s">
        <v>65</v>
      </c>
      <c r="G862" s="1" t="s">
        <v>152</v>
      </c>
      <c r="H862" s="1" t="s">
        <v>228</v>
      </c>
      <c r="I862" s="3">
        <v>45954</v>
      </c>
      <c r="J862">
        <v>1.5</v>
      </c>
      <c r="L862">
        <v>-1.5</v>
      </c>
    </row>
    <row r="863" spans="1:12" x14ac:dyDescent="0.2">
      <c r="A863" s="1" t="s">
        <v>235</v>
      </c>
      <c r="B863" s="1" t="s">
        <v>151</v>
      </c>
      <c r="D863" s="1" t="s">
        <v>150</v>
      </c>
      <c r="E863" s="1" t="s">
        <v>236</v>
      </c>
      <c r="F863" s="1" t="s">
        <v>65</v>
      </c>
      <c r="G863" s="1" t="s">
        <v>152</v>
      </c>
      <c r="H863" s="1" t="s">
        <v>228</v>
      </c>
      <c r="I863" s="3">
        <v>45954</v>
      </c>
      <c r="J863">
        <v>2</v>
      </c>
      <c r="L863">
        <v>-2</v>
      </c>
    </row>
    <row r="864" spans="1:12" x14ac:dyDescent="0.2">
      <c r="A864" s="1" t="s">
        <v>223</v>
      </c>
      <c r="B864" s="1" t="s">
        <v>45</v>
      </c>
      <c r="D864" s="1" t="s">
        <v>44</v>
      </c>
      <c r="E864" s="1" t="s">
        <v>224</v>
      </c>
      <c r="F864" s="1" t="s">
        <v>9</v>
      </c>
      <c r="G864" s="1" t="s">
        <v>46</v>
      </c>
      <c r="H864" s="1" t="s">
        <v>228</v>
      </c>
      <c r="I864" s="3">
        <v>45957</v>
      </c>
      <c r="J864">
        <v>2</v>
      </c>
      <c r="L864">
        <v>-2</v>
      </c>
    </row>
    <row r="865" spans="1:12" x14ac:dyDescent="0.2">
      <c r="A865" s="1" t="s">
        <v>231</v>
      </c>
      <c r="B865" s="1" t="s">
        <v>36</v>
      </c>
      <c r="D865" s="1" t="s">
        <v>35</v>
      </c>
      <c r="E865" s="1" t="s">
        <v>232</v>
      </c>
      <c r="F865" s="1" t="s">
        <v>9</v>
      </c>
      <c r="G865" s="1" t="s">
        <v>43</v>
      </c>
      <c r="H865" s="1" t="s">
        <v>228</v>
      </c>
      <c r="I865" s="3">
        <v>45958</v>
      </c>
      <c r="J865">
        <v>1.25</v>
      </c>
      <c r="L865">
        <v>-1.25</v>
      </c>
    </row>
    <row r="866" spans="1:12" x14ac:dyDescent="0.2">
      <c r="A866" s="1" t="s">
        <v>261</v>
      </c>
      <c r="B866" s="1" t="s">
        <v>52</v>
      </c>
      <c r="D866" s="1" t="s">
        <v>51</v>
      </c>
      <c r="E866" s="1" t="s">
        <v>262</v>
      </c>
      <c r="F866" s="1" t="s">
        <v>9</v>
      </c>
      <c r="G866" s="1" t="s">
        <v>53</v>
      </c>
      <c r="H866" s="1" t="s">
        <v>228</v>
      </c>
      <c r="I866" s="3">
        <v>45958</v>
      </c>
      <c r="J866">
        <v>1.5</v>
      </c>
      <c r="L866">
        <v>-1.5</v>
      </c>
    </row>
    <row r="867" spans="1:12" x14ac:dyDescent="0.2">
      <c r="A867" s="1" t="s">
        <v>235</v>
      </c>
      <c r="B867" s="1" t="s">
        <v>151</v>
      </c>
      <c r="D867" s="1" t="s">
        <v>150</v>
      </c>
      <c r="E867" s="1" t="s">
        <v>236</v>
      </c>
      <c r="F867" s="1" t="s">
        <v>65</v>
      </c>
      <c r="G867" s="1" t="s">
        <v>152</v>
      </c>
      <c r="H867" s="1" t="s">
        <v>228</v>
      </c>
      <c r="I867" s="3">
        <v>45958</v>
      </c>
      <c r="J867">
        <v>1.5</v>
      </c>
      <c r="L867">
        <v>-1.5</v>
      </c>
    </row>
    <row r="868" spans="1:12" x14ac:dyDescent="0.2">
      <c r="A868" s="1" t="s">
        <v>229</v>
      </c>
      <c r="B868" s="1" t="s">
        <v>21</v>
      </c>
      <c r="D868" s="1" t="s">
        <v>20</v>
      </c>
      <c r="E868" s="1" t="s">
        <v>230</v>
      </c>
      <c r="F868" s="1" t="s">
        <v>9</v>
      </c>
      <c r="G868" s="1" t="s">
        <v>24</v>
      </c>
      <c r="H868" s="1" t="s">
        <v>228</v>
      </c>
      <c r="I868" s="3">
        <v>45959</v>
      </c>
      <c r="J868">
        <v>1.75</v>
      </c>
      <c r="L868">
        <v>-1.75</v>
      </c>
    </row>
    <row r="869" spans="1:12" x14ac:dyDescent="0.2">
      <c r="A869" s="1" t="s">
        <v>226</v>
      </c>
      <c r="B869" s="1" t="s">
        <v>67</v>
      </c>
      <c r="D869" s="1" t="s">
        <v>66</v>
      </c>
      <c r="E869" s="1" t="s">
        <v>227</v>
      </c>
      <c r="F869" s="1" t="s">
        <v>65</v>
      </c>
      <c r="G869" s="1" t="s">
        <v>68</v>
      </c>
      <c r="H869" s="1" t="s">
        <v>228</v>
      </c>
      <c r="I869" s="3">
        <v>45961</v>
      </c>
      <c r="J869">
        <v>4</v>
      </c>
      <c r="L869">
        <v>-4</v>
      </c>
    </row>
    <row r="870" spans="1:12" x14ac:dyDescent="0.2">
      <c r="A870" s="1" t="s">
        <v>257</v>
      </c>
      <c r="B870" s="1" t="s">
        <v>91</v>
      </c>
      <c r="D870" s="1" t="s">
        <v>90</v>
      </c>
      <c r="E870" s="1" t="s">
        <v>258</v>
      </c>
      <c r="F870" s="1" t="s">
        <v>65</v>
      </c>
      <c r="G870" s="1" t="s">
        <v>92</v>
      </c>
      <c r="H870" s="1" t="s">
        <v>228</v>
      </c>
      <c r="I870" s="3">
        <v>45961</v>
      </c>
      <c r="J870">
        <v>0.5</v>
      </c>
      <c r="L870">
        <v>-0.5</v>
      </c>
    </row>
    <row r="871" spans="1:12" x14ac:dyDescent="0.2">
      <c r="A871" s="1" t="s">
        <v>275</v>
      </c>
      <c r="B871" s="1" t="s">
        <v>99</v>
      </c>
      <c r="D871" s="1" t="s">
        <v>98</v>
      </c>
      <c r="E871" s="1" t="s">
        <v>266</v>
      </c>
      <c r="F871" s="1" t="s">
        <v>65</v>
      </c>
      <c r="G871" s="1" t="s">
        <v>103</v>
      </c>
      <c r="H871" s="1" t="s">
        <v>228</v>
      </c>
      <c r="I871" s="3">
        <v>45961</v>
      </c>
      <c r="J871">
        <v>0.5</v>
      </c>
      <c r="L871">
        <v>-0.5</v>
      </c>
    </row>
    <row r="872" spans="1:12" x14ac:dyDescent="0.2">
      <c r="A872" s="1" t="s">
        <v>246</v>
      </c>
      <c r="B872" s="1" t="s">
        <v>105</v>
      </c>
      <c r="D872" s="1" t="s">
        <v>104</v>
      </c>
      <c r="E872" s="1" t="s">
        <v>247</v>
      </c>
      <c r="F872" s="1" t="s">
        <v>65</v>
      </c>
      <c r="G872" s="1" t="s">
        <v>106</v>
      </c>
      <c r="H872" s="1" t="s">
        <v>228</v>
      </c>
      <c r="I872" s="3">
        <v>45961</v>
      </c>
      <c r="J872">
        <v>2</v>
      </c>
      <c r="L872">
        <v>-2</v>
      </c>
    </row>
    <row r="873" spans="1:12" x14ac:dyDescent="0.2">
      <c r="A873" s="1" t="s">
        <v>235</v>
      </c>
      <c r="B873" s="1" t="s">
        <v>151</v>
      </c>
      <c r="D873" s="1" t="s">
        <v>150</v>
      </c>
      <c r="E873" s="1" t="s">
        <v>236</v>
      </c>
      <c r="F873" s="1" t="s">
        <v>65</v>
      </c>
      <c r="G873" s="1" t="s">
        <v>152</v>
      </c>
      <c r="H873" s="1" t="s">
        <v>228</v>
      </c>
      <c r="I873" s="3">
        <v>45961</v>
      </c>
      <c r="J873">
        <v>1.5</v>
      </c>
      <c r="L873">
        <v>-1.5</v>
      </c>
    </row>
    <row r="874" spans="1:12" x14ac:dyDescent="0.2">
      <c r="A874" s="1" t="s">
        <v>235</v>
      </c>
      <c r="B874" s="1" t="s">
        <v>151</v>
      </c>
      <c r="D874" s="1" t="s">
        <v>150</v>
      </c>
      <c r="E874" s="1" t="s">
        <v>236</v>
      </c>
      <c r="F874" s="1" t="s">
        <v>65</v>
      </c>
      <c r="G874" s="1" t="s">
        <v>152</v>
      </c>
      <c r="H874" s="1" t="s">
        <v>228</v>
      </c>
      <c r="I874" s="3">
        <v>45961</v>
      </c>
      <c r="J874">
        <v>2</v>
      </c>
      <c r="L874">
        <v>-2</v>
      </c>
    </row>
    <row r="875" spans="1:12" x14ac:dyDescent="0.2">
      <c r="A875" s="1" t="s">
        <v>223</v>
      </c>
      <c r="B875" s="1" t="s">
        <v>45</v>
      </c>
      <c r="D875" s="1" t="s">
        <v>44</v>
      </c>
      <c r="E875" s="1" t="s">
        <v>224</v>
      </c>
      <c r="F875" s="1" t="s">
        <v>9</v>
      </c>
      <c r="G875" s="1" t="s">
        <v>46</v>
      </c>
      <c r="H875" s="1" t="s">
        <v>228</v>
      </c>
      <c r="I875" s="3">
        <v>45964</v>
      </c>
      <c r="J875">
        <v>2</v>
      </c>
      <c r="L875">
        <v>-2</v>
      </c>
    </row>
    <row r="876" spans="1:12" x14ac:dyDescent="0.2">
      <c r="A876" s="1" t="s">
        <v>255</v>
      </c>
      <c r="B876" s="1" t="s">
        <v>125</v>
      </c>
      <c r="D876" s="1" t="s">
        <v>124</v>
      </c>
      <c r="E876" s="1" t="s">
        <v>256</v>
      </c>
      <c r="F876" s="1" t="s">
        <v>65</v>
      </c>
      <c r="G876" s="1" t="s">
        <v>68</v>
      </c>
      <c r="H876" s="1" t="s">
        <v>228</v>
      </c>
      <c r="I876" s="3">
        <v>45964</v>
      </c>
      <c r="J876">
        <v>2</v>
      </c>
      <c r="L876">
        <v>-2</v>
      </c>
    </row>
    <row r="877" spans="1:12" x14ac:dyDescent="0.2">
      <c r="A877" s="1" t="s">
        <v>395</v>
      </c>
      <c r="B877" s="1" t="s">
        <v>136</v>
      </c>
      <c r="D877" s="1" t="s">
        <v>135</v>
      </c>
      <c r="E877" s="1" t="s">
        <v>396</v>
      </c>
      <c r="F877" s="1" t="s">
        <v>65</v>
      </c>
      <c r="G877" s="1" t="s">
        <v>137</v>
      </c>
      <c r="H877" s="1" t="s">
        <v>228</v>
      </c>
      <c r="I877" s="3">
        <v>45964</v>
      </c>
      <c r="J877">
        <v>44.44</v>
      </c>
      <c r="L877">
        <v>-44.44</v>
      </c>
    </row>
    <row r="878" spans="1:12" x14ac:dyDescent="0.2">
      <c r="A878" s="1" t="s">
        <v>284</v>
      </c>
      <c r="B878" s="1" t="s">
        <v>57</v>
      </c>
      <c r="D878" s="1" t="s">
        <v>56</v>
      </c>
      <c r="E878" s="1" t="s">
        <v>285</v>
      </c>
      <c r="F878" s="1" t="s">
        <v>9</v>
      </c>
      <c r="G878" s="1" t="s">
        <v>58</v>
      </c>
      <c r="H878" s="1" t="s">
        <v>228</v>
      </c>
      <c r="I878" s="3">
        <v>45964</v>
      </c>
      <c r="J878">
        <v>2.0499999999999998</v>
      </c>
      <c r="L878">
        <v>-2.0499999999999998</v>
      </c>
    </row>
    <row r="879" spans="1:12" x14ac:dyDescent="0.2">
      <c r="A879" s="1" t="s">
        <v>286</v>
      </c>
      <c r="B879" s="1" t="s">
        <v>60</v>
      </c>
      <c r="D879" s="1" t="s">
        <v>59</v>
      </c>
      <c r="E879" s="1" t="s">
        <v>287</v>
      </c>
      <c r="F879" s="1" t="s">
        <v>9</v>
      </c>
      <c r="G879" s="1" t="s">
        <v>58</v>
      </c>
      <c r="H879" s="1" t="s">
        <v>228</v>
      </c>
      <c r="I879" s="3">
        <v>45964</v>
      </c>
      <c r="J879">
        <v>0.96</v>
      </c>
      <c r="L879">
        <v>-0.96</v>
      </c>
    </row>
    <row r="880" spans="1:12" x14ac:dyDescent="0.2">
      <c r="A880" s="1" t="s">
        <v>231</v>
      </c>
      <c r="B880" s="1" t="s">
        <v>36</v>
      </c>
      <c r="D880" s="1" t="s">
        <v>35</v>
      </c>
      <c r="E880" s="1" t="s">
        <v>232</v>
      </c>
      <c r="F880" s="1" t="s">
        <v>9</v>
      </c>
      <c r="G880" s="1" t="s">
        <v>43</v>
      </c>
      <c r="H880" s="1" t="s">
        <v>228</v>
      </c>
      <c r="I880" s="3">
        <v>45965</v>
      </c>
      <c r="J880">
        <v>1.25</v>
      </c>
      <c r="L880">
        <v>-1.25</v>
      </c>
    </row>
    <row r="881" spans="1:12" x14ac:dyDescent="0.2">
      <c r="A881" s="1" t="s">
        <v>343</v>
      </c>
      <c r="B881" s="1" t="s">
        <v>36</v>
      </c>
      <c r="D881" s="1" t="s">
        <v>35</v>
      </c>
      <c r="E881" s="1" t="s">
        <v>232</v>
      </c>
      <c r="F881" s="1" t="s">
        <v>9</v>
      </c>
      <c r="G881" s="1" t="s">
        <v>39</v>
      </c>
      <c r="H881" s="1" t="s">
        <v>228</v>
      </c>
      <c r="I881" s="3">
        <v>45965</v>
      </c>
      <c r="J881">
        <v>14</v>
      </c>
      <c r="L881">
        <v>-14</v>
      </c>
    </row>
    <row r="882" spans="1:12" x14ac:dyDescent="0.2">
      <c r="A882" s="1" t="s">
        <v>261</v>
      </c>
      <c r="B882" s="1" t="s">
        <v>52</v>
      </c>
      <c r="D882" s="1" t="s">
        <v>51</v>
      </c>
      <c r="E882" s="1" t="s">
        <v>262</v>
      </c>
      <c r="F882" s="1" t="s">
        <v>9</v>
      </c>
      <c r="G882" s="1" t="s">
        <v>53</v>
      </c>
      <c r="H882" s="1" t="s">
        <v>228</v>
      </c>
      <c r="I882" s="3">
        <v>45965</v>
      </c>
      <c r="J882">
        <v>1.5</v>
      </c>
      <c r="L882">
        <v>-1.5</v>
      </c>
    </row>
    <row r="883" spans="1:12" x14ac:dyDescent="0.2">
      <c r="A883" s="1" t="s">
        <v>235</v>
      </c>
      <c r="B883" s="1" t="s">
        <v>151</v>
      </c>
      <c r="D883" s="1" t="s">
        <v>150</v>
      </c>
      <c r="E883" s="1" t="s">
        <v>236</v>
      </c>
      <c r="F883" s="1" t="s">
        <v>65</v>
      </c>
      <c r="G883" s="1" t="s">
        <v>152</v>
      </c>
      <c r="H883" s="1" t="s">
        <v>228</v>
      </c>
      <c r="I883" s="3">
        <v>45965</v>
      </c>
      <c r="J883">
        <v>1.5</v>
      </c>
      <c r="L883">
        <v>-1.5</v>
      </c>
    </row>
    <row r="884" spans="1:12" x14ac:dyDescent="0.2">
      <c r="A884" s="1" t="s">
        <v>229</v>
      </c>
      <c r="B884" s="1" t="s">
        <v>21</v>
      </c>
      <c r="D884" s="1" t="s">
        <v>20</v>
      </c>
      <c r="E884" s="1" t="s">
        <v>230</v>
      </c>
      <c r="F884" s="1" t="s">
        <v>9</v>
      </c>
      <c r="G884" s="1" t="s">
        <v>24</v>
      </c>
      <c r="H884" s="1" t="s">
        <v>228</v>
      </c>
      <c r="I884" s="3">
        <v>45966</v>
      </c>
      <c r="J884">
        <v>1.75</v>
      </c>
      <c r="L884">
        <v>-1.75</v>
      </c>
    </row>
    <row r="885" spans="1:12" x14ac:dyDescent="0.2">
      <c r="A885" s="1" t="s">
        <v>267</v>
      </c>
      <c r="B885" s="1" t="s">
        <v>133</v>
      </c>
      <c r="D885" s="1" t="s">
        <v>132</v>
      </c>
      <c r="E885" s="1" t="s">
        <v>268</v>
      </c>
      <c r="F885" s="1" t="s">
        <v>65</v>
      </c>
      <c r="G885" s="1" t="s">
        <v>134</v>
      </c>
      <c r="H885" s="1" t="s">
        <v>228</v>
      </c>
      <c r="I885" s="3">
        <v>45966</v>
      </c>
      <c r="J885">
        <v>1.1000000000000001</v>
      </c>
      <c r="L885">
        <v>-1.1000000000000001</v>
      </c>
    </row>
    <row r="886" spans="1:12" x14ac:dyDescent="0.2">
      <c r="A886" s="1" t="s">
        <v>226</v>
      </c>
      <c r="B886" s="1" t="s">
        <v>67</v>
      </c>
      <c r="D886" s="1" t="s">
        <v>66</v>
      </c>
      <c r="E886" s="1" t="s">
        <v>227</v>
      </c>
      <c r="F886" s="1" t="s">
        <v>65</v>
      </c>
      <c r="G886" s="1" t="s">
        <v>68</v>
      </c>
      <c r="H886" s="1" t="s">
        <v>228</v>
      </c>
      <c r="I886" s="3">
        <v>45968</v>
      </c>
      <c r="J886">
        <v>4</v>
      </c>
      <c r="L886">
        <v>-4</v>
      </c>
    </row>
    <row r="887" spans="1:12" x14ac:dyDescent="0.2">
      <c r="A887" s="1" t="s">
        <v>257</v>
      </c>
      <c r="B887" s="1" t="s">
        <v>91</v>
      </c>
      <c r="D887" s="1" t="s">
        <v>90</v>
      </c>
      <c r="E887" s="1" t="s">
        <v>258</v>
      </c>
      <c r="F887" s="1" t="s">
        <v>65</v>
      </c>
      <c r="G887" s="1" t="s">
        <v>92</v>
      </c>
      <c r="H887" s="1" t="s">
        <v>228</v>
      </c>
      <c r="I887" s="3">
        <v>45968</v>
      </c>
      <c r="J887">
        <v>0.5</v>
      </c>
      <c r="L887">
        <v>-0.5</v>
      </c>
    </row>
    <row r="888" spans="1:12" x14ac:dyDescent="0.2">
      <c r="A888" s="1" t="s">
        <v>275</v>
      </c>
      <c r="B888" s="1" t="s">
        <v>99</v>
      </c>
      <c r="D888" s="1" t="s">
        <v>98</v>
      </c>
      <c r="E888" s="1" t="s">
        <v>266</v>
      </c>
      <c r="F888" s="1" t="s">
        <v>65</v>
      </c>
      <c r="G888" s="1" t="s">
        <v>103</v>
      </c>
      <c r="H888" s="1" t="s">
        <v>228</v>
      </c>
      <c r="I888" s="3">
        <v>45968</v>
      </c>
      <c r="J888">
        <v>0.5</v>
      </c>
      <c r="L888">
        <v>-0.5</v>
      </c>
    </row>
    <row r="889" spans="1:12" x14ac:dyDescent="0.2">
      <c r="A889" s="1" t="s">
        <v>235</v>
      </c>
      <c r="B889" s="1" t="s">
        <v>151</v>
      </c>
      <c r="D889" s="1" t="s">
        <v>150</v>
      </c>
      <c r="E889" s="1" t="s">
        <v>236</v>
      </c>
      <c r="F889" s="1" t="s">
        <v>65</v>
      </c>
      <c r="G889" s="1" t="s">
        <v>152</v>
      </c>
      <c r="H889" s="1" t="s">
        <v>228</v>
      </c>
      <c r="I889" s="3">
        <v>45968</v>
      </c>
      <c r="J889">
        <v>1.5</v>
      </c>
      <c r="L889">
        <v>-1.5</v>
      </c>
    </row>
    <row r="890" spans="1:12" x14ac:dyDescent="0.2">
      <c r="A890" s="1" t="s">
        <v>235</v>
      </c>
      <c r="B890" s="1" t="s">
        <v>151</v>
      </c>
      <c r="D890" s="1" t="s">
        <v>150</v>
      </c>
      <c r="E890" s="1" t="s">
        <v>236</v>
      </c>
      <c r="F890" s="1" t="s">
        <v>65</v>
      </c>
      <c r="G890" s="1" t="s">
        <v>152</v>
      </c>
      <c r="H890" s="1" t="s">
        <v>228</v>
      </c>
      <c r="I890" s="3">
        <v>45968</v>
      </c>
      <c r="J890">
        <v>2</v>
      </c>
      <c r="L890">
        <v>-2</v>
      </c>
    </row>
    <row r="891" spans="1:12" x14ac:dyDescent="0.2">
      <c r="A891" s="1" t="s">
        <v>223</v>
      </c>
      <c r="B891" s="1" t="s">
        <v>45</v>
      </c>
      <c r="D891" s="1" t="s">
        <v>44</v>
      </c>
      <c r="E891" s="1" t="s">
        <v>224</v>
      </c>
      <c r="F891" s="1" t="s">
        <v>9</v>
      </c>
      <c r="G891" s="1" t="s">
        <v>46</v>
      </c>
      <c r="H891" s="1" t="s">
        <v>228</v>
      </c>
      <c r="I891" s="3">
        <v>45971</v>
      </c>
      <c r="J891">
        <v>2</v>
      </c>
      <c r="L891">
        <v>-2</v>
      </c>
    </row>
    <row r="892" spans="1:12" x14ac:dyDescent="0.2">
      <c r="A892" s="1" t="s">
        <v>231</v>
      </c>
      <c r="B892" s="1" t="s">
        <v>36</v>
      </c>
      <c r="D892" s="1" t="s">
        <v>35</v>
      </c>
      <c r="E892" s="1" t="s">
        <v>232</v>
      </c>
      <c r="F892" s="1" t="s">
        <v>9</v>
      </c>
      <c r="G892" s="1" t="s">
        <v>43</v>
      </c>
      <c r="H892" s="1" t="s">
        <v>228</v>
      </c>
      <c r="I892" s="3">
        <v>45972</v>
      </c>
      <c r="J892">
        <v>1.25</v>
      </c>
      <c r="L892">
        <v>-1.25</v>
      </c>
    </row>
    <row r="893" spans="1:12" x14ac:dyDescent="0.2">
      <c r="A893" s="1" t="s">
        <v>261</v>
      </c>
      <c r="B893" s="1" t="s">
        <v>52</v>
      </c>
      <c r="D893" s="1" t="s">
        <v>51</v>
      </c>
      <c r="E893" s="1" t="s">
        <v>262</v>
      </c>
      <c r="F893" s="1" t="s">
        <v>9</v>
      </c>
      <c r="G893" s="1" t="s">
        <v>53</v>
      </c>
      <c r="H893" s="1" t="s">
        <v>228</v>
      </c>
      <c r="I893" s="3">
        <v>45972</v>
      </c>
      <c r="J893">
        <v>1.5</v>
      </c>
      <c r="L893">
        <v>-1.5</v>
      </c>
    </row>
    <row r="894" spans="1:12" x14ac:dyDescent="0.2">
      <c r="A894" s="1" t="s">
        <v>235</v>
      </c>
      <c r="B894" s="1" t="s">
        <v>151</v>
      </c>
      <c r="D894" s="1" t="s">
        <v>150</v>
      </c>
      <c r="E894" s="1" t="s">
        <v>236</v>
      </c>
      <c r="F894" s="1" t="s">
        <v>65</v>
      </c>
      <c r="G894" s="1" t="s">
        <v>152</v>
      </c>
      <c r="H894" s="1" t="s">
        <v>228</v>
      </c>
      <c r="I894" s="3">
        <v>45972</v>
      </c>
      <c r="J894">
        <v>1.5</v>
      </c>
      <c r="L894">
        <v>-1.5</v>
      </c>
    </row>
    <row r="895" spans="1:12" x14ac:dyDescent="0.2">
      <c r="A895" s="1" t="s">
        <v>229</v>
      </c>
      <c r="B895" s="1" t="s">
        <v>21</v>
      </c>
      <c r="D895" s="1" t="s">
        <v>20</v>
      </c>
      <c r="E895" s="1" t="s">
        <v>230</v>
      </c>
      <c r="F895" s="1" t="s">
        <v>9</v>
      </c>
      <c r="G895" s="1" t="s">
        <v>24</v>
      </c>
      <c r="H895" s="1" t="s">
        <v>228</v>
      </c>
      <c r="I895" s="3">
        <v>45973</v>
      </c>
      <c r="J895">
        <v>1.75</v>
      </c>
      <c r="L895">
        <v>-1.75</v>
      </c>
    </row>
    <row r="896" spans="1:12" x14ac:dyDescent="0.2">
      <c r="A896" s="1" t="s">
        <v>226</v>
      </c>
      <c r="B896" s="1" t="s">
        <v>67</v>
      </c>
      <c r="D896" s="1" t="s">
        <v>66</v>
      </c>
      <c r="E896" s="1" t="s">
        <v>227</v>
      </c>
      <c r="F896" s="1" t="s">
        <v>65</v>
      </c>
      <c r="G896" s="1" t="s">
        <v>68</v>
      </c>
      <c r="H896" s="1" t="s">
        <v>228</v>
      </c>
      <c r="I896" s="3">
        <v>45975</v>
      </c>
      <c r="J896">
        <v>4</v>
      </c>
      <c r="L896">
        <v>-4</v>
      </c>
    </row>
    <row r="897" spans="1:12" x14ac:dyDescent="0.2">
      <c r="A897" s="1" t="s">
        <v>257</v>
      </c>
      <c r="B897" s="1" t="s">
        <v>91</v>
      </c>
      <c r="D897" s="1" t="s">
        <v>90</v>
      </c>
      <c r="E897" s="1" t="s">
        <v>258</v>
      </c>
      <c r="F897" s="1" t="s">
        <v>65</v>
      </c>
      <c r="G897" s="1" t="s">
        <v>92</v>
      </c>
      <c r="H897" s="1" t="s">
        <v>228</v>
      </c>
      <c r="I897" s="3">
        <v>45975</v>
      </c>
      <c r="J897">
        <v>0.5</v>
      </c>
      <c r="L897">
        <v>-0.5</v>
      </c>
    </row>
    <row r="898" spans="1:12" x14ac:dyDescent="0.2">
      <c r="A898" s="1" t="s">
        <v>275</v>
      </c>
      <c r="B898" s="1" t="s">
        <v>99</v>
      </c>
      <c r="D898" s="1" t="s">
        <v>98</v>
      </c>
      <c r="E898" s="1" t="s">
        <v>266</v>
      </c>
      <c r="F898" s="1" t="s">
        <v>65</v>
      </c>
      <c r="G898" s="1" t="s">
        <v>103</v>
      </c>
      <c r="H898" s="1" t="s">
        <v>228</v>
      </c>
      <c r="I898" s="3">
        <v>45975</v>
      </c>
      <c r="J898">
        <v>0.5</v>
      </c>
      <c r="L898">
        <v>-0.5</v>
      </c>
    </row>
    <row r="899" spans="1:12" x14ac:dyDescent="0.2">
      <c r="A899" s="1" t="s">
        <v>259</v>
      </c>
      <c r="B899" s="1" t="s">
        <v>121</v>
      </c>
      <c r="D899" s="1" t="s">
        <v>120</v>
      </c>
      <c r="E899" s="1" t="s">
        <v>260</v>
      </c>
      <c r="F899" s="1" t="s">
        <v>65</v>
      </c>
      <c r="G899" s="1" t="s">
        <v>123</v>
      </c>
      <c r="H899" s="1" t="s">
        <v>228</v>
      </c>
      <c r="I899" s="3">
        <v>45975</v>
      </c>
      <c r="J899">
        <v>1</v>
      </c>
      <c r="L899">
        <v>-1</v>
      </c>
    </row>
    <row r="900" spans="1:12" x14ac:dyDescent="0.2">
      <c r="A900" s="1" t="s">
        <v>235</v>
      </c>
      <c r="B900" s="1" t="s">
        <v>151</v>
      </c>
      <c r="D900" s="1" t="s">
        <v>150</v>
      </c>
      <c r="E900" s="1" t="s">
        <v>236</v>
      </c>
      <c r="F900" s="1" t="s">
        <v>65</v>
      </c>
      <c r="G900" s="1" t="s">
        <v>152</v>
      </c>
      <c r="H900" s="1" t="s">
        <v>228</v>
      </c>
      <c r="I900" s="3">
        <v>45975</v>
      </c>
      <c r="J900">
        <v>1.5</v>
      </c>
      <c r="L900">
        <v>-1.5</v>
      </c>
    </row>
    <row r="901" spans="1:12" x14ac:dyDescent="0.2">
      <c r="A901" s="1" t="s">
        <v>235</v>
      </c>
      <c r="B901" s="1" t="s">
        <v>151</v>
      </c>
      <c r="D901" s="1" t="s">
        <v>150</v>
      </c>
      <c r="E901" s="1" t="s">
        <v>236</v>
      </c>
      <c r="F901" s="1" t="s">
        <v>65</v>
      </c>
      <c r="G901" s="1" t="s">
        <v>152</v>
      </c>
      <c r="H901" s="1" t="s">
        <v>228</v>
      </c>
      <c r="I901" s="3">
        <v>45975</v>
      </c>
      <c r="J901">
        <v>2</v>
      </c>
      <c r="L901">
        <v>-2</v>
      </c>
    </row>
    <row r="902" spans="1:12" x14ac:dyDescent="0.2">
      <c r="A902" s="1" t="s">
        <v>282</v>
      </c>
      <c r="B902" s="1" t="s">
        <v>11</v>
      </c>
      <c r="D902" s="1" t="s">
        <v>10</v>
      </c>
      <c r="E902" s="1" t="s">
        <v>283</v>
      </c>
      <c r="F902" s="1" t="s">
        <v>9</v>
      </c>
      <c r="G902" s="1" t="s">
        <v>12</v>
      </c>
      <c r="H902" s="1" t="s">
        <v>228</v>
      </c>
      <c r="I902" s="3">
        <v>45978</v>
      </c>
      <c r="J902">
        <v>3.08</v>
      </c>
      <c r="L902">
        <v>-3.08</v>
      </c>
    </row>
    <row r="903" spans="1:12" x14ac:dyDescent="0.2">
      <c r="A903" s="1" t="s">
        <v>223</v>
      </c>
      <c r="B903" s="1" t="s">
        <v>45</v>
      </c>
      <c r="D903" s="1" t="s">
        <v>44</v>
      </c>
      <c r="E903" s="1" t="s">
        <v>224</v>
      </c>
      <c r="F903" s="1" t="s">
        <v>9</v>
      </c>
      <c r="G903" s="1" t="s">
        <v>46</v>
      </c>
      <c r="H903" s="1" t="s">
        <v>228</v>
      </c>
      <c r="I903" s="3">
        <v>45978</v>
      </c>
      <c r="J903">
        <v>2</v>
      </c>
      <c r="L903">
        <v>-2</v>
      </c>
    </row>
    <row r="904" spans="1:12" x14ac:dyDescent="0.2">
      <c r="A904" s="1" t="s">
        <v>379</v>
      </c>
      <c r="B904" s="1" t="s">
        <v>157</v>
      </c>
      <c r="D904" s="1" t="s">
        <v>156</v>
      </c>
      <c r="E904" s="1" t="s">
        <v>380</v>
      </c>
      <c r="F904" s="1" t="s">
        <v>65</v>
      </c>
      <c r="G904" s="1" t="s">
        <v>158</v>
      </c>
      <c r="H904" s="1" t="s">
        <v>228</v>
      </c>
      <c r="I904" s="3">
        <v>45978</v>
      </c>
      <c r="J904">
        <v>1</v>
      </c>
      <c r="L904">
        <v>-1</v>
      </c>
    </row>
    <row r="905" spans="1:12" x14ac:dyDescent="0.2">
      <c r="A905" s="1" t="s">
        <v>269</v>
      </c>
      <c r="B905" s="1" t="s">
        <v>73</v>
      </c>
      <c r="D905" s="1" t="s">
        <v>72</v>
      </c>
      <c r="E905" s="1" t="s">
        <v>270</v>
      </c>
      <c r="F905" s="1" t="s">
        <v>65</v>
      </c>
      <c r="G905" s="1" t="s">
        <v>74</v>
      </c>
      <c r="H905" s="1" t="s">
        <v>228</v>
      </c>
      <c r="I905" s="3">
        <v>45979</v>
      </c>
      <c r="J905">
        <v>2</v>
      </c>
      <c r="L905">
        <v>-2</v>
      </c>
    </row>
    <row r="906" spans="1:12" x14ac:dyDescent="0.2">
      <c r="A906" s="1" t="s">
        <v>265</v>
      </c>
      <c r="B906" s="1" t="s">
        <v>99</v>
      </c>
      <c r="D906" s="1" t="s">
        <v>98</v>
      </c>
      <c r="E906" s="1" t="s">
        <v>266</v>
      </c>
      <c r="F906" s="1" t="s">
        <v>65</v>
      </c>
      <c r="G906" s="1" t="s">
        <v>100</v>
      </c>
      <c r="H906" s="1" t="s">
        <v>228</v>
      </c>
      <c r="I906" s="3">
        <v>45979</v>
      </c>
      <c r="J906">
        <v>1</v>
      </c>
      <c r="L906">
        <v>-1</v>
      </c>
    </row>
    <row r="907" spans="1:12" x14ac:dyDescent="0.2">
      <c r="A907" s="1" t="s">
        <v>261</v>
      </c>
      <c r="B907" s="1" t="s">
        <v>52</v>
      </c>
      <c r="D907" s="1" t="s">
        <v>51</v>
      </c>
      <c r="E907" s="1" t="s">
        <v>262</v>
      </c>
      <c r="F907" s="1" t="s">
        <v>9</v>
      </c>
      <c r="G907" s="1" t="s">
        <v>53</v>
      </c>
      <c r="H907" s="1" t="s">
        <v>228</v>
      </c>
      <c r="I907" s="3">
        <v>45979</v>
      </c>
      <c r="J907">
        <v>1.5</v>
      </c>
      <c r="L907">
        <v>-1.5</v>
      </c>
    </row>
    <row r="908" spans="1:12" x14ac:dyDescent="0.2">
      <c r="A908" s="1" t="s">
        <v>235</v>
      </c>
      <c r="B908" s="1" t="s">
        <v>151</v>
      </c>
      <c r="D908" s="1" t="s">
        <v>150</v>
      </c>
      <c r="E908" s="1" t="s">
        <v>236</v>
      </c>
      <c r="F908" s="1" t="s">
        <v>65</v>
      </c>
      <c r="G908" s="1" t="s">
        <v>152</v>
      </c>
      <c r="H908" s="1" t="s">
        <v>228</v>
      </c>
      <c r="I908" s="3">
        <v>45979</v>
      </c>
      <c r="J908">
        <v>1.5</v>
      </c>
      <c r="L908">
        <v>-1.5</v>
      </c>
    </row>
    <row r="909" spans="1:12" x14ac:dyDescent="0.2">
      <c r="A909" s="1" t="s">
        <v>226</v>
      </c>
      <c r="B909" s="1" t="s">
        <v>67</v>
      </c>
      <c r="D909" s="1" t="s">
        <v>66</v>
      </c>
      <c r="E909" s="1" t="s">
        <v>227</v>
      </c>
      <c r="F909" s="1" t="s">
        <v>65</v>
      </c>
      <c r="G909" s="1" t="s">
        <v>68</v>
      </c>
      <c r="H909" s="1" t="s">
        <v>228</v>
      </c>
      <c r="I909" s="3">
        <v>45982</v>
      </c>
      <c r="J909">
        <v>4</v>
      </c>
      <c r="L909">
        <v>-4</v>
      </c>
    </row>
    <row r="910" spans="1:12" x14ac:dyDescent="0.2">
      <c r="A910" s="1" t="s">
        <v>271</v>
      </c>
      <c r="B910" s="1" t="s">
        <v>76</v>
      </c>
      <c r="D910" s="1" t="s">
        <v>75</v>
      </c>
      <c r="E910" s="1" t="s">
        <v>272</v>
      </c>
      <c r="F910" s="1" t="s">
        <v>65</v>
      </c>
      <c r="G910" s="1" t="s">
        <v>77</v>
      </c>
      <c r="H910" s="1" t="s">
        <v>228</v>
      </c>
      <c r="I910" s="3">
        <v>45982</v>
      </c>
      <c r="J910">
        <v>1.58</v>
      </c>
      <c r="L910">
        <v>-1.58</v>
      </c>
    </row>
    <row r="911" spans="1:12" x14ac:dyDescent="0.2">
      <c r="A911" s="1" t="s">
        <v>257</v>
      </c>
      <c r="B911" s="1" t="s">
        <v>91</v>
      </c>
      <c r="D911" s="1" t="s">
        <v>90</v>
      </c>
      <c r="E911" s="1" t="s">
        <v>258</v>
      </c>
      <c r="F911" s="1" t="s">
        <v>65</v>
      </c>
      <c r="G911" s="1" t="s">
        <v>92</v>
      </c>
      <c r="H911" s="1" t="s">
        <v>228</v>
      </c>
      <c r="I911" s="3">
        <v>45982</v>
      </c>
      <c r="J911">
        <v>0.5</v>
      </c>
      <c r="L911">
        <v>-0.5</v>
      </c>
    </row>
    <row r="912" spans="1:12" x14ac:dyDescent="0.2">
      <c r="A912" s="1" t="s">
        <v>275</v>
      </c>
      <c r="B912" s="1" t="s">
        <v>99</v>
      </c>
      <c r="D912" s="1" t="s">
        <v>98</v>
      </c>
      <c r="E912" s="1" t="s">
        <v>266</v>
      </c>
      <c r="F912" s="1" t="s">
        <v>65</v>
      </c>
      <c r="G912" s="1" t="s">
        <v>103</v>
      </c>
      <c r="H912" s="1" t="s">
        <v>228</v>
      </c>
      <c r="I912" s="3">
        <v>45982</v>
      </c>
      <c r="J912">
        <v>0.5</v>
      </c>
      <c r="L912">
        <v>-0.5</v>
      </c>
    </row>
    <row r="913" spans="1:12" x14ac:dyDescent="0.2">
      <c r="A913" s="1" t="s">
        <v>235</v>
      </c>
      <c r="B913" s="1" t="s">
        <v>151</v>
      </c>
      <c r="D913" s="1" t="s">
        <v>150</v>
      </c>
      <c r="E913" s="1" t="s">
        <v>236</v>
      </c>
      <c r="F913" s="1" t="s">
        <v>65</v>
      </c>
      <c r="G913" s="1" t="s">
        <v>152</v>
      </c>
      <c r="H913" s="1" t="s">
        <v>228</v>
      </c>
      <c r="I913" s="3">
        <v>45982</v>
      </c>
      <c r="J913">
        <v>1.5</v>
      </c>
      <c r="L913">
        <v>-1.5</v>
      </c>
    </row>
    <row r="914" spans="1:12" x14ac:dyDescent="0.2">
      <c r="A914" s="1" t="s">
        <v>235</v>
      </c>
      <c r="B914" s="1" t="s">
        <v>151</v>
      </c>
      <c r="D914" s="1" t="s">
        <v>150</v>
      </c>
      <c r="E914" s="1" t="s">
        <v>236</v>
      </c>
      <c r="F914" s="1" t="s">
        <v>65</v>
      </c>
      <c r="G914" s="1" t="s">
        <v>152</v>
      </c>
      <c r="H914" s="1" t="s">
        <v>228</v>
      </c>
      <c r="I914" s="3">
        <v>45982</v>
      </c>
      <c r="J914">
        <v>2</v>
      </c>
      <c r="L914">
        <v>-2</v>
      </c>
    </row>
    <row r="915" spans="1:12" x14ac:dyDescent="0.2">
      <c r="A915" s="1" t="s">
        <v>223</v>
      </c>
      <c r="B915" s="1" t="s">
        <v>45</v>
      </c>
      <c r="D915" s="1" t="s">
        <v>44</v>
      </c>
      <c r="E915" s="1" t="s">
        <v>224</v>
      </c>
      <c r="F915" s="1" t="s">
        <v>9</v>
      </c>
      <c r="G915" s="1" t="s">
        <v>46</v>
      </c>
      <c r="H915" s="1" t="s">
        <v>228</v>
      </c>
      <c r="I915" s="3">
        <v>45985</v>
      </c>
      <c r="J915">
        <v>2</v>
      </c>
      <c r="L915">
        <v>-2</v>
      </c>
    </row>
    <row r="916" spans="1:12" x14ac:dyDescent="0.2">
      <c r="A916" s="1" t="s">
        <v>261</v>
      </c>
      <c r="B916" s="1" t="s">
        <v>52</v>
      </c>
      <c r="D916" s="1" t="s">
        <v>51</v>
      </c>
      <c r="E916" s="1" t="s">
        <v>262</v>
      </c>
      <c r="F916" s="1" t="s">
        <v>9</v>
      </c>
      <c r="G916" s="1" t="s">
        <v>53</v>
      </c>
      <c r="H916" s="1" t="s">
        <v>228</v>
      </c>
      <c r="I916" s="3">
        <v>45986</v>
      </c>
      <c r="J916">
        <v>1.5</v>
      </c>
      <c r="L916">
        <v>-1.5</v>
      </c>
    </row>
    <row r="917" spans="1:12" x14ac:dyDescent="0.2">
      <c r="A917" s="1" t="s">
        <v>235</v>
      </c>
      <c r="B917" s="1" t="s">
        <v>151</v>
      </c>
      <c r="D917" s="1" t="s">
        <v>150</v>
      </c>
      <c r="E917" s="1" t="s">
        <v>236</v>
      </c>
      <c r="F917" s="1" t="s">
        <v>65</v>
      </c>
      <c r="G917" s="1" t="s">
        <v>152</v>
      </c>
      <c r="H917" s="1" t="s">
        <v>228</v>
      </c>
      <c r="I917" s="3">
        <v>45986</v>
      </c>
      <c r="J917">
        <v>1.5</v>
      </c>
      <c r="L917">
        <v>-1.5</v>
      </c>
    </row>
    <row r="918" spans="1:12" x14ac:dyDescent="0.2">
      <c r="A918" s="1" t="s">
        <v>273</v>
      </c>
      <c r="B918" s="1" t="s">
        <v>15</v>
      </c>
      <c r="D918" s="1" t="s">
        <v>14</v>
      </c>
      <c r="E918" s="1" t="s">
        <v>274</v>
      </c>
      <c r="F918" s="1" t="s">
        <v>9</v>
      </c>
      <c r="G918" s="1" t="s">
        <v>49</v>
      </c>
      <c r="H918" s="1" t="s">
        <v>228</v>
      </c>
      <c r="I918" s="3">
        <v>45987</v>
      </c>
      <c r="J918">
        <v>5</v>
      </c>
      <c r="L918">
        <v>-5</v>
      </c>
    </row>
    <row r="919" spans="1:12" x14ac:dyDescent="0.2">
      <c r="A919" s="1" t="s">
        <v>226</v>
      </c>
      <c r="B919" s="1" t="s">
        <v>67</v>
      </c>
      <c r="D919" s="1" t="s">
        <v>66</v>
      </c>
      <c r="E919" s="1" t="s">
        <v>227</v>
      </c>
      <c r="F919" s="1" t="s">
        <v>65</v>
      </c>
      <c r="G919" s="1" t="s">
        <v>68</v>
      </c>
      <c r="H919" s="1" t="s">
        <v>228</v>
      </c>
      <c r="I919" s="3">
        <v>45989</v>
      </c>
      <c r="J919">
        <v>4</v>
      </c>
      <c r="L919">
        <v>-4</v>
      </c>
    </row>
    <row r="920" spans="1:12" x14ac:dyDescent="0.2">
      <c r="A920" s="1" t="s">
        <v>257</v>
      </c>
      <c r="B920" s="1" t="s">
        <v>91</v>
      </c>
      <c r="D920" s="1" t="s">
        <v>90</v>
      </c>
      <c r="E920" s="1" t="s">
        <v>258</v>
      </c>
      <c r="F920" s="1" t="s">
        <v>65</v>
      </c>
      <c r="G920" s="1" t="s">
        <v>92</v>
      </c>
      <c r="H920" s="1" t="s">
        <v>228</v>
      </c>
      <c r="I920" s="3">
        <v>45989</v>
      </c>
      <c r="J920">
        <v>0.5</v>
      </c>
      <c r="L920">
        <v>-0.5</v>
      </c>
    </row>
    <row r="921" spans="1:12" x14ac:dyDescent="0.2">
      <c r="A921" s="1" t="s">
        <v>275</v>
      </c>
      <c r="B921" s="1" t="s">
        <v>99</v>
      </c>
      <c r="D921" s="1" t="s">
        <v>98</v>
      </c>
      <c r="E921" s="1" t="s">
        <v>266</v>
      </c>
      <c r="F921" s="1" t="s">
        <v>65</v>
      </c>
      <c r="G921" s="1" t="s">
        <v>103</v>
      </c>
      <c r="H921" s="1" t="s">
        <v>228</v>
      </c>
      <c r="I921" s="3">
        <v>45989</v>
      </c>
      <c r="J921">
        <v>0.5</v>
      </c>
      <c r="L921">
        <v>-0.5</v>
      </c>
    </row>
    <row r="922" spans="1:12" x14ac:dyDescent="0.2">
      <c r="A922" s="1" t="s">
        <v>235</v>
      </c>
      <c r="B922" s="1" t="s">
        <v>151</v>
      </c>
      <c r="D922" s="1" t="s">
        <v>150</v>
      </c>
      <c r="E922" s="1" t="s">
        <v>236</v>
      </c>
      <c r="F922" s="1" t="s">
        <v>65</v>
      </c>
      <c r="G922" s="1" t="s">
        <v>152</v>
      </c>
      <c r="H922" s="1" t="s">
        <v>228</v>
      </c>
      <c r="I922" s="3">
        <v>45989</v>
      </c>
      <c r="J922">
        <v>1.5</v>
      </c>
      <c r="L922">
        <v>-1.5</v>
      </c>
    </row>
    <row r="923" spans="1:12" x14ac:dyDescent="0.2">
      <c r="A923" s="1" t="s">
        <v>235</v>
      </c>
      <c r="B923" s="1" t="s">
        <v>151</v>
      </c>
      <c r="D923" s="1" t="s">
        <v>150</v>
      </c>
      <c r="E923" s="1" t="s">
        <v>236</v>
      </c>
      <c r="F923" s="1" t="s">
        <v>65</v>
      </c>
      <c r="G923" s="1" t="s">
        <v>152</v>
      </c>
      <c r="H923" s="1" t="s">
        <v>228</v>
      </c>
      <c r="I923" s="3">
        <v>45989</v>
      </c>
      <c r="J923">
        <v>2</v>
      </c>
      <c r="L923">
        <v>-2</v>
      </c>
    </row>
    <row r="924" spans="1:12" x14ac:dyDescent="0.2">
      <c r="A924" s="1" t="s">
        <v>312</v>
      </c>
      <c r="B924" s="1" t="s">
        <v>238</v>
      </c>
      <c r="D924" s="1" t="s">
        <v>239</v>
      </c>
      <c r="E924" s="1" t="s">
        <v>240</v>
      </c>
      <c r="F924" s="1" t="s">
        <v>65</v>
      </c>
      <c r="G924" s="1" t="s">
        <v>49</v>
      </c>
      <c r="H924" s="1" t="s">
        <v>228</v>
      </c>
      <c r="I924" s="3">
        <v>45992</v>
      </c>
      <c r="J924">
        <v>0.42</v>
      </c>
      <c r="L924">
        <v>-0.42</v>
      </c>
    </row>
    <row r="925" spans="1:12" x14ac:dyDescent="0.2">
      <c r="A925" s="1" t="s">
        <v>329</v>
      </c>
      <c r="B925" s="1" t="s">
        <v>110</v>
      </c>
      <c r="D925" s="1" t="s">
        <v>109</v>
      </c>
      <c r="E925" s="1" t="s">
        <v>293</v>
      </c>
      <c r="F925" s="1" t="s">
        <v>65</v>
      </c>
      <c r="G925" s="1" t="s">
        <v>49</v>
      </c>
      <c r="H925" s="1" t="s">
        <v>228</v>
      </c>
      <c r="I925" s="3">
        <v>45992</v>
      </c>
      <c r="J925">
        <v>5</v>
      </c>
      <c r="L925">
        <v>-5</v>
      </c>
    </row>
    <row r="926" spans="1:12" x14ac:dyDescent="0.2">
      <c r="A926" s="1" t="s">
        <v>223</v>
      </c>
      <c r="B926" s="1" t="s">
        <v>45</v>
      </c>
      <c r="D926" s="1" t="s">
        <v>44</v>
      </c>
      <c r="E926" s="1" t="s">
        <v>224</v>
      </c>
      <c r="F926" s="1" t="s">
        <v>9</v>
      </c>
      <c r="G926" s="1" t="s">
        <v>46</v>
      </c>
      <c r="H926" s="1" t="s">
        <v>228</v>
      </c>
      <c r="I926" s="3">
        <v>45992</v>
      </c>
      <c r="J926">
        <v>2</v>
      </c>
      <c r="L926">
        <v>-2</v>
      </c>
    </row>
    <row r="927" spans="1:12" x14ac:dyDescent="0.2">
      <c r="A927" s="1" t="s">
        <v>400</v>
      </c>
      <c r="B927" s="1" t="s">
        <v>48</v>
      </c>
      <c r="D927" s="1" t="s">
        <v>47</v>
      </c>
      <c r="E927" s="1" t="s">
        <v>401</v>
      </c>
      <c r="F927" s="1" t="s">
        <v>9</v>
      </c>
      <c r="G927" s="1" t="s">
        <v>49</v>
      </c>
      <c r="H927" s="1" t="s">
        <v>228</v>
      </c>
      <c r="I927" s="3">
        <v>45992</v>
      </c>
      <c r="J927">
        <v>3</v>
      </c>
      <c r="L927">
        <v>-3</v>
      </c>
    </row>
    <row r="928" spans="1:12" x14ac:dyDescent="0.2">
      <c r="A928" s="1" t="s">
        <v>284</v>
      </c>
      <c r="B928" s="1" t="s">
        <v>57</v>
      </c>
      <c r="D928" s="1" t="s">
        <v>56</v>
      </c>
      <c r="E928" s="1" t="s">
        <v>285</v>
      </c>
      <c r="F928" s="1" t="s">
        <v>9</v>
      </c>
      <c r="G928" s="1" t="s">
        <v>58</v>
      </c>
      <c r="H928" s="1" t="s">
        <v>228</v>
      </c>
      <c r="I928" s="3">
        <v>45992</v>
      </c>
      <c r="J928">
        <v>2.0499999999999998</v>
      </c>
      <c r="L928">
        <v>-2.0499999999999998</v>
      </c>
    </row>
    <row r="929" spans="1:12" x14ac:dyDescent="0.2">
      <c r="A929" s="1" t="s">
        <v>286</v>
      </c>
      <c r="B929" s="1" t="s">
        <v>60</v>
      </c>
      <c r="D929" s="1" t="s">
        <v>59</v>
      </c>
      <c r="E929" s="1" t="s">
        <v>287</v>
      </c>
      <c r="F929" s="1" t="s">
        <v>9</v>
      </c>
      <c r="G929" s="1" t="s">
        <v>58</v>
      </c>
      <c r="H929" s="1" t="s">
        <v>228</v>
      </c>
      <c r="I929" s="3">
        <v>45992</v>
      </c>
      <c r="J929">
        <v>0.96</v>
      </c>
      <c r="L929">
        <v>-0.96</v>
      </c>
    </row>
    <row r="930" spans="1:12" x14ac:dyDescent="0.2">
      <c r="A930" s="1" t="s">
        <v>261</v>
      </c>
      <c r="B930" s="1" t="s">
        <v>52</v>
      </c>
      <c r="D930" s="1" t="s">
        <v>51</v>
      </c>
      <c r="E930" s="1" t="s">
        <v>262</v>
      </c>
      <c r="F930" s="1" t="s">
        <v>9</v>
      </c>
      <c r="G930" s="1" t="s">
        <v>53</v>
      </c>
      <c r="H930" s="1" t="s">
        <v>228</v>
      </c>
      <c r="I930" s="3">
        <v>45993</v>
      </c>
      <c r="J930">
        <v>1.5</v>
      </c>
      <c r="L930">
        <v>-1.5</v>
      </c>
    </row>
    <row r="931" spans="1:12" x14ac:dyDescent="0.2">
      <c r="A931" s="1" t="s">
        <v>235</v>
      </c>
      <c r="B931" s="1" t="s">
        <v>151</v>
      </c>
      <c r="D931" s="1" t="s">
        <v>150</v>
      </c>
      <c r="E931" s="1" t="s">
        <v>236</v>
      </c>
      <c r="F931" s="1" t="s">
        <v>65</v>
      </c>
      <c r="G931" s="1" t="s">
        <v>152</v>
      </c>
      <c r="H931" s="1" t="s">
        <v>228</v>
      </c>
      <c r="I931" s="3">
        <v>45993</v>
      </c>
      <c r="J931">
        <v>1.5</v>
      </c>
      <c r="L931">
        <v>-1.5</v>
      </c>
    </row>
    <row r="932" spans="1:12" x14ac:dyDescent="0.2">
      <c r="A932" s="1" t="s">
        <v>336</v>
      </c>
      <c r="B932" s="1" t="s">
        <v>55</v>
      </c>
      <c r="D932" s="1" t="s">
        <v>54</v>
      </c>
      <c r="E932" s="1" t="s">
        <v>337</v>
      </c>
      <c r="F932" s="1" t="s">
        <v>9</v>
      </c>
      <c r="G932" s="1" t="s">
        <v>16</v>
      </c>
      <c r="H932" s="1" t="s">
        <v>228</v>
      </c>
      <c r="I932" s="3">
        <v>45994</v>
      </c>
      <c r="J932">
        <v>4</v>
      </c>
      <c r="L932">
        <v>-4</v>
      </c>
    </row>
    <row r="933" spans="1:12" x14ac:dyDescent="0.2">
      <c r="A933" s="1" t="s">
        <v>462</v>
      </c>
      <c r="B933" s="1" t="s">
        <v>55</v>
      </c>
      <c r="D933" s="1" t="s">
        <v>54</v>
      </c>
      <c r="E933" s="1" t="s">
        <v>337</v>
      </c>
      <c r="F933" s="1" t="s">
        <v>9</v>
      </c>
      <c r="G933" s="1" t="s">
        <v>463</v>
      </c>
      <c r="H933" s="1" t="s">
        <v>228</v>
      </c>
      <c r="I933" s="3">
        <v>45994</v>
      </c>
      <c r="J933">
        <v>1.5</v>
      </c>
      <c r="L933">
        <v>-1.5</v>
      </c>
    </row>
    <row r="934" spans="1:12" x14ac:dyDescent="0.2">
      <c r="A934" s="1" t="s">
        <v>318</v>
      </c>
      <c r="B934" s="1" t="s">
        <v>319</v>
      </c>
      <c r="D934" s="1" t="s">
        <v>320</v>
      </c>
      <c r="E934" s="1" t="s">
        <v>321</v>
      </c>
      <c r="F934" s="1" t="s">
        <v>9</v>
      </c>
      <c r="G934" s="1" t="s">
        <v>322</v>
      </c>
      <c r="H934" s="1" t="s">
        <v>228</v>
      </c>
      <c r="I934" s="3">
        <v>45995</v>
      </c>
      <c r="J934">
        <v>8.1999999999999993</v>
      </c>
      <c r="L934">
        <v>-8.1999999999999993</v>
      </c>
    </row>
    <row r="935" spans="1:12" x14ac:dyDescent="0.2">
      <c r="A935" s="1" t="s">
        <v>257</v>
      </c>
      <c r="B935" s="1" t="s">
        <v>91</v>
      </c>
      <c r="D935" s="1" t="s">
        <v>90</v>
      </c>
      <c r="E935" s="1" t="s">
        <v>258</v>
      </c>
      <c r="F935" s="1" t="s">
        <v>65</v>
      </c>
      <c r="G935" s="1" t="s">
        <v>92</v>
      </c>
      <c r="H935" s="1" t="s">
        <v>228</v>
      </c>
      <c r="I935" s="3">
        <v>45996</v>
      </c>
      <c r="J935">
        <v>0.5</v>
      </c>
      <c r="L935">
        <v>-0.5</v>
      </c>
    </row>
    <row r="936" spans="1:12" x14ac:dyDescent="0.2">
      <c r="A936" s="1" t="s">
        <v>275</v>
      </c>
      <c r="B936" s="1" t="s">
        <v>99</v>
      </c>
      <c r="D936" s="1" t="s">
        <v>98</v>
      </c>
      <c r="E936" s="1" t="s">
        <v>266</v>
      </c>
      <c r="F936" s="1" t="s">
        <v>65</v>
      </c>
      <c r="G936" s="1" t="s">
        <v>103</v>
      </c>
      <c r="H936" s="1" t="s">
        <v>228</v>
      </c>
      <c r="I936" s="3">
        <v>45996</v>
      </c>
      <c r="J936">
        <v>0.5</v>
      </c>
      <c r="L936">
        <v>-0.5</v>
      </c>
    </row>
    <row r="937" spans="1:12" x14ac:dyDescent="0.2">
      <c r="A937" s="1" t="s">
        <v>261</v>
      </c>
      <c r="B937" s="1" t="s">
        <v>52</v>
      </c>
      <c r="D937" s="1" t="s">
        <v>51</v>
      </c>
      <c r="E937" s="1" t="s">
        <v>262</v>
      </c>
      <c r="F937" s="1" t="s">
        <v>9</v>
      </c>
      <c r="G937" s="1" t="s">
        <v>53</v>
      </c>
      <c r="H937" s="1" t="s">
        <v>228</v>
      </c>
      <c r="I937" s="3">
        <v>46000</v>
      </c>
      <c r="J937">
        <v>1.5</v>
      </c>
      <c r="L937">
        <v>-1.5</v>
      </c>
    </row>
    <row r="938" spans="1:12" x14ac:dyDescent="0.2">
      <c r="A938" s="1" t="s">
        <v>341</v>
      </c>
      <c r="B938" s="1" t="s">
        <v>84</v>
      </c>
      <c r="D938" s="1" t="s">
        <v>83</v>
      </c>
      <c r="E938" s="1" t="s">
        <v>342</v>
      </c>
      <c r="F938" s="1" t="s">
        <v>65</v>
      </c>
      <c r="G938" s="1" t="s">
        <v>16</v>
      </c>
      <c r="H938" s="1" t="s">
        <v>228</v>
      </c>
      <c r="I938" s="3">
        <v>46002</v>
      </c>
      <c r="J938">
        <v>4</v>
      </c>
      <c r="L938">
        <v>-4</v>
      </c>
    </row>
    <row r="939" spans="1:12" x14ac:dyDescent="0.2">
      <c r="A939" s="1" t="s">
        <v>257</v>
      </c>
      <c r="B939" s="1" t="s">
        <v>91</v>
      </c>
      <c r="D939" s="1" t="s">
        <v>90</v>
      </c>
      <c r="E939" s="1" t="s">
        <v>258</v>
      </c>
      <c r="F939" s="1" t="s">
        <v>65</v>
      </c>
      <c r="G939" s="1" t="s">
        <v>92</v>
      </c>
      <c r="H939" s="1" t="s">
        <v>228</v>
      </c>
      <c r="I939" s="3">
        <v>46003</v>
      </c>
      <c r="J939">
        <v>0.5</v>
      </c>
      <c r="L939">
        <v>-0.5</v>
      </c>
    </row>
    <row r="940" spans="1:12" x14ac:dyDescent="0.2">
      <c r="A940" s="1" t="s">
        <v>275</v>
      </c>
      <c r="B940" s="1" t="s">
        <v>99</v>
      </c>
      <c r="D940" s="1" t="s">
        <v>98</v>
      </c>
      <c r="E940" s="1" t="s">
        <v>266</v>
      </c>
      <c r="F940" s="1" t="s">
        <v>65</v>
      </c>
      <c r="G940" s="1" t="s">
        <v>103</v>
      </c>
      <c r="H940" s="1" t="s">
        <v>228</v>
      </c>
      <c r="I940" s="3">
        <v>46003</v>
      </c>
      <c r="J940">
        <v>0.5</v>
      </c>
      <c r="L940">
        <v>-0.5</v>
      </c>
    </row>
    <row r="941" spans="1:12" x14ac:dyDescent="0.2">
      <c r="A941" s="1" t="s">
        <v>464</v>
      </c>
      <c r="B941" s="1" t="s">
        <v>108</v>
      </c>
      <c r="D941" s="1" t="s">
        <v>107</v>
      </c>
      <c r="E941" s="1" t="s">
        <v>353</v>
      </c>
      <c r="F941" s="1" t="s">
        <v>65</v>
      </c>
      <c r="G941" s="1" t="s">
        <v>32</v>
      </c>
      <c r="H941" s="1" t="s">
        <v>228</v>
      </c>
      <c r="I941" s="3">
        <v>46003</v>
      </c>
      <c r="J941">
        <v>2</v>
      </c>
      <c r="L941">
        <v>-2</v>
      </c>
    </row>
    <row r="942" spans="1:12" x14ac:dyDescent="0.2">
      <c r="A942" s="1" t="s">
        <v>334</v>
      </c>
      <c r="B942" s="1" t="s">
        <v>15</v>
      </c>
      <c r="D942" s="1" t="s">
        <v>14</v>
      </c>
      <c r="E942" s="1" t="s">
        <v>274</v>
      </c>
      <c r="F942" s="1" t="s">
        <v>9</v>
      </c>
      <c r="G942" s="1" t="s">
        <v>16</v>
      </c>
      <c r="H942" s="1" t="s">
        <v>228</v>
      </c>
      <c r="I942" s="3">
        <v>46006</v>
      </c>
      <c r="J942">
        <v>4</v>
      </c>
      <c r="L942">
        <v>-4</v>
      </c>
    </row>
    <row r="943" spans="1:12" x14ac:dyDescent="0.2">
      <c r="A943" s="1" t="s">
        <v>378</v>
      </c>
      <c r="B943" s="1" t="s">
        <v>127</v>
      </c>
      <c r="D943" s="1" t="s">
        <v>126</v>
      </c>
      <c r="E943" s="1" t="s">
        <v>345</v>
      </c>
      <c r="F943" s="1" t="s">
        <v>65</v>
      </c>
      <c r="G943" s="1" t="s">
        <v>128</v>
      </c>
      <c r="H943" s="1" t="s">
        <v>228</v>
      </c>
      <c r="I943" s="3">
        <v>46006</v>
      </c>
      <c r="J943">
        <v>2</v>
      </c>
      <c r="L943">
        <v>-2</v>
      </c>
    </row>
    <row r="944" spans="1:12" x14ac:dyDescent="0.2">
      <c r="A944" s="1" t="s">
        <v>261</v>
      </c>
      <c r="B944" s="1" t="s">
        <v>52</v>
      </c>
      <c r="D944" s="1" t="s">
        <v>51</v>
      </c>
      <c r="E944" s="1" t="s">
        <v>262</v>
      </c>
      <c r="F944" s="1" t="s">
        <v>9</v>
      </c>
      <c r="G944" s="1" t="s">
        <v>53</v>
      </c>
      <c r="H944" s="1" t="s">
        <v>228</v>
      </c>
      <c r="I944" s="3">
        <v>46007</v>
      </c>
      <c r="J944">
        <v>1.5</v>
      </c>
      <c r="L944">
        <v>-1.5</v>
      </c>
    </row>
    <row r="945" spans="1:12" x14ac:dyDescent="0.2">
      <c r="A945" s="1" t="s">
        <v>469</v>
      </c>
      <c r="B945" s="1" t="s">
        <v>105</v>
      </c>
      <c r="D945" s="1" t="s">
        <v>104</v>
      </c>
      <c r="E945" s="1" t="s">
        <v>247</v>
      </c>
      <c r="F945" s="1" t="s">
        <v>65</v>
      </c>
      <c r="G945" s="1" t="s">
        <v>32</v>
      </c>
      <c r="H945" s="1" t="s">
        <v>228</v>
      </c>
      <c r="I945" s="3">
        <v>46008</v>
      </c>
      <c r="J945">
        <v>1</v>
      </c>
      <c r="L945">
        <v>-1</v>
      </c>
    </row>
    <row r="946" spans="1:12" x14ac:dyDescent="0.2">
      <c r="A946" s="1" t="s">
        <v>257</v>
      </c>
      <c r="B946" s="1" t="s">
        <v>91</v>
      </c>
      <c r="D946" s="1" t="s">
        <v>90</v>
      </c>
      <c r="E946" s="1" t="s">
        <v>258</v>
      </c>
      <c r="F946" s="1" t="s">
        <v>65</v>
      </c>
      <c r="G946" s="1" t="s">
        <v>92</v>
      </c>
      <c r="H946" s="1" t="s">
        <v>228</v>
      </c>
      <c r="I946" s="3">
        <v>46010</v>
      </c>
      <c r="J946">
        <v>0.5</v>
      </c>
      <c r="L946">
        <v>-0.5</v>
      </c>
    </row>
    <row r="947" spans="1:12" x14ac:dyDescent="0.2">
      <c r="A947" s="1" t="s">
        <v>275</v>
      </c>
      <c r="B947" s="1" t="s">
        <v>99</v>
      </c>
      <c r="D947" s="1" t="s">
        <v>98</v>
      </c>
      <c r="E947" s="1" t="s">
        <v>266</v>
      </c>
      <c r="F947" s="1" t="s">
        <v>65</v>
      </c>
      <c r="G947" s="1" t="s">
        <v>103</v>
      </c>
      <c r="H947" s="1" t="s">
        <v>228</v>
      </c>
      <c r="I947" s="3">
        <v>46010</v>
      </c>
      <c r="J947">
        <v>0.5</v>
      </c>
      <c r="L947">
        <v>-0.5</v>
      </c>
    </row>
    <row r="948" spans="1:12" x14ac:dyDescent="0.2">
      <c r="A948" s="1" t="s">
        <v>261</v>
      </c>
      <c r="B948" s="1" t="s">
        <v>52</v>
      </c>
      <c r="D948" s="1" t="s">
        <v>51</v>
      </c>
      <c r="E948" s="1" t="s">
        <v>262</v>
      </c>
      <c r="F948" s="1" t="s">
        <v>9</v>
      </c>
      <c r="G948" s="1" t="s">
        <v>53</v>
      </c>
      <c r="H948" s="1" t="s">
        <v>228</v>
      </c>
      <c r="I948" s="3">
        <v>46014</v>
      </c>
      <c r="J948">
        <v>1.5</v>
      </c>
      <c r="L948">
        <v>-1.5</v>
      </c>
    </row>
    <row r="949" spans="1:12" x14ac:dyDescent="0.2">
      <c r="A949" s="1" t="s">
        <v>257</v>
      </c>
      <c r="B949" s="1" t="s">
        <v>91</v>
      </c>
      <c r="D949" s="1" t="s">
        <v>90</v>
      </c>
      <c r="E949" s="1" t="s">
        <v>258</v>
      </c>
      <c r="F949" s="1" t="s">
        <v>65</v>
      </c>
      <c r="G949" s="1" t="s">
        <v>92</v>
      </c>
      <c r="H949" s="1" t="s">
        <v>228</v>
      </c>
      <c r="I949" s="3">
        <v>46017</v>
      </c>
      <c r="J949">
        <v>0.5</v>
      </c>
      <c r="L949">
        <v>-0.5</v>
      </c>
    </row>
    <row r="950" spans="1:12" x14ac:dyDescent="0.2">
      <c r="A950" s="1" t="s">
        <v>275</v>
      </c>
      <c r="B950" s="1" t="s">
        <v>99</v>
      </c>
      <c r="D950" s="1" t="s">
        <v>98</v>
      </c>
      <c r="E950" s="1" t="s">
        <v>266</v>
      </c>
      <c r="F950" s="1" t="s">
        <v>65</v>
      </c>
      <c r="G950" s="1" t="s">
        <v>103</v>
      </c>
      <c r="H950" s="1" t="s">
        <v>228</v>
      </c>
      <c r="I950" s="3">
        <v>46017</v>
      </c>
      <c r="J950">
        <v>0.5</v>
      </c>
      <c r="L950">
        <v>-0.5</v>
      </c>
    </row>
    <row r="951" spans="1:12" x14ac:dyDescent="0.2">
      <c r="A951" s="1" t="s">
        <v>254</v>
      </c>
      <c r="B951" s="1" t="s">
        <v>114</v>
      </c>
      <c r="D951" s="1" t="s">
        <v>113</v>
      </c>
      <c r="E951" s="1" t="s">
        <v>234</v>
      </c>
      <c r="F951" s="1" t="s">
        <v>65</v>
      </c>
      <c r="G951" s="1" t="s">
        <v>32</v>
      </c>
      <c r="H951" s="1" t="s">
        <v>228</v>
      </c>
      <c r="I951" s="3">
        <v>46017</v>
      </c>
      <c r="J951">
        <v>2.5</v>
      </c>
      <c r="L951">
        <v>-2.5</v>
      </c>
    </row>
    <row r="952" spans="1:12" x14ac:dyDescent="0.2">
      <c r="A952" s="1" t="s">
        <v>261</v>
      </c>
      <c r="B952" s="1" t="s">
        <v>52</v>
      </c>
      <c r="D952" s="1" t="s">
        <v>51</v>
      </c>
      <c r="E952" s="1" t="s">
        <v>262</v>
      </c>
      <c r="F952" s="1" t="s">
        <v>9</v>
      </c>
      <c r="G952" s="1" t="s">
        <v>53</v>
      </c>
      <c r="H952" s="1" t="s">
        <v>228</v>
      </c>
      <c r="I952" s="3">
        <v>46021</v>
      </c>
      <c r="J952">
        <v>1.5</v>
      </c>
      <c r="L952">
        <v>-1.5</v>
      </c>
    </row>
    <row r="953" spans="1:12" x14ac:dyDescent="0.2">
      <c r="I953" s="2" t="s">
        <v>485</v>
      </c>
      <c r="J953" s="2" t="s">
        <v>486</v>
      </c>
      <c r="K953" s="2" t="s">
        <v>487</v>
      </c>
    </row>
  </sheetData>
  <autoFilter ref="A1:M953" xr:uid="{599761FF-D5B1-1842-B71B-4BE5E428E1F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Liste BT</vt:lpstr>
      <vt:lpstr>Liste BT TE</vt:lpstr>
      <vt:lpstr>Planif 2025</vt:lpstr>
      <vt:lpstr>Clés appart</vt:lpstr>
      <vt:lpstr>Registre des Devis</vt:lpstr>
      <vt:lpstr>Liste des sites</vt:lpstr>
      <vt:lpstr>Progiclean</vt:lpstr>
      <vt:lpstr>Cityus_Sàrl___NEUCHÂTEL</vt:lpstr>
      <vt:lpstr>'Planif 2025'!Impression_des_titres</vt:lpstr>
      <vt:lpstr>'Planif 2025'!Zone_d_impression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Morisson</dc:creator>
  <cp:lastModifiedBy>Julien Morisson</cp:lastModifiedBy>
  <cp:lastPrinted>2025-10-31T17:50:02Z</cp:lastPrinted>
  <dcterms:created xsi:type="dcterms:W3CDTF">2025-03-11T09:21:32Z</dcterms:created>
  <dcterms:modified xsi:type="dcterms:W3CDTF">2025-11-02T15:03:09Z</dcterms:modified>
</cp:coreProperties>
</file>