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\Desktop\Marc Fuentes 2024 BIS\"/>
    </mc:Choice>
  </mc:AlternateContent>
  <bookViews>
    <workbookView xWindow="-120" yWindow="-120" windowWidth="20736" windowHeight="11760"/>
  </bookViews>
  <sheets>
    <sheet name="BASE" sheetId="28" r:id="rId1"/>
    <sheet name=" BABYS F" sheetId="29" r:id="rId2"/>
    <sheet name="BABYS G" sheetId="2" r:id="rId3"/>
    <sheet name="PUPILLES F" sheetId="30" r:id="rId4"/>
    <sheet name="PUPILLES G" sheetId="31" r:id="rId5"/>
    <sheet name="BENJAMINS F" sheetId="32" r:id="rId6"/>
    <sheet name="BENJAMINS G" sheetId="18" r:id="rId7"/>
    <sheet name="MINIMES F" sheetId="19" r:id="rId8"/>
    <sheet name="MINIMES G" sheetId="20" r:id="rId9"/>
    <sheet name="CADETS F" sheetId="21" r:id="rId10"/>
    <sheet name="CADETS G" sheetId="22" r:id="rId11"/>
    <sheet name="JUNIORS F" sheetId="23" r:id="rId12"/>
    <sheet name="JUNIORS G" sheetId="24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9" i="29" l="1"/>
  <c r="T119" i="29"/>
  <c r="F119" i="29"/>
  <c r="E119" i="29"/>
  <c r="U118" i="29"/>
  <c r="T118" i="29"/>
  <c r="F118" i="29"/>
  <c r="E118" i="29"/>
  <c r="U117" i="29"/>
  <c r="T117" i="29"/>
  <c r="F117" i="29"/>
  <c r="E117" i="29"/>
  <c r="U116" i="29"/>
  <c r="T116" i="29"/>
  <c r="F116" i="29"/>
  <c r="E116" i="29"/>
  <c r="Z113" i="29"/>
  <c r="X113" i="29"/>
  <c r="T113" i="29"/>
  <c r="K113" i="29"/>
  <c r="I113" i="29"/>
  <c r="E113" i="29"/>
  <c r="Z112" i="29"/>
  <c r="X112" i="29"/>
  <c r="W112" i="29"/>
  <c r="T112" i="29"/>
  <c r="P112" i="29"/>
  <c r="Q113" i="29" s="1"/>
  <c r="K112" i="29"/>
  <c r="I112" i="29"/>
  <c r="H112" i="29"/>
  <c r="E112" i="29"/>
  <c r="B112" i="29"/>
  <c r="A112" i="29"/>
  <c r="B113" i="29" s="1"/>
  <c r="AD111" i="29"/>
  <c r="V111" i="29"/>
  <c r="O111" i="29"/>
  <c r="H111" i="29"/>
  <c r="G111" i="29"/>
  <c r="A111" i="29"/>
  <c r="Z109" i="29"/>
  <c r="X109" i="29"/>
  <c r="T109" i="29"/>
  <c r="Q109" i="29"/>
  <c r="K109" i="29"/>
  <c r="I109" i="29"/>
  <c r="E109" i="29"/>
  <c r="B109" i="29"/>
  <c r="Z108" i="29"/>
  <c r="X108" i="29"/>
  <c r="W108" i="29"/>
  <c r="T108" i="29"/>
  <c r="Q108" i="29"/>
  <c r="P108" i="29"/>
  <c r="K108" i="29"/>
  <c r="I108" i="29"/>
  <c r="H108" i="29"/>
  <c r="E108" i="29"/>
  <c r="B108" i="29"/>
  <c r="AD107" i="29"/>
  <c r="V107" i="29"/>
  <c r="O107" i="29"/>
  <c r="H107" i="29"/>
  <c r="G107" i="29"/>
  <c r="A107" i="29"/>
  <c r="Z105" i="29"/>
  <c r="X105" i="29"/>
  <c r="T105" i="29"/>
  <c r="Q105" i="29"/>
  <c r="K105" i="29"/>
  <c r="I105" i="29"/>
  <c r="E105" i="29"/>
  <c r="B105" i="29"/>
  <c r="Z104" i="29"/>
  <c r="X104" i="29"/>
  <c r="W104" i="29"/>
  <c r="T104" i="29"/>
  <c r="Q104" i="29"/>
  <c r="K104" i="29"/>
  <c r="A108" i="29" s="1"/>
  <c r="I104" i="29"/>
  <c r="H104" i="29"/>
  <c r="E104" i="29"/>
  <c r="B104" i="29"/>
  <c r="AD103" i="29"/>
  <c r="O103" i="29"/>
  <c r="G103" i="29"/>
  <c r="AB100" i="29"/>
  <c r="P115" i="29" s="1"/>
  <c r="M100" i="29"/>
  <c r="A115" i="29" s="1"/>
  <c r="AB98" i="29"/>
  <c r="Y98" i="29"/>
  <c r="M98" i="29"/>
  <c r="J98" i="29"/>
  <c r="U88" i="29"/>
  <c r="T88" i="29"/>
  <c r="F88" i="29"/>
  <c r="E88" i="29"/>
  <c r="U87" i="29"/>
  <c r="T87" i="29"/>
  <c r="F87" i="29"/>
  <c r="E87" i="29"/>
  <c r="U86" i="29"/>
  <c r="T86" i="29"/>
  <c r="F86" i="29"/>
  <c r="E86" i="29"/>
  <c r="U85" i="29"/>
  <c r="T85" i="29"/>
  <c r="F85" i="29"/>
  <c r="E85" i="29"/>
  <c r="Z82" i="29"/>
  <c r="X82" i="29"/>
  <c r="T82" i="29"/>
  <c r="K82" i="29"/>
  <c r="I82" i="29"/>
  <c r="E82" i="29"/>
  <c r="Z81" i="29"/>
  <c r="X81" i="29"/>
  <c r="W81" i="29"/>
  <c r="T81" i="29"/>
  <c r="P81" i="29"/>
  <c r="Q82" i="29" s="1"/>
  <c r="K81" i="29"/>
  <c r="I81" i="29"/>
  <c r="H81" i="29"/>
  <c r="E81" i="29"/>
  <c r="B81" i="29"/>
  <c r="A81" i="29"/>
  <c r="B82" i="29" s="1"/>
  <c r="AD80" i="29"/>
  <c r="V80" i="29"/>
  <c r="O80" i="29"/>
  <c r="H80" i="29"/>
  <c r="G80" i="29"/>
  <c r="A80" i="29"/>
  <c r="Z78" i="29"/>
  <c r="X78" i="29"/>
  <c r="T78" i="29"/>
  <c r="Q78" i="29"/>
  <c r="K78" i="29"/>
  <c r="I78" i="29"/>
  <c r="E78" i="29"/>
  <c r="B78" i="29"/>
  <c r="Z77" i="29"/>
  <c r="X77" i="29"/>
  <c r="W77" i="29"/>
  <c r="T77" i="29"/>
  <c r="Q77" i="29"/>
  <c r="K77" i="29"/>
  <c r="I77" i="29"/>
  <c r="H77" i="29"/>
  <c r="E77" i="29"/>
  <c r="B77" i="29"/>
  <c r="AD76" i="29"/>
  <c r="V76" i="29"/>
  <c r="O76" i="29"/>
  <c r="H76" i="29"/>
  <c r="G76" i="29"/>
  <c r="A76" i="29"/>
  <c r="Z74" i="29"/>
  <c r="X74" i="29"/>
  <c r="T74" i="29"/>
  <c r="Q74" i="29"/>
  <c r="K74" i="29"/>
  <c r="I74" i="29"/>
  <c r="E74" i="29"/>
  <c r="B74" i="29"/>
  <c r="Z73" i="29"/>
  <c r="X73" i="29"/>
  <c r="W73" i="29"/>
  <c r="P77" i="29" s="1"/>
  <c r="T73" i="29"/>
  <c r="Q73" i="29"/>
  <c r="K73" i="29"/>
  <c r="I73" i="29"/>
  <c r="H73" i="29"/>
  <c r="A77" i="29" s="1"/>
  <c r="E73" i="29"/>
  <c r="B73" i="29"/>
  <c r="AD72" i="29"/>
  <c r="O72" i="29"/>
  <c r="G72" i="29"/>
  <c r="AB69" i="29"/>
  <c r="V72" i="29" s="1"/>
  <c r="M69" i="29"/>
  <c r="A84" i="29" s="1"/>
  <c r="AB67" i="29"/>
  <c r="Y67" i="29"/>
  <c r="M67" i="29"/>
  <c r="J67" i="29"/>
  <c r="U57" i="29"/>
  <c r="T57" i="29"/>
  <c r="F57" i="29"/>
  <c r="E57" i="29"/>
  <c r="U56" i="29"/>
  <c r="T56" i="29"/>
  <c r="F56" i="29"/>
  <c r="E56" i="29"/>
  <c r="U55" i="29"/>
  <c r="T55" i="29"/>
  <c r="F55" i="29"/>
  <c r="E55" i="29"/>
  <c r="U54" i="29"/>
  <c r="T54" i="29"/>
  <c r="F54" i="29"/>
  <c r="E54" i="29"/>
  <c r="Z51" i="29"/>
  <c r="X51" i="29"/>
  <c r="T51" i="29"/>
  <c r="K51" i="29"/>
  <c r="I51" i="29"/>
  <c r="E51" i="29"/>
  <c r="Z50" i="29"/>
  <c r="X50" i="29"/>
  <c r="T50" i="29"/>
  <c r="K50" i="29"/>
  <c r="I50" i="29"/>
  <c r="E50" i="29"/>
  <c r="AD49" i="29"/>
  <c r="O49" i="29"/>
  <c r="H49" i="29"/>
  <c r="G49" i="29"/>
  <c r="A49" i="29"/>
  <c r="Z47" i="29"/>
  <c r="X47" i="29"/>
  <c r="T47" i="29"/>
  <c r="Q47" i="29"/>
  <c r="K47" i="29"/>
  <c r="I47" i="29"/>
  <c r="E47" i="29"/>
  <c r="B47" i="29"/>
  <c r="Z46" i="29"/>
  <c r="X46" i="29"/>
  <c r="T46" i="29"/>
  <c r="Q46" i="29"/>
  <c r="K46" i="29"/>
  <c r="I46" i="29"/>
  <c r="E46" i="29"/>
  <c r="B46" i="29"/>
  <c r="AD45" i="29"/>
  <c r="H45" i="29"/>
  <c r="G45" i="29"/>
  <c r="A45" i="29"/>
  <c r="Z43" i="29"/>
  <c r="X43" i="29"/>
  <c r="T43" i="29"/>
  <c r="Q43" i="29"/>
  <c r="K43" i="29"/>
  <c r="I43" i="29"/>
  <c r="E43" i="29"/>
  <c r="B43" i="29"/>
  <c r="Z42" i="29"/>
  <c r="P46" i="29" s="1"/>
  <c r="W46" i="29" s="1"/>
  <c r="P50" i="29" s="1"/>
  <c r="X42" i="29"/>
  <c r="W42" i="29"/>
  <c r="AD41" i="29" s="1"/>
  <c r="T42" i="29"/>
  <c r="Q42" i="29"/>
  <c r="K42" i="29"/>
  <c r="I42" i="29"/>
  <c r="H42" i="29"/>
  <c r="O41" i="29" s="1"/>
  <c r="O45" i="29" s="1"/>
  <c r="E42" i="29"/>
  <c r="B42" i="29"/>
  <c r="G41" i="29"/>
  <c r="AB38" i="29"/>
  <c r="V41" i="29" s="1"/>
  <c r="M38" i="29"/>
  <c r="A53" i="29" s="1"/>
  <c r="AB36" i="29"/>
  <c r="Y36" i="29"/>
  <c r="M36" i="29"/>
  <c r="J36" i="29"/>
  <c r="U26" i="29"/>
  <c r="T26" i="29"/>
  <c r="F26" i="29"/>
  <c r="E26" i="29"/>
  <c r="U25" i="29"/>
  <c r="T25" i="29"/>
  <c r="F25" i="29"/>
  <c r="E25" i="29"/>
  <c r="U24" i="29"/>
  <c r="T24" i="29"/>
  <c r="F24" i="29"/>
  <c r="E24" i="29"/>
  <c r="U23" i="29"/>
  <c r="T23" i="29"/>
  <c r="F23" i="29"/>
  <c r="E23" i="29"/>
  <c r="Z20" i="29"/>
  <c r="X20" i="29"/>
  <c r="T20" i="29"/>
  <c r="K20" i="29"/>
  <c r="I20" i="29"/>
  <c r="E20" i="29"/>
  <c r="Z19" i="29"/>
  <c r="X19" i="29"/>
  <c r="T19" i="29"/>
  <c r="K19" i="29"/>
  <c r="I19" i="29"/>
  <c r="E19" i="29"/>
  <c r="O18" i="29"/>
  <c r="H18" i="29"/>
  <c r="G18" i="29"/>
  <c r="A18" i="29"/>
  <c r="Z16" i="29"/>
  <c r="X16" i="29"/>
  <c r="T16" i="29"/>
  <c r="Q16" i="29"/>
  <c r="K16" i="29"/>
  <c r="I16" i="29"/>
  <c r="E16" i="29"/>
  <c r="B16" i="29"/>
  <c r="Z15" i="29"/>
  <c r="X15" i="29"/>
  <c r="T15" i="29"/>
  <c r="Q15" i="29"/>
  <c r="K15" i="29"/>
  <c r="I15" i="29"/>
  <c r="E15" i="29"/>
  <c r="B15" i="29"/>
  <c r="H14" i="29"/>
  <c r="G14" i="29"/>
  <c r="A14" i="29"/>
  <c r="Z12" i="29"/>
  <c r="X12" i="29"/>
  <c r="T12" i="29"/>
  <c r="Q12" i="29"/>
  <c r="K12" i="29"/>
  <c r="I12" i="29"/>
  <c r="E12" i="29"/>
  <c r="B12" i="29"/>
  <c r="Z11" i="29"/>
  <c r="P15" i="29" s="1"/>
  <c r="W15" i="29" s="1"/>
  <c r="P19" i="29" s="1"/>
  <c r="X11" i="29"/>
  <c r="W11" i="29"/>
  <c r="T11" i="29"/>
  <c r="Q11" i="29"/>
  <c r="K11" i="29"/>
  <c r="I11" i="29"/>
  <c r="H11" i="29"/>
  <c r="O10" i="29" s="1"/>
  <c r="O14" i="29" s="1"/>
  <c r="E11" i="29"/>
  <c r="B11" i="29"/>
  <c r="AB7" i="29"/>
  <c r="P22" i="29" s="1"/>
  <c r="AB5" i="29"/>
  <c r="Y5" i="29"/>
  <c r="U119" i="2"/>
  <c r="T119" i="2"/>
  <c r="F119" i="2"/>
  <c r="E119" i="2"/>
  <c r="U118" i="2"/>
  <c r="T118" i="2"/>
  <c r="F118" i="2"/>
  <c r="E118" i="2"/>
  <c r="U117" i="2"/>
  <c r="T117" i="2"/>
  <c r="F117" i="2"/>
  <c r="E117" i="2"/>
  <c r="U116" i="2"/>
  <c r="T116" i="2"/>
  <c r="F116" i="2"/>
  <c r="E116" i="2"/>
  <c r="P115" i="2"/>
  <c r="Z113" i="2"/>
  <c r="X113" i="2"/>
  <c r="T113" i="2"/>
  <c r="K113" i="2"/>
  <c r="I113" i="2"/>
  <c r="E113" i="2"/>
  <c r="Z112" i="2"/>
  <c r="X112" i="2"/>
  <c r="W112" i="2"/>
  <c r="T112" i="2"/>
  <c r="P112" i="2"/>
  <c r="Q113" i="2" s="1"/>
  <c r="K112" i="2"/>
  <c r="I112" i="2"/>
  <c r="H112" i="2"/>
  <c r="E112" i="2"/>
  <c r="B112" i="2"/>
  <c r="A112" i="2"/>
  <c r="B113" i="2" s="1"/>
  <c r="AD111" i="2"/>
  <c r="W111" i="2"/>
  <c r="V111" i="2"/>
  <c r="O111" i="2"/>
  <c r="H111" i="2"/>
  <c r="G111" i="2"/>
  <c r="A111" i="2"/>
  <c r="Z109" i="2"/>
  <c r="X109" i="2"/>
  <c r="T109" i="2"/>
  <c r="Q109" i="2"/>
  <c r="K109" i="2"/>
  <c r="I109" i="2"/>
  <c r="E109" i="2"/>
  <c r="B109" i="2"/>
  <c r="Z108" i="2"/>
  <c r="X108" i="2"/>
  <c r="W108" i="2"/>
  <c r="T108" i="2"/>
  <c r="Q108" i="2"/>
  <c r="P108" i="2"/>
  <c r="K108" i="2"/>
  <c r="I108" i="2"/>
  <c r="H108" i="2"/>
  <c r="E108" i="2"/>
  <c r="B108" i="2"/>
  <c r="AD107" i="2"/>
  <c r="W107" i="2"/>
  <c r="V107" i="2"/>
  <c r="O107" i="2"/>
  <c r="H107" i="2"/>
  <c r="G107" i="2"/>
  <c r="A107" i="2"/>
  <c r="Z105" i="2"/>
  <c r="X105" i="2"/>
  <c r="T105" i="2"/>
  <c r="Q105" i="2"/>
  <c r="K105" i="2"/>
  <c r="I105" i="2"/>
  <c r="E105" i="2"/>
  <c r="B105" i="2"/>
  <c r="Z104" i="2"/>
  <c r="X104" i="2"/>
  <c r="W104" i="2"/>
  <c r="T104" i="2"/>
  <c r="Q104" i="2"/>
  <c r="K104" i="2"/>
  <c r="A108" i="2" s="1"/>
  <c r="I104" i="2"/>
  <c r="H104" i="2"/>
  <c r="E104" i="2"/>
  <c r="B104" i="2"/>
  <c r="AD103" i="2"/>
  <c r="P103" i="2"/>
  <c r="O103" i="2"/>
  <c r="G103" i="2"/>
  <c r="AB100" i="2"/>
  <c r="P111" i="2" s="1"/>
  <c r="M100" i="2"/>
  <c r="A115" i="2" s="1"/>
  <c r="AB98" i="2"/>
  <c r="Y98" i="2"/>
  <c r="M98" i="2"/>
  <c r="J98" i="2"/>
  <c r="U88" i="2"/>
  <c r="T88" i="2"/>
  <c r="F88" i="2"/>
  <c r="E88" i="2"/>
  <c r="U87" i="2"/>
  <c r="T87" i="2"/>
  <c r="F87" i="2"/>
  <c r="E87" i="2"/>
  <c r="U86" i="2"/>
  <c r="T86" i="2"/>
  <c r="F86" i="2"/>
  <c r="E86" i="2"/>
  <c r="U85" i="2"/>
  <c r="T85" i="2"/>
  <c r="F85" i="2"/>
  <c r="E85" i="2"/>
  <c r="P84" i="2"/>
  <c r="A84" i="2"/>
  <c r="Z82" i="2"/>
  <c r="X82" i="2"/>
  <c r="T82" i="2"/>
  <c r="Q82" i="2"/>
  <c r="K82" i="2"/>
  <c r="I82" i="2"/>
  <c r="E82" i="2"/>
  <c r="Z81" i="2"/>
  <c r="X81" i="2"/>
  <c r="W81" i="2"/>
  <c r="T81" i="2"/>
  <c r="P81" i="2"/>
  <c r="Q81" i="2" s="1"/>
  <c r="K81" i="2"/>
  <c r="I81" i="2"/>
  <c r="H81" i="2"/>
  <c r="E81" i="2"/>
  <c r="B81" i="2"/>
  <c r="A81" i="2"/>
  <c r="B82" i="2" s="1"/>
  <c r="AD80" i="2"/>
  <c r="V80" i="2"/>
  <c r="P80" i="2"/>
  <c r="O80" i="2"/>
  <c r="H80" i="2"/>
  <c r="G80" i="2"/>
  <c r="A80" i="2"/>
  <c r="Z78" i="2"/>
  <c r="X78" i="2"/>
  <c r="T78" i="2"/>
  <c r="Q78" i="2"/>
  <c r="K78" i="2"/>
  <c r="I78" i="2"/>
  <c r="E78" i="2"/>
  <c r="B78" i="2"/>
  <c r="Z77" i="2"/>
  <c r="X77" i="2"/>
  <c r="W77" i="2"/>
  <c r="T77" i="2"/>
  <c r="Q77" i="2"/>
  <c r="K77" i="2"/>
  <c r="I77" i="2"/>
  <c r="H77" i="2"/>
  <c r="E77" i="2"/>
  <c r="B77" i="2"/>
  <c r="AD76" i="2"/>
  <c r="V76" i="2"/>
  <c r="P76" i="2"/>
  <c r="O76" i="2"/>
  <c r="H76" i="2"/>
  <c r="G76" i="2"/>
  <c r="A76" i="2"/>
  <c r="Z74" i="2"/>
  <c r="X74" i="2"/>
  <c r="T74" i="2"/>
  <c r="Q74" i="2"/>
  <c r="K74" i="2"/>
  <c r="I74" i="2"/>
  <c r="E74" i="2"/>
  <c r="B74" i="2"/>
  <c r="Z73" i="2"/>
  <c r="P77" i="2" s="1"/>
  <c r="X73" i="2"/>
  <c r="W73" i="2"/>
  <c r="T73" i="2"/>
  <c r="Q73" i="2"/>
  <c r="K73" i="2"/>
  <c r="I73" i="2"/>
  <c r="H73" i="2"/>
  <c r="A77" i="2" s="1"/>
  <c r="E73" i="2"/>
  <c r="B73" i="2"/>
  <c r="AD72" i="2"/>
  <c r="W72" i="2"/>
  <c r="P72" i="2"/>
  <c r="O72" i="2"/>
  <c r="G72" i="2"/>
  <c r="AB69" i="2"/>
  <c r="V72" i="2" s="1"/>
  <c r="M69" i="2"/>
  <c r="AB67" i="2"/>
  <c r="Y67" i="2"/>
  <c r="M67" i="2"/>
  <c r="J67" i="2"/>
  <c r="U57" i="2"/>
  <c r="T57" i="2"/>
  <c r="F57" i="2"/>
  <c r="E57" i="2"/>
  <c r="U56" i="2"/>
  <c r="T56" i="2"/>
  <c r="F56" i="2"/>
  <c r="E56" i="2"/>
  <c r="U55" i="2"/>
  <c r="T55" i="2"/>
  <c r="F55" i="2"/>
  <c r="E55" i="2"/>
  <c r="U54" i="2"/>
  <c r="T54" i="2"/>
  <c r="F54" i="2"/>
  <c r="E54" i="2"/>
  <c r="P53" i="2"/>
  <c r="Z51" i="2"/>
  <c r="X51" i="2"/>
  <c r="T51" i="2"/>
  <c r="Q51" i="2"/>
  <c r="K51" i="2"/>
  <c r="I51" i="2"/>
  <c r="E51" i="2"/>
  <c r="Z50" i="2"/>
  <c r="X50" i="2"/>
  <c r="W50" i="2"/>
  <c r="T50" i="2"/>
  <c r="P50" i="2"/>
  <c r="Q50" i="2" s="1"/>
  <c r="K50" i="2"/>
  <c r="I50" i="2"/>
  <c r="H50" i="2"/>
  <c r="E50" i="2"/>
  <c r="B50" i="2"/>
  <c r="A50" i="2"/>
  <c r="B51" i="2" s="1"/>
  <c r="AD49" i="2"/>
  <c r="V49" i="2"/>
  <c r="P49" i="2"/>
  <c r="O49" i="2"/>
  <c r="H49" i="2"/>
  <c r="G49" i="2"/>
  <c r="A49" i="2"/>
  <c r="Z47" i="2"/>
  <c r="X47" i="2"/>
  <c r="T47" i="2"/>
  <c r="Q47" i="2"/>
  <c r="K47" i="2"/>
  <c r="I47" i="2"/>
  <c r="E47" i="2"/>
  <c r="B47" i="2"/>
  <c r="Z46" i="2"/>
  <c r="X46" i="2"/>
  <c r="W46" i="2"/>
  <c r="T46" i="2"/>
  <c r="Q46" i="2"/>
  <c r="K46" i="2"/>
  <c r="I46" i="2"/>
  <c r="H46" i="2"/>
  <c r="E46" i="2"/>
  <c r="B46" i="2"/>
  <c r="AD45" i="2"/>
  <c r="V45" i="2"/>
  <c r="P45" i="2"/>
  <c r="O45" i="2"/>
  <c r="H45" i="2"/>
  <c r="G45" i="2"/>
  <c r="A45" i="2"/>
  <c r="Z43" i="2"/>
  <c r="X43" i="2"/>
  <c r="T43" i="2"/>
  <c r="Q43" i="2"/>
  <c r="K43" i="2"/>
  <c r="I43" i="2"/>
  <c r="E43" i="2"/>
  <c r="B43" i="2"/>
  <c r="Z42" i="2"/>
  <c r="P46" i="2" s="1"/>
  <c r="X42" i="2"/>
  <c r="W42" i="2"/>
  <c r="T42" i="2"/>
  <c r="Q42" i="2"/>
  <c r="K42" i="2"/>
  <c r="I42" i="2"/>
  <c r="H42" i="2"/>
  <c r="A46" i="2" s="1"/>
  <c r="E42" i="2"/>
  <c r="B42" i="2"/>
  <c r="AD41" i="2"/>
  <c r="W41" i="2"/>
  <c r="O41" i="2"/>
  <c r="G41" i="2"/>
  <c r="AB38" i="2"/>
  <c r="V41" i="2" s="1"/>
  <c r="M38" i="2"/>
  <c r="A53" i="2" s="1"/>
  <c r="AB36" i="2"/>
  <c r="Y36" i="2"/>
  <c r="M36" i="2"/>
  <c r="J36" i="2"/>
  <c r="U26" i="2"/>
  <c r="T26" i="2"/>
  <c r="F26" i="2"/>
  <c r="E26" i="2"/>
  <c r="U25" i="2"/>
  <c r="T25" i="2"/>
  <c r="F25" i="2"/>
  <c r="E25" i="2"/>
  <c r="U24" i="2"/>
  <c r="T24" i="2"/>
  <c r="F24" i="2"/>
  <c r="E24" i="2"/>
  <c r="U23" i="2"/>
  <c r="T23" i="2"/>
  <c r="F23" i="2"/>
  <c r="E23" i="2"/>
  <c r="Z20" i="2"/>
  <c r="X20" i="2"/>
  <c r="T20" i="2"/>
  <c r="Q20" i="2"/>
  <c r="K20" i="2"/>
  <c r="I20" i="2"/>
  <c r="E20" i="2"/>
  <c r="Z19" i="2"/>
  <c r="X19" i="2"/>
  <c r="W19" i="2"/>
  <c r="T19" i="2"/>
  <c r="Q19" i="2"/>
  <c r="P19" i="2"/>
  <c r="K19" i="2"/>
  <c r="I19" i="2"/>
  <c r="E19" i="2"/>
  <c r="V18" i="2"/>
  <c r="O18" i="2"/>
  <c r="H18" i="2"/>
  <c r="G18" i="2"/>
  <c r="A18" i="2"/>
  <c r="Z16" i="2"/>
  <c r="X16" i="2"/>
  <c r="T16" i="2"/>
  <c r="Q16" i="2"/>
  <c r="K16" i="2"/>
  <c r="I16" i="2"/>
  <c r="E16" i="2"/>
  <c r="B16" i="2"/>
  <c r="Z15" i="2"/>
  <c r="X15" i="2"/>
  <c r="W15" i="2"/>
  <c r="T15" i="2"/>
  <c r="Q15" i="2"/>
  <c r="K15" i="2"/>
  <c r="I15" i="2"/>
  <c r="E15" i="2"/>
  <c r="B15" i="2"/>
  <c r="V14" i="2"/>
  <c r="H14" i="2"/>
  <c r="G14" i="2"/>
  <c r="A14" i="2"/>
  <c r="Z12" i="2"/>
  <c r="X12" i="2"/>
  <c r="T12" i="2"/>
  <c r="Q12" i="2"/>
  <c r="K12" i="2"/>
  <c r="I12" i="2"/>
  <c r="E12" i="2"/>
  <c r="B12" i="2"/>
  <c r="Z11" i="2"/>
  <c r="P15" i="2" s="1"/>
  <c r="X11" i="2"/>
  <c r="W11" i="2"/>
  <c r="T11" i="2"/>
  <c r="Q11" i="2"/>
  <c r="K11" i="2"/>
  <c r="I11" i="2"/>
  <c r="H11" i="2"/>
  <c r="E11" i="2"/>
  <c r="B11" i="2"/>
  <c r="AD10" i="2"/>
  <c r="AB7" i="2"/>
  <c r="P22" i="2" s="1"/>
  <c r="AB5" i="2"/>
  <c r="Y5" i="2"/>
  <c r="U119" i="30"/>
  <c r="T119" i="30"/>
  <c r="F119" i="30"/>
  <c r="E119" i="30"/>
  <c r="U118" i="30"/>
  <c r="T118" i="30"/>
  <c r="F118" i="30"/>
  <c r="E118" i="30"/>
  <c r="U117" i="30"/>
  <c r="T117" i="30"/>
  <c r="F117" i="30"/>
  <c r="E117" i="30"/>
  <c r="U116" i="30"/>
  <c r="T116" i="30"/>
  <c r="F116" i="30"/>
  <c r="E116" i="30"/>
  <c r="Z113" i="30"/>
  <c r="X113" i="30"/>
  <c r="T113" i="30"/>
  <c r="K113" i="30"/>
  <c r="I113" i="30"/>
  <c r="E113" i="30"/>
  <c r="Z112" i="30"/>
  <c r="X112" i="30"/>
  <c r="W112" i="30"/>
  <c r="T112" i="30"/>
  <c r="P112" i="30"/>
  <c r="Q113" i="30" s="1"/>
  <c r="K112" i="30"/>
  <c r="I112" i="30"/>
  <c r="H112" i="30"/>
  <c r="E112" i="30"/>
  <c r="A112" i="30"/>
  <c r="B112" i="30" s="1"/>
  <c r="AD111" i="30"/>
  <c r="V111" i="30"/>
  <c r="O111" i="30"/>
  <c r="H111" i="30"/>
  <c r="G111" i="30"/>
  <c r="A111" i="30"/>
  <c r="Z109" i="30"/>
  <c r="X109" i="30"/>
  <c r="T109" i="30"/>
  <c r="Q109" i="30"/>
  <c r="K109" i="30"/>
  <c r="I109" i="30"/>
  <c r="E109" i="30"/>
  <c r="B109" i="30"/>
  <c r="Z108" i="30"/>
  <c r="X108" i="30"/>
  <c r="W108" i="30"/>
  <c r="T108" i="30"/>
  <c r="Q108" i="30"/>
  <c r="P108" i="30"/>
  <c r="K108" i="30"/>
  <c r="I108" i="30"/>
  <c r="H108" i="30"/>
  <c r="E108" i="30"/>
  <c r="B108" i="30"/>
  <c r="AD107" i="30"/>
  <c r="V107" i="30"/>
  <c r="O107" i="30"/>
  <c r="H107" i="30"/>
  <c r="G107" i="30"/>
  <c r="A107" i="30"/>
  <c r="Z105" i="30"/>
  <c r="X105" i="30"/>
  <c r="T105" i="30"/>
  <c r="Q105" i="30"/>
  <c r="K105" i="30"/>
  <c r="I105" i="30"/>
  <c r="E105" i="30"/>
  <c r="B105" i="30"/>
  <c r="Z104" i="30"/>
  <c r="X104" i="30"/>
  <c r="W104" i="30"/>
  <c r="T104" i="30"/>
  <c r="Q104" i="30"/>
  <c r="K104" i="30"/>
  <c r="A108" i="30" s="1"/>
  <c r="I104" i="30"/>
  <c r="H104" i="30"/>
  <c r="E104" i="30"/>
  <c r="B104" i="30"/>
  <c r="AD103" i="30"/>
  <c r="O103" i="30"/>
  <c r="G103" i="30"/>
  <c r="AB100" i="30"/>
  <c r="P115" i="30" s="1"/>
  <c r="M100" i="30"/>
  <c r="A115" i="30" s="1"/>
  <c r="AB98" i="30"/>
  <c r="Y98" i="30"/>
  <c r="M98" i="30"/>
  <c r="J98" i="30"/>
  <c r="U88" i="30"/>
  <c r="T88" i="30"/>
  <c r="F88" i="30"/>
  <c r="E88" i="30"/>
  <c r="U87" i="30"/>
  <c r="T87" i="30"/>
  <c r="F87" i="30"/>
  <c r="E87" i="30"/>
  <c r="U86" i="30"/>
  <c r="T86" i="30"/>
  <c r="F86" i="30"/>
  <c r="E86" i="30"/>
  <c r="U85" i="30"/>
  <c r="T85" i="30"/>
  <c r="F85" i="30"/>
  <c r="E85" i="30"/>
  <c r="Z82" i="30"/>
  <c r="X82" i="30"/>
  <c r="T82" i="30"/>
  <c r="K82" i="30"/>
  <c r="I82" i="30"/>
  <c r="E82" i="30"/>
  <c r="Z81" i="30"/>
  <c r="X81" i="30"/>
  <c r="W81" i="30"/>
  <c r="T81" i="30"/>
  <c r="P81" i="30"/>
  <c r="Q82" i="30" s="1"/>
  <c r="K81" i="30"/>
  <c r="I81" i="30"/>
  <c r="H81" i="30"/>
  <c r="E81" i="30"/>
  <c r="B81" i="30"/>
  <c r="A81" i="30"/>
  <c r="B82" i="30" s="1"/>
  <c r="AD80" i="30"/>
  <c r="V80" i="30"/>
  <c r="O80" i="30"/>
  <c r="H80" i="30"/>
  <c r="G80" i="30"/>
  <c r="A80" i="30"/>
  <c r="Z78" i="30"/>
  <c r="X78" i="30"/>
  <c r="T78" i="30"/>
  <c r="Q78" i="30"/>
  <c r="K78" i="30"/>
  <c r="I78" i="30"/>
  <c r="E78" i="30"/>
  <c r="B78" i="30"/>
  <c r="Z77" i="30"/>
  <c r="X77" i="30"/>
  <c r="W77" i="30"/>
  <c r="T77" i="30"/>
  <c r="Q77" i="30"/>
  <c r="K77" i="30"/>
  <c r="I77" i="30"/>
  <c r="H77" i="30"/>
  <c r="E77" i="30"/>
  <c r="B77" i="30"/>
  <c r="AD76" i="30"/>
  <c r="V76" i="30"/>
  <c r="O76" i="30"/>
  <c r="H76" i="30"/>
  <c r="G76" i="30"/>
  <c r="A76" i="30"/>
  <c r="Z74" i="30"/>
  <c r="X74" i="30"/>
  <c r="T74" i="30"/>
  <c r="Q74" i="30"/>
  <c r="K74" i="30"/>
  <c r="I74" i="30"/>
  <c r="E74" i="30"/>
  <c r="B74" i="30"/>
  <c r="Z73" i="30"/>
  <c r="X73" i="30"/>
  <c r="W73" i="30"/>
  <c r="P77" i="30" s="1"/>
  <c r="T73" i="30"/>
  <c r="Q73" i="30"/>
  <c r="K73" i="30"/>
  <c r="A77" i="30" s="1"/>
  <c r="I73" i="30"/>
  <c r="H73" i="30"/>
  <c r="E73" i="30"/>
  <c r="B73" i="30"/>
  <c r="AD72" i="30"/>
  <c r="O72" i="30"/>
  <c r="G72" i="30"/>
  <c r="AB69" i="30"/>
  <c r="P80" i="30" s="1"/>
  <c r="M69" i="30"/>
  <c r="A84" i="30" s="1"/>
  <c r="AB67" i="30"/>
  <c r="Y67" i="30"/>
  <c r="M67" i="30"/>
  <c r="J67" i="30"/>
  <c r="U57" i="30"/>
  <c r="T57" i="30"/>
  <c r="F57" i="30"/>
  <c r="E57" i="30"/>
  <c r="U56" i="30"/>
  <c r="T56" i="30"/>
  <c r="F56" i="30"/>
  <c r="E56" i="30"/>
  <c r="U55" i="30"/>
  <c r="T55" i="30"/>
  <c r="F55" i="30"/>
  <c r="E55" i="30"/>
  <c r="U54" i="30"/>
  <c r="T54" i="30"/>
  <c r="F54" i="30"/>
  <c r="E54" i="30"/>
  <c r="Z51" i="30"/>
  <c r="X51" i="30"/>
  <c r="T51" i="30"/>
  <c r="K51" i="30"/>
  <c r="I51" i="30"/>
  <c r="E51" i="30"/>
  <c r="Z50" i="30"/>
  <c r="X50" i="30"/>
  <c r="T50" i="30"/>
  <c r="K50" i="30"/>
  <c r="I50" i="30"/>
  <c r="E50" i="30"/>
  <c r="O49" i="30"/>
  <c r="H49" i="30"/>
  <c r="G49" i="30"/>
  <c r="A49" i="30"/>
  <c r="Z47" i="30"/>
  <c r="X47" i="30"/>
  <c r="T47" i="30"/>
  <c r="Q47" i="30"/>
  <c r="K47" i="30"/>
  <c r="I47" i="30"/>
  <c r="E47" i="30"/>
  <c r="B47" i="30"/>
  <c r="Z46" i="30"/>
  <c r="X46" i="30"/>
  <c r="T46" i="30"/>
  <c r="Q46" i="30"/>
  <c r="K46" i="30"/>
  <c r="I46" i="30"/>
  <c r="E46" i="30"/>
  <c r="B46" i="30"/>
  <c r="H45" i="30"/>
  <c r="G45" i="30"/>
  <c r="A45" i="30"/>
  <c r="Z43" i="30"/>
  <c r="X43" i="30"/>
  <c r="T43" i="30"/>
  <c r="Q43" i="30"/>
  <c r="K43" i="30"/>
  <c r="I43" i="30"/>
  <c r="E43" i="30"/>
  <c r="B43" i="30"/>
  <c r="Z42" i="30"/>
  <c r="X42" i="30"/>
  <c r="W42" i="30"/>
  <c r="T42" i="30"/>
  <c r="Q42" i="30"/>
  <c r="K42" i="30"/>
  <c r="I42" i="30"/>
  <c r="H42" i="30"/>
  <c r="E42" i="30"/>
  <c r="B42" i="30"/>
  <c r="O41" i="30"/>
  <c r="O45" i="30" s="1"/>
  <c r="G41" i="30"/>
  <c r="AB36" i="30"/>
  <c r="Y36" i="30"/>
  <c r="M36" i="30"/>
  <c r="J36" i="30"/>
  <c r="U26" i="30"/>
  <c r="T26" i="30"/>
  <c r="F26" i="30"/>
  <c r="E26" i="30"/>
  <c r="U25" i="30"/>
  <c r="T25" i="30"/>
  <c r="F25" i="30"/>
  <c r="E25" i="30"/>
  <c r="U24" i="30"/>
  <c r="T24" i="30"/>
  <c r="F24" i="30"/>
  <c r="E24" i="30"/>
  <c r="U23" i="30"/>
  <c r="T23" i="30"/>
  <c r="F23" i="30"/>
  <c r="E23" i="30"/>
  <c r="Z20" i="30"/>
  <c r="X20" i="30"/>
  <c r="T20" i="30"/>
  <c r="K20" i="30"/>
  <c r="I20" i="30"/>
  <c r="E20" i="30"/>
  <c r="Z19" i="30"/>
  <c r="X19" i="30"/>
  <c r="T19" i="30"/>
  <c r="K19" i="30"/>
  <c r="I19" i="30"/>
  <c r="E19" i="30"/>
  <c r="O18" i="30"/>
  <c r="H18" i="30"/>
  <c r="G18" i="30"/>
  <c r="A18" i="30"/>
  <c r="Z16" i="30"/>
  <c r="X16" i="30"/>
  <c r="T16" i="30"/>
  <c r="Q16" i="30"/>
  <c r="K16" i="30"/>
  <c r="I16" i="30"/>
  <c r="E16" i="30"/>
  <c r="B16" i="30"/>
  <c r="Z15" i="30"/>
  <c r="X15" i="30"/>
  <c r="T15" i="30"/>
  <c r="Q15" i="30"/>
  <c r="K15" i="30"/>
  <c r="I15" i="30"/>
  <c r="E15" i="30"/>
  <c r="B15" i="30"/>
  <c r="H14" i="30"/>
  <c r="G14" i="30"/>
  <c r="A14" i="30"/>
  <c r="Z12" i="30"/>
  <c r="X12" i="30"/>
  <c r="T12" i="30"/>
  <c r="Q12" i="30"/>
  <c r="K12" i="30"/>
  <c r="I12" i="30"/>
  <c r="E12" i="30"/>
  <c r="B12" i="30"/>
  <c r="Z11" i="30"/>
  <c r="X11" i="30"/>
  <c r="W11" i="30"/>
  <c r="T11" i="30"/>
  <c r="Q11" i="30"/>
  <c r="K11" i="30"/>
  <c r="I11" i="30"/>
  <c r="H11" i="30"/>
  <c r="O10" i="30" s="1"/>
  <c r="O14" i="30" s="1"/>
  <c r="E11" i="30"/>
  <c r="B11" i="30"/>
  <c r="AB7" i="30"/>
  <c r="P22" i="30" s="1"/>
  <c r="AB5" i="30"/>
  <c r="Y5" i="30"/>
  <c r="U119" i="31"/>
  <c r="T119" i="31"/>
  <c r="F119" i="31"/>
  <c r="E119" i="31"/>
  <c r="U118" i="31"/>
  <c r="T118" i="31"/>
  <c r="F118" i="31"/>
  <c r="E118" i="31"/>
  <c r="U117" i="31"/>
  <c r="T117" i="31"/>
  <c r="F117" i="31"/>
  <c r="E117" i="31"/>
  <c r="U116" i="31"/>
  <c r="T116" i="31"/>
  <c r="F116" i="31"/>
  <c r="E116" i="31"/>
  <c r="Z113" i="31"/>
  <c r="X113" i="31"/>
  <c r="T113" i="31"/>
  <c r="K113" i="31"/>
  <c r="I113" i="31"/>
  <c r="E113" i="31"/>
  <c r="Z112" i="31"/>
  <c r="X112" i="31"/>
  <c r="W112" i="31"/>
  <c r="T112" i="31"/>
  <c r="Q112" i="31"/>
  <c r="P112" i="31"/>
  <c r="Q113" i="31" s="1"/>
  <c r="K112" i="31"/>
  <c r="I112" i="31"/>
  <c r="H112" i="31"/>
  <c r="E112" i="31"/>
  <c r="B112" i="31"/>
  <c r="A112" i="31"/>
  <c r="B113" i="31" s="1"/>
  <c r="AD111" i="31"/>
  <c r="V111" i="31"/>
  <c r="O111" i="31"/>
  <c r="H111" i="31"/>
  <c r="G111" i="31"/>
  <c r="A111" i="31"/>
  <c r="Z109" i="31"/>
  <c r="X109" i="31"/>
  <c r="T109" i="31"/>
  <c r="Q109" i="31"/>
  <c r="K109" i="31"/>
  <c r="I109" i="31"/>
  <c r="E109" i="31"/>
  <c r="B109" i="31"/>
  <c r="Z108" i="31"/>
  <c r="X108" i="31"/>
  <c r="W108" i="31"/>
  <c r="T108" i="31"/>
  <c r="Q108" i="31"/>
  <c r="K108" i="31"/>
  <c r="I108" i="31"/>
  <c r="H108" i="31"/>
  <c r="E108" i="31"/>
  <c r="B108" i="31"/>
  <c r="AD107" i="31"/>
  <c r="V107" i="31"/>
  <c r="O107" i="31"/>
  <c r="H107" i="31"/>
  <c r="G107" i="31"/>
  <c r="A107" i="31"/>
  <c r="Z105" i="31"/>
  <c r="X105" i="31"/>
  <c r="T105" i="31"/>
  <c r="Q105" i="31"/>
  <c r="K105" i="31"/>
  <c r="I105" i="31"/>
  <c r="E105" i="31"/>
  <c r="B105" i="31"/>
  <c r="Z104" i="31"/>
  <c r="P108" i="31" s="1"/>
  <c r="X104" i="31"/>
  <c r="W104" i="31"/>
  <c r="T104" i="31"/>
  <c r="Q104" i="31"/>
  <c r="K104" i="31"/>
  <c r="A108" i="31" s="1"/>
  <c r="I104" i="31"/>
  <c r="H104" i="31"/>
  <c r="E104" i="31"/>
  <c r="B104" i="31"/>
  <c r="AD103" i="31"/>
  <c r="O103" i="31"/>
  <c r="G103" i="31"/>
  <c r="AB100" i="31"/>
  <c r="P115" i="31" s="1"/>
  <c r="M100" i="31"/>
  <c r="A115" i="31" s="1"/>
  <c r="AB98" i="31"/>
  <c r="Y98" i="31"/>
  <c r="M98" i="31"/>
  <c r="J98" i="31"/>
  <c r="U88" i="31"/>
  <c r="T88" i="31"/>
  <c r="F88" i="31"/>
  <c r="E88" i="31"/>
  <c r="U87" i="31"/>
  <c r="T87" i="31"/>
  <c r="F87" i="31"/>
  <c r="E87" i="31"/>
  <c r="U86" i="31"/>
  <c r="T86" i="31"/>
  <c r="F86" i="31"/>
  <c r="E86" i="31"/>
  <c r="U85" i="31"/>
  <c r="T85" i="31"/>
  <c r="F85" i="31"/>
  <c r="E85" i="31"/>
  <c r="Z82" i="31"/>
  <c r="X82" i="31"/>
  <c r="T82" i="31"/>
  <c r="K82" i="31"/>
  <c r="I82" i="31"/>
  <c r="E82" i="31"/>
  <c r="Z81" i="31"/>
  <c r="X81" i="31"/>
  <c r="T81" i="31"/>
  <c r="P81" i="31"/>
  <c r="Q82" i="31" s="1"/>
  <c r="K81" i="31"/>
  <c r="I81" i="31"/>
  <c r="E81" i="31"/>
  <c r="V80" i="31"/>
  <c r="O80" i="31"/>
  <c r="H80" i="31"/>
  <c r="G80" i="31"/>
  <c r="A80" i="31"/>
  <c r="Z78" i="31"/>
  <c r="X78" i="31"/>
  <c r="T78" i="31"/>
  <c r="Q78" i="31"/>
  <c r="K78" i="31"/>
  <c r="I78" i="31"/>
  <c r="E78" i="31"/>
  <c r="B78" i="31"/>
  <c r="Z77" i="31"/>
  <c r="X77" i="31"/>
  <c r="W77" i="31"/>
  <c r="T77" i="31"/>
  <c r="Q77" i="31"/>
  <c r="K77" i="31"/>
  <c r="I77" i="31"/>
  <c r="E77" i="31"/>
  <c r="B77" i="31"/>
  <c r="AD76" i="31"/>
  <c r="H76" i="31"/>
  <c r="G76" i="31"/>
  <c r="A76" i="31"/>
  <c r="Z74" i="31"/>
  <c r="X74" i="31"/>
  <c r="T74" i="31"/>
  <c r="Q74" i="31"/>
  <c r="K74" i="31"/>
  <c r="I74" i="31"/>
  <c r="E74" i="31"/>
  <c r="B74" i="31"/>
  <c r="Z73" i="31"/>
  <c r="X73" i="31"/>
  <c r="W73" i="31"/>
  <c r="AD72" i="31" s="1"/>
  <c r="T73" i="31"/>
  <c r="Q73" i="31"/>
  <c r="K73" i="31"/>
  <c r="I73" i="31"/>
  <c r="H73" i="31"/>
  <c r="O72" i="31" s="1"/>
  <c r="O76" i="31" s="1"/>
  <c r="E73" i="31"/>
  <c r="B73" i="31"/>
  <c r="G72" i="31"/>
  <c r="AB67" i="31"/>
  <c r="Y67" i="31"/>
  <c r="M67" i="31"/>
  <c r="J67" i="31"/>
  <c r="U57" i="31"/>
  <c r="T57" i="31"/>
  <c r="F57" i="31"/>
  <c r="E57" i="31"/>
  <c r="U56" i="31"/>
  <c r="T56" i="31"/>
  <c r="F56" i="31"/>
  <c r="E56" i="31"/>
  <c r="U55" i="31"/>
  <c r="T55" i="31"/>
  <c r="F55" i="31"/>
  <c r="E55" i="31"/>
  <c r="U54" i="31"/>
  <c r="T54" i="31"/>
  <c r="F54" i="31"/>
  <c r="E54" i="31"/>
  <c r="Z51" i="31"/>
  <c r="X51" i="31"/>
  <c r="T51" i="31"/>
  <c r="K51" i="31"/>
  <c r="I51" i="31"/>
  <c r="E51" i="31"/>
  <c r="Z50" i="31"/>
  <c r="X50" i="31"/>
  <c r="T50" i="31"/>
  <c r="P50" i="31"/>
  <c r="Q51" i="31" s="1"/>
  <c r="K50" i="31"/>
  <c r="I50" i="31"/>
  <c r="E50" i="31"/>
  <c r="AD49" i="31"/>
  <c r="O49" i="31"/>
  <c r="H49" i="31"/>
  <c r="G49" i="31"/>
  <c r="A49" i="31"/>
  <c r="Z47" i="31"/>
  <c r="X47" i="31"/>
  <c r="T47" i="31"/>
  <c r="Q47" i="31"/>
  <c r="K47" i="31"/>
  <c r="I47" i="31"/>
  <c r="E47" i="31"/>
  <c r="B47" i="31"/>
  <c r="Z46" i="31"/>
  <c r="X46" i="31"/>
  <c r="W46" i="31"/>
  <c r="T46" i="31"/>
  <c r="Q46" i="31"/>
  <c r="K46" i="31"/>
  <c r="I46" i="31"/>
  <c r="E46" i="31"/>
  <c r="B46" i="31"/>
  <c r="AD45" i="31"/>
  <c r="H45" i="31"/>
  <c r="G45" i="31"/>
  <c r="A45" i="31"/>
  <c r="Z43" i="31"/>
  <c r="X43" i="31"/>
  <c r="T43" i="31"/>
  <c r="Q43" i="31"/>
  <c r="K43" i="31"/>
  <c r="I43" i="31"/>
  <c r="E43" i="31"/>
  <c r="B43" i="31"/>
  <c r="Z42" i="31"/>
  <c r="X42" i="31"/>
  <c r="W42" i="31"/>
  <c r="T42" i="31"/>
  <c r="Q42" i="31"/>
  <c r="K42" i="31"/>
  <c r="I42" i="31"/>
  <c r="H42" i="31"/>
  <c r="O41" i="31" s="1"/>
  <c r="O45" i="31" s="1"/>
  <c r="E42" i="31"/>
  <c r="B42" i="31"/>
  <c r="AD41" i="31"/>
  <c r="G41" i="31"/>
  <c r="AB36" i="31"/>
  <c r="Y36" i="31"/>
  <c r="M36" i="31"/>
  <c r="J36" i="31"/>
  <c r="U26" i="31"/>
  <c r="T26" i="31"/>
  <c r="F26" i="31"/>
  <c r="E26" i="31"/>
  <c r="U25" i="31"/>
  <c r="T25" i="31"/>
  <c r="F25" i="31"/>
  <c r="E25" i="31"/>
  <c r="U24" i="31"/>
  <c r="T24" i="31"/>
  <c r="F24" i="31"/>
  <c r="E24" i="31"/>
  <c r="U23" i="31"/>
  <c r="T23" i="31"/>
  <c r="F23" i="31"/>
  <c r="E23" i="31"/>
  <c r="Z20" i="31"/>
  <c r="X20" i="31"/>
  <c r="T20" i="31"/>
  <c r="K20" i="31"/>
  <c r="I20" i="31"/>
  <c r="E20" i="31"/>
  <c r="Z19" i="31"/>
  <c r="X19" i="31"/>
  <c r="T19" i="31"/>
  <c r="K19" i="31"/>
  <c r="I19" i="31"/>
  <c r="E19" i="31"/>
  <c r="O18" i="31"/>
  <c r="H18" i="31"/>
  <c r="G18" i="31"/>
  <c r="A18" i="31"/>
  <c r="Z16" i="31"/>
  <c r="X16" i="31"/>
  <c r="T16" i="31"/>
  <c r="Q16" i="31"/>
  <c r="K16" i="31"/>
  <c r="I16" i="31"/>
  <c r="E16" i="31"/>
  <c r="B16" i="31"/>
  <c r="Z15" i="31"/>
  <c r="X15" i="31"/>
  <c r="T15" i="31"/>
  <c r="Q15" i="31"/>
  <c r="K15" i="31"/>
  <c r="I15" i="31"/>
  <c r="E15" i="31"/>
  <c r="B15" i="31"/>
  <c r="H14" i="31"/>
  <c r="G14" i="31"/>
  <c r="A14" i="31"/>
  <c r="Z12" i="31"/>
  <c r="X12" i="31"/>
  <c r="T12" i="31"/>
  <c r="Q12" i="31"/>
  <c r="K12" i="31"/>
  <c r="I12" i="31"/>
  <c r="E12" i="31"/>
  <c r="B12" i="31"/>
  <c r="Z11" i="31"/>
  <c r="X11" i="31"/>
  <c r="W11" i="31"/>
  <c r="T11" i="31"/>
  <c r="Q11" i="31"/>
  <c r="K11" i="31"/>
  <c r="I11" i="31"/>
  <c r="H11" i="31"/>
  <c r="O10" i="31" s="1"/>
  <c r="O14" i="31" s="1"/>
  <c r="E11" i="31"/>
  <c r="B11" i="31"/>
  <c r="AB7" i="31"/>
  <c r="P22" i="31" s="1"/>
  <c r="AB5" i="31"/>
  <c r="Y5" i="31"/>
  <c r="U119" i="32"/>
  <c r="T119" i="32"/>
  <c r="F119" i="32"/>
  <c r="E119" i="32"/>
  <c r="U118" i="32"/>
  <c r="T118" i="32"/>
  <c r="F118" i="32"/>
  <c r="E118" i="32"/>
  <c r="U117" i="32"/>
  <c r="T117" i="32"/>
  <c r="F117" i="32"/>
  <c r="E117" i="32"/>
  <c r="U116" i="32"/>
  <c r="T116" i="32"/>
  <c r="F116" i="32"/>
  <c r="E116" i="32"/>
  <c r="Z113" i="32"/>
  <c r="X113" i="32"/>
  <c r="T113" i="32"/>
  <c r="K113" i="32"/>
  <c r="I113" i="32"/>
  <c r="E113" i="32"/>
  <c r="Z112" i="32"/>
  <c r="X112" i="32"/>
  <c r="W112" i="32"/>
  <c r="T112" i="32"/>
  <c r="P112" i="32"/>
  <c r="Q113" i="32" s="1"/>
  <c r="K112" i="32"/>
  <c r="I112" i="32"/>
  <c r="H112" i="32"/>
  <c r="E112" i="32"/>
  <c r="B112" i="32"/>
  <c r="A112" i="32"/>
  <c r="B113" i="32" s="1"/>
  <c r="AD111" i="32"/>
  <c r="V111" i="32"/>
  <c r="O111" i="32"/>
  <c r="H111" i="32"/>
  <c r="G111" i="32"/>
  <c r="A111" i="32"/>
  <c r="Z109" i="32"/>
  <c r="X109" i="32"/>
  <c r="T109" i="32"/>
  <c r="Q109" i="32"/>
  <c r="K109" i="32"/>
  <c r="I109" i="32"/>
  <c r="E109" i="32"/>
  <c r="B109" i="32"/>
  <c r="Z108" i="32"/>
  <c r="X108" i="32"/>
  <c r="W108" i="32"/>
  <c r="T108" i="32"/>
  <c r="Q108" i="32"/>
  <c r="P108" i="32"/>
  <c r="K108" i="32"/>
  <c r="I108" i="32"/>
  <c r="H108" i="32"/>
  <c r="E108" i="32"/>
  <c r="B108" i="32"/>
  <c r="AD107" i="32"/>
  <c r="V107" i="32"/>
  <c r="O107" i="32"/>
  <c r="H107" i="32"/>
  <c r="G107" i="32"/>
  <c r="A107" i="32"/>
  <c r="Z105" i="32"/>
  <c r="X105" i="32"/>
  <c r="T105" i="32"/>
  <c r="Q105" i="32"/>
  <c r="K105" i="32"/>
  <c r="I105" i="32"/>
  <c r="E105" i="32"/>
  <c r="B105" i="32"/>
  <c r="Z104" i="32"/>
  <c r="X104" i="32"/>
  <c r="W104" i="32"/>
  <c r="T104" i="32"/>
  <c r="Q104" i="32"/>
  <c r="K104" i="32"/>
  <c r="A108" i="32" s="1"/>
  <c r="I104" i="32"/>
  <c r="H104" i="32"/>
  <c r="E104" i="32"/>
  <c r="B104" i="32"/>
  <c r="AD103" i="32"/>
  <c r="O103" i="32"/>
  <c r="G103" i="32"/>
  <c r="AB100" i="32"/>
  <c r="P115" i="32" s="1"/>
  <c r="M100" i="32"/>
  <c r="A115" i="32" s="1"/>
  <c r="AB98" i="32"/>
  <c r="Y98" i="32"/>
  <c r="M98" i="32"/>
  <c r="J98" i="32"/>
  <c r="U88" i="32"/>
  <c r="T88" i="32"/>
  <c r="F88" i="32"/>
  <c r="E88" i="32"/>
  <c r="U87" i="32"/>
  <c r="T87" i="32"/>
  <c r="F87" i="32"/>
  <c r="E87" i="32"/>
  <c r="U86" i="32"/>
  <c r="T86" i="32"/>
  <c r="F86" i="32"/>
  <c r="E86" i="32"/>
  <c r="U85" i="32"/>
  <c r="T85" i="32"/>
  <c r="F85" i="32"/>
  <c r="E85" i="32"/>
  <c r="Z82" i="32"/>
  <c r="X82" i="32"/>
  <c r="T82" i="32"/>
  <c r="K82" i="32"/>
  <c r="I82" i="32"/>
  <c r="E82" i="32"/>
  <c r="Z81" i="32"/>
  <c r="X81" i="32"/>
  <c r="W81" i="32"/>
  <c r="T81" i="32"/>
  <c r="P81" i="32"/>
  <c r="Q82" i="32" s="1"/>
  <c r="K81" i="32"/>
  <c r="I81" i="32"/>
  <c r="E81" i="32"/>
  <c r="AD80" i="32"/>
  <c r="V80" i="32"/>
  <c r="O80" i="32"/>
  <c r="H80" i="32"/>
  <c r="G80" i="32"/>
  <c r="A80" i="32"/>
  <c r="Z78" i="32"/>
  <c r="X78" i="32"/>
  <c r="T78" i="32"/>
  <c r="Q78" i="32"/>
  <c r="K78" i="32"/>
  <c r="I78" i="32"/>
  <c r="E78" i="32"/>
  <c r="B78" i="32"/>
  <c r="Z77" i="32"/>
  <c r="X77" i="32"/>
  <c r="W77" i="32"/>
  <c r="T77" i="32"/>
  <c r="Q77" i="32"/>
  <c r="K77" i="32"/>
  <c r="I77" i="32"/>
  <c r="E77" i="32"/>
  <c r="B77" i="32"/>
  <c r="AD76" i="32"/>
  <c r="V76" i="32"/>
  <c r="H76" i="32"/>
  <c r="G76" i="32"/>
  <c r="A76" i="32"/>
  <c r="Z74" i="32"/>
  <c r="X74" i="32"/>
  <c r="T74" i="32"/>
  <c r="Q74" i="32"/>
  <c r="K74" i="32"/>
  <c r="I74" i="32"/>
  <c r="E74" i="32"/>
  <c r="B74" i="32"/>
  <c r="Z73" i="32"/>
  <c r="P77" i="32" s="1"/>
  <c r="X73" i="32"/>
  <c r="W73" i="32"/>
  <c r="T73" i="32"/>
  <c r="Q73" i="32"/>
  <c r="K73" i="32"/>
  <c r="I73" i="32"/>
  <c r="H73" i="32"/>
  <c r="O72" i="32" s="1"/>
  <c r="O76" i="32" s="1"/>
  <c r="E73" i="32"/>
  <c r="B73" i="32"/>
  <c r="AD72" i="32"/>
  <c r="G72" i="32"/>
  <c r="AB69" i="32"/>
  <c r="P80" i="32" s="1"/>
  <c r="M69" i="32"/>
  <c r="A84" i="32" s="1"/>
  <c r="AB67" i="32"/>
  <c r="Y67" i="32"/>
  <c r="M67" i="32"/>
  <c r="J67" i="32"/>
  <c r="U57" i="32"/>
  <c r="T57" i="32"/>
  <c r="F57" i="32"/>
  <c r="E57" i="32"/>
  <c r="U56" i="32"/>
  <c r="T56" i="32"/>
  <c r="F56" i="32"/>
  <c r="E56" i="32"/>
  <c r="U55" i="32"/>
  <c r="T55" i="32"/>
  <c r="F55" i="32"/>
  <c r="E55" i="32"/>
  <c r="U54" i="32"/>
  <c r="T54" i="32"/>
  <c r="F54" i="32"/>
  <c r="E54" i="32"/>
  <c r="Z51" i="32"/>
  <c r="X51" i="32"/>
  <c r="T51" i="32"/>
  <c r="K51" i="32"/>
  <c r="I51" i="32"/>
  <c r="E51" i="32"/>
  <c r="Z50" i="32"/>
  <c r="X50" i="32"/>
  <c r="T50" i="32"/>
  <c r="K50" i="32"/>
  <c r="I50" i="32"/>
  <c r="E50" i="32"/>
  <c r="AD49" i="32"/>
  <c r="O49" i="32"/>
  <c r="H49" i="32"/>
  <c r="G49" i="32"/>
  <c r="A49" i="32"/>
  <c r="Z47" i="32"/>
  <c r="X47" i="32"/>
  <c r="T47" i="32"/>
  <c r="Q47" i="32"/>
  <c r="K47" i="32"/>
  <c r="I47" i="32"/>
  <c r="E47" i="32"/>
  <c r="B47" i="32"/>
  <c r="Z46" i="32"/>
  <c r="X46" i="32"/>
  <c r="T46" i="32"/>
  <c r="Q46" i="32"/>
  <c r="K46" i="32"/>
  <c r="I46" i="32"/>
  <c r="E46" i="32"/>
  <c r="B46" i="32"/>
  <c r="AD45" i="32"/>
  <c r="H45" i="32"/>
  <c r="G45" i="32"/>
  <c r="A45" i="32"/>
  <c r="Z43" i="32"/>
  <c r="X43" i="32"/>
  <c r="T43" i="32"/>
  <c r="Q43" i="32"/>
  <c r="K43" i="32"/>
  <c r="I43" i="32"/>
  <c r="E43" i="32"/>
  <c r="B43" i="32"/>
  <c r="Z42" i="32"/>
  <c r="X42" i="32"/>
  <c r="W42" i="32"/>
  <c r="AD41" i="32" s="1"/>
  <c r="T42" i="32"/>
  <c r="Q42" i="32"/>
  <c r="K42" i="32"/>
  <c r="I42" i="32"/>
  <c r="H42" i="32"/>
  <c r="O41" i="32" s="1"/>
  <c r="O45" i="32" s="1"/>
  <c r="E42" i="32"/>
  <c r="B42" i="32"/>
  <c r="G41" i="32"/>
  <c r="AB38" i="32"/>
  <c r="P49" i="32" s="1"/>
  <c r="M38" i="32"/>
  <c r="A53" i="32" s="1"/>
  <c r="AB36" i="32"/>
  <c r="Y36" i="32"/>
  <c r="M36" i="32"/>
  <c r="J36" i="32"/>
  <c r="U26" i="32"/>
  <c r="T26" i="32"/>
  <c r="F26" i="32"/>
  <c r="E26" i="32"/>
  <c r="U25" i="32"/>
  <c r="T25" i="32"/>
  <c r="F25" i="32"/>
  <c r="E25" i="32"/>
  <c r="U24" i="32"/>
  <c r="T24" i="32"/>
  <c r="F24" i="32"/>
  <c r="E24" i="32"/>
  <c r="U23" i="32"/>
  <c r="T23" i="32"/>
  <c r="F23" i="32"/>
  <c r="E23" i="32"/>
  <c r="Z20" i="32"/>
  <c r="X20" i="32"/>
  <c r="T20" i="32"/>
  <c r="K20" i="32"/>
  <c r="I20" i="32"/>
  <c r="E20" i="32"/>
  <c r="Z19" i="32"/>
  <c r="X19" i="32"/>
  <c r="T19" i="32"/>
  <c r="K19" i="32"/>
  <c r="I19" i="32"/>
  <c r="E19" i="32"/>
  <c r="O18" i="32"/>
  <c r="H18" i="32"/>
  <c r="G18" i="32"/>
  <c r="A18" i="32"/>
  <c r="Z16" i="32"/>
  <c r="X16" i="32"/>
  <c r="T16" i="32"/>
  <c r="Q16" i="32"/>
  <c r="K16" i="32"/>
  <c r="I16" i="32"/>
  <c r="E16" i="32"/>
  <c r="B16" i="32"/>
  <c r="Z15" i="32"/>
  <c r="X15" i="32"/>
  <c r="T15" i="32"/>
  <c r="Q15" i="32"/>
  <c r="K15" i="32"/>
  <c r="I15" i="32"/>
  <c r="E15" i="32"/>
  <c r="B15" i="32"/>
  <c r="O14" i="32"/>
  <c r="H14" i="32"/>
  <c r="G14" i="32"/>
  <c r="A14" i="32"/>
  <c r="Z12" i="32"/>
  <c r="X12" i="32"/>
  <c r="T12" i="32"/>
  <c r="Q12" i="32"/>
  <c r="K12" i="32"/>
  <c r="I12" i="32"/>
  <c r="E12" i="32"/>
  <c r="B12" i="32"/>
  <c r="Z11" i="32"/>
  <c r="X11" i="32"/>
  <c r="W11" i="32"/>
  <c r="T11" i="32"/>
  <c r="Q11" i="32"/>
  <c r="K11" i="32"/>
  <c r="A15" i="32" s="1"/>
  <c r="H15" i="32" s="1"/>
  <c r="A19" i="32" s="1"/>
  <c r="I11" i="32"/>
  <c r="H11" i="32"/>
  <c r="E11" i="32"/>
  <c r="B11" i="32"/>
  <c r="O10" i="32"/>
  <c r="AB7" i="32"/>
  <c r="P22" i="32" s="1"/>
  <c r="AB5" i="32"/>
  <c r="Y5" i="32"/>
  <c r="U119" i="18"/>
  <c r="T119" i="18"/>
  <c r="F119" i="18"/>
  <c r="E119" i="18"/>
  <c r="U118" i="18"/>
  <c r="T118" i="18"/>
  <c r="F118" i="18"/>
  <c r="E118" i="18"/>
  <c r="U117" i="18"/>
  <c r="T117" i="18"/>
  <c r="F117" i="18"/>
  <c r="E117" i="18"/>
  <c r="U116" i="18"/>
  <c r="T116" i="18"/>
  <c r="F116" i="18"/>
  <c r="E116" i="18"/>
  <c r="Z113" i="18"/>
  <c r="X113" i="18"/>
  <c r="T113" i="18"/>
  <c r="K113" i="18"/>
  <c r="I113" i="18"/>
  <c r="E113" i="18"/>
  <c r="Z112" i="18"/>
  <c r="X112" i="18"/>
  <c r="W112" i="18"/>
  <c r="T112" i="18"/>
  <c r="P112" i="18"/>
  <c r="Q113" i="18" s="1"/>
  <c r="K112" i="18"/>
  <c r="I112" i="18"/>
  <c r="H112" i="18"/>
  <c r="E112" i="18"/>
  <c r="A112" i="18"/>
  <c r="B112" i="18" s="1"/>
  <c r="AD111" i="18"/>
  <c r="V111" i="18"/>
  <c r="O111" i="18"/>
  <c r="H111" i="18"/>
  <c r="G111" i="18"/>
  <c r="A111" i="18"/>
  <c r="Z109" i="18"/>
  <c r="X109" i="18"/>
  <c r="T109" i="18"/>
  <c r="Q109" i="18"/>
  <c r="K109" i="18"/>
  <c r="I109" i="18"/>
  <c r="E109" i="18"/>
  <c r="B109" i="18"/>
  <c r="Z108" i="18"/>
  <c r="X108" i="18"/>
  <c r="W108" i="18"/>
  <c r="T108" i="18"/>
  <c r="Q108" i="18"/>
  <c r="K108" i="18"/>
  <c r="I108" i="18"/>
  <c r="H108" i="18"/>
  <c r="E108" i="18"/>
  <c r="B108" i="18"/>
  <c r="AD107" i="18"/>
  <c r="V107" i="18"/>
  <c r="O107" i="18"/>
  <c r="H107" i="18"/>
  <c r="G107" i="18"/>
  <c r="A107" i="18"/>
  <c r="Z105" i="18"/>
  <c r="X105" i="18"/>
  <c r="T105" i="18"/>
  <c r="Q105" i="18"/>
  <c r="K105" i="18"/>
  <c r="I105" i="18"/>
  <c r="E105" i="18"/>
  <c r="B105" i="18"/>
  <c r="Z104" i="18"/>
  <c r="P108" i="18" s="1"/>
  <c r="X104" i="18"/>
  <c r="W104" i="18"/>
  <c r="T104" i="18"/>
  <c r="Q104" i="18"/>
  <c r="K104" i="18"/>
  <c r="A108" i="18" s="1"/>
  <c r="I104" i="18"/>
  <c r="H104" i="18"/>
  <c r="E104" i="18"/>
  <c r="B104" i="18"/>
  <c r="AD103" i="18"/>
  <c r="O103" i="18"/>
  <c r="G103" i="18"/>
  <c r="AB100" i="18"/>
  <c r="P115" i="18" s="1"/>
  <c r="M100" i="18"/>
  <c r="A115" i="18" s="1"/>
  <c r="AB98" i="18"/>
  <c r="Y98" i="18"/>
  <c r="M98" i="18"/>
  <c r="J98" i="18"/>
  <c r="U88" i="18"/>
  <c r="T88" i="18"/>
  <c r="F88" i="18"/>
  <c r="E88" i="18"/>
  <c r="U87" i="18"/>
  <c r="T87" i="18"/>
  <c r="F87" i="18"/>
  <c r="E87" i="18"/>
  <c r="U86" i="18"/>
  <c r="T86" i="18"/>
  <c r="F86" i="18"/>
  <c r="E86" i="18"/>
  <c r="U85" i="18"/>
  <c r="T85" i="18"/>
  <c r="F85" i="18"/>
  <c r="E85" i="18"/>
  <c r="Z82" i="18"/>
  <c r="X82" i="18"/>
  <c r="T82" i="18"/>
  <c r="K82" i="18"/>
  <c r="I82" i="18"/>
  <c r="E82" i="18"/>
  <c r="Z81" i="18"/>
  <c r="X81" i="18"/>
  <c r="T81" i="18"/>
  <c r="K81" i="18"/>
  <c r="I81" i="18"/>
  <c r="E81" i="18"/>
  <c r="AD80" i="18"/>
  <c r="O80" i="18"/>
  <c r="H80" i="18"/>
  <c r="G80" i="18"/>
  <c r="A80" i="18"/>
  <c r="Z78" i="18"/>
  <c r="X78" i="18"/>
  <c r="T78" i="18"/>
  <c r="Q78" i="18"/>
  <c r="K78" i="18"/>
  <c r="I78" i="18"/>
  <c r="E78" i="18"/>
  <c r="B78" i="18"/>
  <c r="Z77" i="18"/>
  <c r="X77" i="18"/>
  <c r="T77" i="18"/>
  <c r="Q77" i="18"/>
  <c r="K77" i="18"/>
  <c r="I77" i="18"/>
  <c r="E77" i="18"/>
  <c r="B77" i="18"/>
  <c r="AD76" i="18"/>
  <c r="H76" i="18"/>
  <c r="G76" i="18"/>
  <c r="A76" i="18"/>
  <c r="Z74" i="18"/>
  <c r="X74" i="18"/>
  <c r="T74" i="18"/>
  <c r="Q74" i="18"/>
  <c r="K74" i="18"/>
  <c r="I74" i="18"/>
  <c r="E74" i="18"/>
  <c r="B74" i="18"/>
  <c r="Z73" i="18"/>
  <c r="X73" i="18"/>
  <c r="W73" i="18"/>
  <c r="T73" i="18"/>
  <c r="Q73" i="18"/>
  <c r="K73" i="18"/>
  <c r="I73" i="18"/>
  <c r="H73" i="18"/>
  <c r="O72" i="18" s="1"/>
  <c r="O76" i="18" s="1"/>
  <c r="E73" i="18"/>
  <c r="B73" i="18"/>
  <c r="AD72" i="18"/>
  <c r="G72" i="18"/>
  <c r="AB69" i="18"/>
  <c r="P80" i="18" s="1"/>
  <c r="M69" i="18"/>
  <c r="A84" i="18" s="1"/>
  <c r="AB67" i="18"/>
  <c r="Y67" i="18"/>
  <c r="M67" i="18"/>
  <c r="J67" i="18"/>
  <c r="U57" i="18"/>
  <c r="T57" i="18"/>
  <c r="F57" i="18"/>
  <c r="E57" i="18"/>
  <c r="U56" i="18"/>
  <c r="T56" i="18"/>
  <c r="F56" i="18"/>
  <c r="E56" i="18"/>
  <c r="U55" i="18"/>
  <c r="T55" i="18"/>
  <c r="F55" i="18"/>
  <c r="E55" i="18"/>
  <c r="U54" i="18"/>
  <c r="T54" i="18"/>
  <c r="F54" i="18"/>
  <c r="E54" i="18"/>
  <c r="Z51" i="18"/>
  <c r="X51" i="18"/>
  <c r="T51" i="18"/>
  <c r="K51" i="18"/>
  <c r="I51" i="18"/>
  <c r="E51" i="18"/>
  <c r="Z50" i="18"/>
  <c r="X50" i="18"/>
  <c r="T50" i="18"/>
  <c r="K50" i="18"/>
  <c r="I50" i="18"/>
  <c r="E50" i="18"/>
  <c r="AD49" i="18"/>
  <c r="O49" i="18"/>
  <c r="H49" i="18"/>
  <c r="G49" i="18"/>
  <c r="A49" i="18"/>
  <c r="Z47" i="18"/>
  <c r="X47" i="18"/>
  <c r="T47" i="18"/>
  <c r="Q47" i="18"/>
  <c r="K47" i="18"/>
  <c r="I47" i="18"/>
  <c r="E47" i="18"/>
  <c r="B47" i="18"/>
  <c r="Z46" i="18"/>
  <c r="X46" i="18"/>
  <c r="T46" i="18"/>
  <c r="Q46" i="18"/>
  <c r="K46" i="18"/>
  <c r="I46" i="18"/>
  <c r="E46" i="18"/>
  <c r="B46" i="18"/>
  <c r="AD45" i="18"/>
  <c r="H45" i="18"/>
  <c r="G45" i="18"/>
  <c r="A45" i="18"/>
  <c r="Z43" i="18"/>
  <c r="X43" i="18"/>
  <c r="T43" i="18"/>
  <c r="Q43" i="18"/>
  <c r="K43" i="18"/>
  <c r="I43" i="18"/>
  <c r="E43" i="18"/>
  <c r="B43" i="18"/>
  <c r="Z42" i="18"/>
  <c r="X42" i="18"/>
  <c r="W42" i="18"/>
  <c r="P46" i="18" s="1"/>
  <c r="W46" i="18" s="1"/>
  <c r="P50" i="18" s="1"/>
  <c r="T42" i="18"/>
  <c r="Q42" i="18"/>
  <c r="K42" i="18"/>
  <c r="I42" i="18"/>
  <c r="H42" i="18"/>
  <c r="O41" i="18" s="1"/>
  <c r="O45" i="18" s="1"/>
  <c r="E42" i="18"/>
  <c r="B42" i="18"/>
  <c r="AD41" i="18"/>
  <c r="G41" i="18"/>
  <c r="AB38" i="18"/>
  <c r="P49" i="18" s="1"/>
  <c r="M38" i="18"/>
  <c r="A53" i="18" s="1"/>
  <c r="AB36" i="18"/>
  <c r="Y36" i="18"/>
  <c r="M36" i="18"/>
  <c r="J36" i="18"/>
  <c r="U26" i="18"/>
  <c r="T26" i="18"/>
  <c r="F26" i="18"/>
  <c r="E26" i="18"/>
  <c r="U25" i="18"/>
  <c r="T25" i="18"/>
  <c r="F25" i="18"/>
  <c r="E25" i="18"/>
  <c r="U24" i="18"/>
  <c r="T24" i="18"/>
  <c r="F24" i="18"/>
  <c r="E24" i="18"/>
  <c r="U23" i="18"/>
  <c r="T23" i="18"/>
  <c r="F23" i="18"/>
  <c r="E23" i="18"/>
  <c r="Z20" i="18"/>
  <c r="X20" i="18"/>
  <c r="T20" i="18"/>
  <c r="K20" i="18"/>
  <c r="I20" i="18"/>
  <c r="E20" i="18"/>
  <c r="Z19" i="18"/>
  <c r="X19" i="18"/>
  <c r="T19" i="18"/>
  <c r="K19" i="18"/>
  <c r="I19" i="18"/>
  <c r="E19" i="18"/>
  <c r="W18" i="18"/>
  <c r="O18" i="18"/>
  <c r="H18" i="18"/>
  <c r="G18" i="18"/>
  <c r="A18" i="18"/>
  <c r="Z16" i="18"/>
  <c r="X16" i="18"/>
  <c r="T16" i="18"/>
  <c r="Q16" i="18"/>
  <c r="K16" i="18"/>
  <c r="I16" i="18"/>
  <c r="E16" i="18"/>
  <c r="B16" i="18"/>
  <c r="Z15" i="18"/>
  <c r="X15" i="18"/>
  <c r="T15" i="18"/>
  <c r="Q15" i="18"/>
  <c r="K15" i="18"/>
  <c r="I15" i="18"/>
  <c r="E15" i="18"/>
  <c r="B15" i="18"/>
  <c r="H14" i="18"/>
  <c r="G14" i="18"/>
  <c r="A14" i="18"/>
  <c r="Z12" i="18"/>
  <c r="X12" i="18"/>
  <c r="T12" i="18"/>
  <c r="Q12" i="18"/>
  <c r="K12" i="18"/>
  <c r="I12" i="18"/>
  <c r="E12" i="18"/>
  <c r="B12" i="18"/>
  <c r="Z11" i="18"/>
  <c r="X11" i="18"/>
  <c r="W11" i="18"/>
  <c r="T11" i="18"/>
  <c r="Q11" i="18"/>
  <c r="K11" i="18"/>
  <c r="A15" i="18" s="1"/>
  <c r="H15" i="18" s="1"/>
  <c r="A19" i="18" s="1"/>
  <c r="I11" i="18"/>
  <c r="H11" i="18"/>
  <c r="O10" i="18" s="1"/>
  <c r="O14" i="18" s="1"/>
  <c r="E11" i="18"/>
  <c r="B11" i="18"/>
  <c r="V10" i="18"/>
  <c r="AB7" i="18"/>
  <c r="P22" i="18" s="1"/>
  <c r="AB5" i="18"/>
  <c r="Y5" i="18"/>
  <c r="U119" i="19"/>
  <c r="T119" i="19"/>
  <c r="F119" i="19"/>
  <c r="E119" i="19"/>
  <c r="U118" i="19"/>
  <c r="T118" i="19"/>
  <c r="F118" i="19"/>
  <c r="E118" i="19"/>
  <c r="U117" i="19"/>
  <c r="T117" i="19"/>
  <c r="F117" i="19"/>
  <c r="E117" i="19"/>
  <c r="U116" i="19"/>
  <c r="T116" i="19"/>
  <c r="F116" i="19"/>
  <c r="E116" i="19"/>
  <c r="Z113" i="19"/>
  <c r="X113" i="19"/>
  <c r="T113" i="19"/>
  <c r="K113" i="19"/>
  <c r="I113" i="19"/>
  <c r="E113" i="19"/>
  <c r="Z112" i="19"/>
  <c r="X112" i="19"/>
  <c r="W112" i="19"/>
  <c r="T112" i="19"/>
  <c r="P112" i="19"/>
  <c r="Q113" i="19" s="1"/>
  <c r="K112" i="19"/>
  <c r="I112" i="19"/>
  <c r="E112" i="19"/>
  <c r="AD111" i="19"/>
  <c r="V111" i="19"/>
  <c r="O111" i="19"/>
  <c r="H111" i="19"/>
  <c r="G111" i="19"/>
  <c r="A111" i="19"/>
  <c r="Z109" i="19"/>
  <c r="X109" i="19"/>
  <c r="T109" i="19"/>
  <c r="Q109" i="19"/>
  <c r="K109" i="19"/>
  <c r="I109" i="19"/>
  <c r="E109" i="19"/>
  <c r="B109" i="19"/>
  <c r="Z108" i="19"/>
  <c r="X108" i="19"/>
  <c r="W108" i="19"/>
  <c r="T108" i="19"/>
  <c r="Q108" i="19"/>
  <c r="P108" i="19"/>
  <c r="K108" i="19"/>
  <c r="I108" i="19"/>
  <c r="E108" i="19"/>
  <c r="B108" i="19"/>
  <c r="AD107" i="19"/>
  <c r="V107" i="19"/>
  <c r="H107" i="19"/>
  <c r="G107" i="19"/>
  <c r="A107" i="19"/>
  <c r="Z105" i="19"/>
  <c r="X105" i="19"/>
  <c r="T105" i="19"/>
  <c r="Q105" i="19"/>
  <c r="K105" i="19"/>
  <c r="I105" i="19"/>
  <c r="E105" i="19"/>
  <c r="B105" i="19"/>
  <c r="Z104" i="19"/>
  <c r="X104" i="19"/>
  <c r="W104" i="19"/>
  <c r="T104" i="19"/>
  <c r="Q104" i="19"/>
  <c r="K104" i="19"/>
  <c r="I104" i="19"/>
  <c r="H104" i="19"/>
  <c r="O103" i="19" s="1"/>
  <c r="O107" i="19" s="1"/>
  <c r="E104" i="19"/>
  <c r="B104" i="19"/>
  <c r="AD103" i="19"/>
  <c r="G103" i="19"/>
  <c r="AB100" i="19"/>
  <c r="P115" i="19" s="1"/>
  <c r="M100" i="19"/>
  <c r="A115" i="19" s="1"/>
  <c r="AB98" i="19"/>
  <c r="Y98" i="19"/>
  <c r="M98" i="19"/>
  <c r="J98" i="19"/>
  <c r="U88" i="19"/>
  <c r="T88" i="19"/>
  <c r="F88" i="19"/>
  <c r="E88" i="19"/>
  <c r="U87" i="19"/>
  <c r="T87" i="19"/>
  <c r="F87" i="19"/>
  <c r="E87" i="19"/>
  <c r="U86" i="19"/>
  <c r="T86" i="19"/>
  <c r="F86" i="19"/>
  <c r="E86" i="19"/>
  <c r="U85" i="19"/>
  <c r="T85" i="19"/>
  <c r="F85" i="19"/>
  <c r="E85" i="19"/>
  <c r="Z82" i="19"/>
  <c r="X82" i="19"/>
  <c r="T82" i="19"/>
  <c r="K82" i="19"/>
  <c r="I82" i="19"/>
  <c r="E82" i="19"/>
  <c r="Z81" i="19"/>
  <c r="X81" i="19"/>
  <c r="T81" i="19"/>
  <c r="K81" i="19"/>
  <c r="I81" i="19"/>
  <c r="E81" i="19"/>
  <c r="AD80" i="19"/>
  <c r="O80" i="19"/>
  <c r="H80" i="19"/>
  <c r="G80" i="19"/>
  <c r="A80" i="19"/>
  <c r="Z78" i="19"/>
  <c r="X78" i="19"/>
  <c r="T78" i="19"/>
  <c r="Q78" i="19"/>
  <c r="K78" i="19"/>
  <c r="I78" i="19"/>
  <c r="E78" i="19"/>
  <c r="B78" i="19"/>
  <c r="Z77" i="19"/>
  <c r="X77" i="19"/>
  <c r="T77" i="19"/>
  <c r="Q77" i="19"/>
  <c r="K77" i="19"/>
  <c r="I77" i="19"/>
  <c r="E77" i="19"/>
  <c r="B77" i="19"/>
  <c r="AD76" i="19"/>
  <c r="H76" i="19"/>
  <c r="G76" i="19"/>
  <c r="A76" i="19"/>
  <c r="Z74" i="19"/>
  <c r="X74" i="19"/>
  <c r="T74" i="19"/>
  <c r="Q74" i="19"/>
  <c r="K74" i="19"/>
  <c r="I74" i="19"/>
  <c r="E74" i="19"/>
  <c r="B74" i="19"/>
  <c r="Z73" i="19"/>
  <c r="X73" i="19"/>
  <c r="W73" i="19"/>
  <c r="T73" i="19"/>
  <c r="Q73" i="19"/>
  <c r="K73" i="19"/>
  <c r="I73" i="19"/>
  <c r="H73" i="19"/>
  <c r="O72" i="19" s="1"/>
  <c r="O76" i="19" s="1"/>
  <c r="E73" i="19"/>
  <c r="B73" i="19"/>
  <c r="AD72" i="19"/>
  <c r="G72" i="19"/>
  <c r="AB69" i="19"/>
  <c r="P80" i="19" s="1"/>
  <c r="M69" i="19"/>
  <c r="A84" i="19" s="1"/>
  <c r="AB67" i="19"/>
  <c r="Y67" i="19"/>
  <c r="M67" i="19"/>
  <c r="J67" i="19"/>
  <c r="U57" i="19"/>
  <c r="T57" i="19"/>
  <c r="F57" i="19"/>
  <c r="E57" i="19"/>
  <c r="U56" i="19"/>
  <c r="T56" i="19"/>
  <c r="F56" i="19"/>
  <c r="E56" i="19"/>
  <c r="U55" i="19"/>
  <c r="T55" i="19"/>
  <c r="F55" i="19"/>
  <c r="E55" i="19"/>
  <c r="U54" i="19"/>
  <c r="T54" i="19"/>
  <c r="F54" i="19"/>
  <c r="E54" i="19"/>
  <c r="Z51" i="19"/>
  <c r="X51" i="19"/>
  <c r="T51" i="19"/>
  <c r="K51" i="19"/>
  <c r="I51" i="19"/>
  <c r="E51" i="19"/>
  <c r="Z50" i="19"/>
  <c r="X50" i="19"/>
  <c r="T50" i="19"/>
  <c r="K50" i="19"/>
  <c r="I50" i="19"/>
  <c r="E50" i="19"/>
  <c r="AD49" i="19"/>
  <c r="O49" i="19"/>
  <c r="H49" i="19"/>
  <c r="G49" i="19"/>
  <c r="A49" i="19"/>
  <c r="Z47" i="19"/>
  <c r="X47" i="19"/>
  <c r="T47" i="19"/>
  <c r="Q47" i="19"/>
  <c r="K47" i="19"/>
  <c r="I47" i="19"/>
  <c r="E47" i="19"/>
  <c r="B47" i="19"/>
  <c r="Z46" i="19"/>
  <c r="X46" i="19"/>
  <c r="T46" i="19"/>
  <c r="Q46" i="19"/>
  <c r="K46" i="19"/>
  <c r="I46" i="19"/>
  <c r="E46" i="19"/>
  <c r="B46" i="19"/>
  <c r="AD45" i="19"/>
  <c r="H45" i="19"/>
  <c r="G45" i="19"/>
  <c r="A45" i="19"/>
  <c r="Z43" i="19"/>
  <c r="X43" i="19"/>
  <c r="T43" i="19"/>
  <c r="Q43" i="19"/>
  <c r="K43" i="19"/>
  <c r="I43" i="19"/>
  <c r="E43" i="19"/>
  <c r="B43" i="19"/>
  <c r="Z42" i="19"/>
  <c r="X42" i="19"/>
  <c r="W42" i="19"/>
  <c r="T42" i="19"/>
  <c r="Q42" i="19"/>
  <c r="K42" i="19"/>
  <c r="A46" i="19" s="1"/>
  <c r="H46" i="19" s="1"/>
  <c r="A50" i="19" s="1"/>
  <c r="I42" i="19"/>
  <c r="H42" i="19"/>
  <c r="O41" i="19" s="1"/>
  <c r="O45" i="19" s="1"/>
  <c r="E42" i="19"/>
  <c r="B42" i="19"/>
  <c r="AD41" i="19"/>
  <c r="G41" i="19"/>
  <c r="AB38" i="19"/>
  <c r="P49" i="19" s="1"/>
  <c r="M38" i="19"/>
  <c r="A53" i="19" s="1"/>
  <c r="AB36" i="19"/>
  <c r="Y36" i="19"/>
  <c r="M36" i="19"/>
  <c r="J36" i="19"/>
  <c r="U26" i="19"/>
  <c r="T26" i="19"/>
  <c r="F26" i="19"/>
  <c r="E26" i="19"/>
  <c r="U25" i="19"/>
  <c r="T25" i="19"/>
  <c r="F25" i="19"/>
  <c r="E25" i="19"/>
  <c r="U24" i="19"/>
  <c r="T24" i="19"/>
  <c r="F24" i="19"/>
  <c r="E24" i="19"/>
  <c r="U23" i="19"/>
  <c r="T23" i="19"/>
  <c r="F23" i="19"/>
  <c r="E23" i="19"/>
  <c r="Z20" i="19"/>
  <c r="X20" i="19"/>
  <c r="T20" i="19"/>
  <c r="K20" i="19"/>
  <c r="I20" i="19"/>
  <c r="E20" i="19"/>
  <c r="Z19" i="19"/>
  <c r="X19" i="19"/>
  <c r="T19" i="19"/>
  <c r="K19" i="19"/>
  <c r="I19" i="19"/>
  <c r="E19" i="19"/>
  <c r="O18" i="19"/>
  <c r="H18" i="19"/>
  <c r="G18" i="19"/>
  <c r="A18" i="19"/>
  <c r="Z16" i="19"/>
  <c r="X16" i="19"/>
  <c r="T16" i="19"/>
  <c r="Q16" i="19"/>
  <c r="K16" i="19"/>
  <c r="I16" i="19"/>
  <c r="E16" i="19"/>
  <c r="B16" i="19"/>
  <c r="Z15" i="19"/>
  <c r="X15" i="19"/>
  <c r="T15" i="19"/>
  <c r="Q15" i="19"/>
  <c r="K15" i="19"/>
  <c r="I15" i="19"/>
  <c r="E15" i="19"/>
  <c r="B15" i="19"/>
  <c r="O14" i="19"/>
  <c r="H14" i="19"/>
  <c r="G14" i="19"/>
  <c r="A14" i="19"/>
  <c r="Z12" i="19"/>
  <c r="X12" i="19"/>
  <c r="T12" i="19"/>
  <c r="Q12" i="19"/>
  <c r="K12" i="19"/>
  <c r="I12" i="19"/>
  <c r="E12" i="19"/>
  <c r="B12" i="19"/>
  <c r="Z11" i="19"/>
  <c r="X11" i="19"/>
  <c r="W11" i="19"/>
  <c r="T11" i="19"/>
  <c r="Q11" i="19"/>
  <c r="K11" i="19"/>
  <c r="I11" i="19"/>
  <c r="H11" i="19"/>
  <c r="O10" i="19" s="1"/>
  <c r="E11" i="19"/>
  <c r="B11" i="19"/>
  <c r="AB7" i="19"/>
  <c r="P22" i="19" s="1"/>
  <c r="AB5" i="19"/>
  <c r="Y5" i="19"/>
  <c r="U119" i="20"/>
  <c r="T119" i="20"/>
  <c r="F119" i="20"/>
  <c r="E119" i="20"/>
  <c r="U118" i="20"/>
  <c r="T118" i="20"/>
  <c r="F118" i="20"/>
  <c r="E118" i="20"/>
  <c r="U117" i="20"/>
  <c r="T117" i="20"/>
  <c r="F117" i="20"/>
  <c r="E117" i="20"/>
  <c r="U116" i="20"/>
  <c r="T116" i="20"/>
  <c r="F116" i="20"/>
  <c r="E116" i="20"/>
  <c r="Z113" i="20"/>
  <c r="X113" i="20"/>
  <c r="T113" i="20"/>
  <c r="K113" i="20"/>
  <c r="I113" i="20"/>
  <c r="E113" i="20"/>
  <c r="Z112" i="20"/>
  <c r="X112" i="20"/>
  <c r="W112" i="20"/>
  <c r="T112" i="20"/>
  <c r="P112" i="20"/>
  <c r="Q112" i="20" s="1"/>
  <c r="K112" i="20"/>
  <c r="I112" i="20"/>
  <c r="H112" i="20"/>
  <c r="E112" i="20"/>
  <c r="B112" i="20"/>
  <c r="A112" i="20"/>
  <c r="B113" i="20" s="1"/>
  <c r="AD111" i="20"/>
  <c r="V111" i="20"/>
  <c r="O111" i="20"/>
  <c r="H111" i="20"/>
  <c r="G111" i="20"/>
  <c r="A111" i="20"/>
  <c r="Z109" i="20"/>
  <c r="X109" i="20"/>
  <c r="T109" i="20"/>
  <c r="Q109" i="20"/>
  <c r="K109" i="20"/>
  <c r="I109" i="20"/>
  <c r="E109" i="20"/>
  <c r="B109" i="20"/>
  <c r="Z108" i="20"/>
  <c r="X108" i="20"/>
  <c r="W108" i="20"/>
  <c r="T108" i="20"/>
  <c r="Q108" i="20"/>
  <c r="P108" i="20"/>
  <c r="K108" i="20"/>
  <c r="I108" i="20"/>
  <c r="H108" i="20"/>
  <c r="E108" i="20"/>
  <c r="B108" i="20"/>
  <c r="AD107" i="20"/>
  <c r="V107" i="20"/>
  <c r="O107" i="20"/>
  <c r="H107" i="20"/>
  <c r="G107" i="20"/>
  <c r="A107" i="20"/>
  <c r="Z105" i="20"/>
  <c r="X105" i="20"/>
  <c r="T105" i="20"/>
  <c r="Q105" i="20"/>
  <c r="K105" i="20"/>
  <c r="I105" i="20"/>
  <c r="E105" i="20"/>
  <c r="B105" i="20"/>
  <c r="Z104" i="20"/>
  <c r="X104" i="20"/>
  <c r="W104" i="20"/>
  <c r="T104" i="20"/>
  <c r="Q104" i="20"/>
  <c r="K104" i="20"/>
  <c r="A108" i="20" s="1"/>
  <c r="I104" i="20"/>
  <c r="H104" i="20"/>
  <c r="E104" i="20"/>
  <c r="B104" i="20"/>
  <c r="AD103" i="20"/>
  <c r="O103" i="20"/>
  <c r="G103" i="20"/>
  <c r="AB100" i="20"/>
  <c r="P115" i="20" s="1"/>
  <c r="M100" i="20"/>
  <c r="A115" i="20" s="1"/>
  <c r="AB98" i="20"/>
  <c r="Y98" i="20"/>
  <c r="M98" i="20"/>
  <c r="J98" i="20"/>
  <c r="U88" i="20"/>
  <c r="T88" i="20"/>
  <c r="F88" i="20"/>
  <c r="E88" i="20"/>
  <c r="U87" i="20"/>
  <c r="T87" i="20"/>
  <c r="F87" i="20"/>
  <c r="E87" i="20"/>
  <c r="U86" i="20"/>
  <c r="T86" i="20"/>
  <c r="F86" i="20"/>
  <c r="E86" i="20"/>
  <c r="U85" i="20"/>
  <c r="T85" i="20"/>
  <c r="F85" i="20"/>
  <c r="E85" i="20"/>
  <c r="Z82" i="20"/>
  <c r="X82" i="20"/>
  <c r="T82" i="20"/>
  <c r="K82" i="20"/>
  <c r="I82" i="20"/>
  <c r="E82" i="20"/>
  <c r="Z81" i="20"/>
  <c r="X81" i="20"/>
  <c r="W81" i="20"/>
  <c r="T81" i="20"/>
  <c r="P81" i="20"/>
  <c r="Q82" i="20" s="1"/>
  <c r="K81" i="20"/>
  <c r="I81" i="20"/>
  <c r="H81" i="20"/>
  <c r="E81" i="20"/>
  <c r="B81" i="20"/>
  <c r="A81" i="20"/>
  <c r="B82" i="20" s="1"/>
  <c r="AD80" i="20"/>
  <c r="V80" i="20"/>
  <c r="O80" i="20"/>
  <c r="H80" i="20"/>
  <c r="G80" i="20"/>
  <c r="A80" i="20"/>
  <c r="Z78" i="20"/>
  <c r="X78" i="20"/>
  <c r="T78" i="20"/>
  <c r="Q78" i="20"/>
  <c r="K78" i="20"/>
  <c r="I78" i="20"/>
  <c r="E78" i="20"/>
  <c r="B78" i="20"/>
  <c r="Z77" i="20"/>
  <c r="X77" i="20"/>
  <c r="W77" i="20"/>
  <c r="T77" i="20"/>
  <c r="Q77" i="20"/>
  <c r="K77" i="20"/>
  <c r="I77" i="20"/>
  <c r="H77" i="20"/>
  <c r="E77" i="20"/>
  <c r="B77" i="20"/>
  <c r="AD76" i="20"/>
  <c r="V76" i="20"/>
  <c r="O76" i="20"/>
  <c r="H76" i="20"/>
  <c r="G76" i="20"/>
  <c r="A76" i="20"/>
  <c r="Z74" i="20"/>
  <c r="X74" i="20"/>
  <c r="T74" i="20"/>
  <c r="Q74" i="20"/>
  <c r="K74" i="20"/>
  <c r="I74" i="20"/>
  <c r="E74" i="20"/>
  <c r="B74" i="20"/>
  <c r="Z73" i="20"/>
  <c r="X73" i="20"/>
  <c r="W73" i="20"/>
  <c r="P77" i="20" s="1"/>
  <c r="T73" i="20"/>
  <c r="Q73" i="20"/>
  <c r="K73" i="20"/>
  <c r="A77" i="20" s="1"/>
  <c r="I73" i="20"/>
  <c r="H73" i="20"/>
  <c r="E73" i="20"/>
  <c r="B73" i="20"/>
  <c r="AD72" i="20"/>
  <c r="O72" i="20"/>
  <c r="G72" i="20"/>
  <c r="AB69" i="20"/>
  <c r="P80" i="20" s="1"/>
  <c r="M69" i="20"/>
  <c r="A84" i="20" s="1"/>
  <c r="AB67" i="20"/>
  <c r="Y67" i="20"/>
  <c r="M67" i="20"/>
  <c r="J67" i="20"/>
  <c r="U57" i="20"/>
  <c r="T57" i="20"/>
  <c r="F57" i="20"/>
  <c r="E57" i="20"/>
  <c r="U56" i="20"/>
  <c r="T56" i="20"/>
  <c r="F56" i="20"/>
  <c r="E56" i="20"/>
  <c r="U55" i="20"/>
  <c r="T55" i="20"/>
  <c r="F55" i="20"/>
  <c r="E55" i="20"/>
  <c r="U54" i="20"/>
  <c r="T54" i="20"/>
  <c r="F54" i="20"/>
  <c r="E54" i="20"/>
  <c r="Z51" i="20"/>
  <c r="X51" i="20"/>
  <c r="T51" i="20"/>
  <c r="K51" i="20"/>
  <c r="I51" i="20"/>
  <c r="E51" i="20"/>
  <c r="Z50" i="20"/>
  <c r="X50" i="20"/>
  <c r="T50" i="20"/>
  <c r="K50" i="20"/>
  <c r="I50" i="20"/>
  <c r="H50" i="20"/>
  <c r="E50" i="20"/>
  <c r="A50" i="20"/>
  <c r="B51" i="20" s="1"/>
  <c r="AD49" i="20"/>
  <c r="O49" i="20"/>
  <c r="H49" i="20"/>
  <c r="G49" i="20"/>
  <c r="A49" i="20"/>
  <c r="Z47" i="20"/>
  <c r="X47" i="20"/>
  <c r="T47" i="20"/>
  <c r="Q47" i="20"/>
  <c r="K47" i="20"/>
  <c r="I47" i="20"/>
  <c r="E47" i="20"/>
  <c r="B47" i="20"/>
  <c r="Z46" i="20"/>
  <c r="X46" i="20"/>
  <c r="T46" i="20"/>
  <c r="Q46" i="20"/>
  <c r="K46" i="20"/>
  <c r="I46" i="20"/>
  <c r="H46" i="20"/>
  <c r="E46" i="20"/>
  <c r="B46" i="20"/>
  <c r="AD45" i="20"/>
  <c r="O45" i="20"/>
  <c r="H45" i="20"/>
  <c r="G45" i="20"/>
  <c r="A45" i="20"/>
  <c r="Z43" i="20"/>
  <c r="X43" i="20"/>
  <c r="T43" i="20"/>
  <c r="Q43" i="20"/>
  <c r="K43" i="20"/>
  <c r="I43" i="20"/>
  <c r="E43" i="20"/>
  <c r="B43" i="20"/>
  <c r="Z42" i="20"/>
  <c r="X42" i="20"/>
  <c r="W42" i="20"/>
  <c r="T42" i="20"/>
  <c r="Q42" i="20"/>
  <c r="K42" i="20"/>
  <c r="I42" i="20"/>
  <c r="H42" i="20"/>
  <c r="O41" i="20" s="1"/>
  <c r="E42" i="20"/>
  <c r="B42" i="20"/>
  <c r="AD41" i="20"/>
  <c r="G41" i="20"/>
  <c r="AB38" i="20"/>
  <c r="P49" i="20" s="1"/>
  <c r="M38" i="20"/>
  <c r="A53" i="20" s="1"/>
  <c r="AB36" i="20"/>
  <c r="Y36" i="20"/>
  <c r="M36" i="20"/>
  <c r="J36" i="20"/>
  <c r="U26" i="20"/>
  <c r="T26" i="20"/>
  <c r="F26" i="20"/>
  <c r="E26" i="20"/>
  <c r="U25" i="20"/>
  <c r="T25" i="20"/>
  <c r="F25" i="20"/>
  <c r="E25" i="20"/>
  <c r="U24" i="20"/>
  <c r="T24" i="20"/>
  <c r="F24" i="20"/>
  <c r="E24" i="20"/>
  <c r="U23" i="20"/>
  <c r="T23" i="20"/>
  <c r="F23" i="20"/>
  <c r="E23" i="20"/>
  <c r="Z20" i="20"/>
  <c r="X20" i="20"/>
  <c r="T20" i="20"/>
  <c r="K20" i="20"/>
  <c r="I20" i="20"/>
  <c r="E20" i="20"/>
  <c r="Z19" i="20"/>
  <c r="X19" i="20"/>
  <c r="T19" i="20"/>
  <c r="K19" i="20"/>
  <c r="I19" i="20"/>
  <c r="H19" i="20"/>
  <c r="E19" i="20"/>
  <c r="A19" i="20"/>
  <c r="B20" i="20" s="1"/>
  <c r="O18" i="20"/>
  <c r="H18" i="20"/>
  <c r="G18" i="20"/>
  <c r="A18" i="20"/>
  <c r="Z16" i="20"/>
  <c r="X16" i="20"/>
  <c r="T16" i="20"/>
  <c r="Q16" i="20"/>
  <c r="K16" i="20"/>
  <c r="I16" i="20"/>
  <c r="E16" i="20"/>
  <c r="B16" i="20"/>
  <c r="Z15" i="20"/>
  <c r="X15" i="20"/>
  <c r="T15" i="20"/>
  <c r="Q15" i="20"/>
  <c r="K15" i="20"/>
  <c r="I15" i="20"/>
  <c r="H15" i="20"/>
  <c r="E15" i="20"/>
  <c r="B15" i="20"/>
  <c r="O14" i="20"/>
  <c r="H14" i="20"/>
  <c r="G14" i="20"/>
  <c r="A14" i="20"/>
  <c r="Z12" i="20"/>
  <c r="X12" i="20"/>
  <c r="T12" i="20"/>
  <c r="Q12" i="20"/>
  <c r="K12" i="20"/>
  <c r="I12" i="20"/>
  <c r="E12" i="20"/>
  <c r="B12" i="20"/>
  <c r="Z11" i="20"/>
  <c r="X11" i="20"/>
  <c r="W11" i="20"/>
  <c r="T11" i="20"/>
  <c r="Q11" i="20"/>
  <c r="K11" i="20"/>
  <c r="I11" i="20"/>
  <c r="H11" i="20"/>
  <c r="E11" i="20"/>
  <c r="B11" i="20"/>
  <c r="O10" i="20"/>
  <c r="AB7" i="20"/>
  <c r="P22" i="20" s="1"/>
  <c r="AB5" i="20"/>
  <c r="Y5" i="20"/>
  <c r="U119" i="21"/>
  <c r="T119" i="21"/>
  <c r="F119" i="21"/>
  <c r="E119" i="21"/>
  <c r="U118" i="21"/>
  <c r="T118" i="21"/>
  <c r="F118" i="21"/>
  <c r="E118" i="21"/>
  <c r="U117" i="21"/>
  <c r="T117" i="21"/>
  <c r="F117" i="21"/>
  <c r="E117" i="21"/>
  <c r="U116" i="21"/>
  <c r="T116" i="21"/>
  <c r="F116" i="21"/>
  <c r="E116" i="21"/>
  <c r="Z113" i="21"/>
  <c r="X113" i="21"/>
  <c r="T113" i="21"/>
  <c r="K113" i="21"/>
  <c r="I113" i="21"/>
  <c r="E113" i="21"/>
  <c r="Z112" i="21"/>
  <c r="X112" i="21"/>
  <c r="W112" i="21"/>
  <c r="T112" i="21"/>
  <c r="P112" i="21"/>
  <c r="Q113" i="21" s="1"/>
  <c r="K112" i="21"/>
  <c r="I112" i="21"/>
  <c r="H112" i="21"/>
  <c r="E112" i="21"/>
  <c r="B112" i="21"/>
  <c r="A112" i="21"/>
  <c r="B113" i="21" s="1"/>
  <c r="AD111" i="21"/>
  <c r="V111" i="21"/>
  <c r="O111" i="21"/>
  <c r="H111" i="21"/>
  <c r="G111" i="21"/>
  <c r="A111" i="21"/>
  <c r="Z109" i="21"/>
  <c r="X109" i="21"/>
  <c r="T109" i="21"/>
  <c r="Q109" i="21"/>
  <c r="K109" i="21"/>
  <c r="I109" i="21"/>
  <c r="E109" i="21"/>
  <c r="B109" i="21"/>
  <c r="Z108" i="21"/>
  <c r="X108" i="21"/>
  <c r="W108" i="21"/>
  <c r="T108" i="21"/>
  <c r="Q108" i="21"/>
  <c r="P108" i="21"/>
  <c r="K108" i="21"/>
  <c r="I108" i="21"/>
  <c r="H108" i="21"/>
  <c r="E108" i="21"/>
  <c r="B108" i="21"/>
  <c r="AD107" i="21"/>
  <c r="V107" i="21"/>
  <c r="O107" i="21"/>
  <c r="H107" i="21"/>
  <c r="G107" i="21"/>
  <c r="A107" i="21"/>
  <c r="Z105" i="21"/>
  <c r="X105" i="21"/>
  <c r="T105" i="21"/>
  <c r="Q105" i="21"/>
  <c r="K105" i="21"/>
  <c r="I105" i="21"/>
  <c r="E105" i="21"/>
  <c r="B105" i="21"/>
  <c r="Z104" i="21"/>
  <c r="X104" i="21"/>
  <c r="W104" i="21"/>
  <c r="T104" i="21"/>
  <c r="Q104" i="21"/>
  <c r="K104" i="21"/>
  <c r="A108" i="21" s="1"/>
  <c r="I104" i="21"/>
  <c r="H104" i="21"/>
  <c r="E104" i="21"/>
  <c r="B104" i="21"/>
  <c r="AD103" i="21"/>
  <c r="O103" i="21"/>
  <c r="G103" i="21"/>
  <c r="AB100" i="21"/>
  <c r="P115" i="21" s="1"/>
  <c r="M100" i="21"/>
  <c r="A115" i="21" s="1"/>
  <c r="AB98" i="21"/>
  <c r="Y98" i="21"/>
  <c r="M98" i="21"/>
  <c r="J98" i="21"/>
  <c r="U88" i="21"/>
  <c r="T88" i="21"/>
  <c r="F88" i="21"/>
  <c r="E88" i="21"/>
  <c r="U87" i="21"/>
  <c r="T87" i="21"/>
  <c r="F87" i="21"/>
  <c r="E87" i="21"/>
  <c r="U86" i="21"/>
  <c r="T86" i="21"/>
  <c r="F86" i="21"/>
  <c r="E86" i="21"/>
  <c r="U85" i="21"/>
  <c r="T85" i="21"/>
  <c r="F85" i="21"/>
  <c r="E85" i="21"/>
  <c r="Z82" i="21"/>
  <c r="X82" i="21"/>
  <c r="T82" i="21"/>
  <c r="K82" i="21"/>
  <c r="I82" i="21"/>
  <c r="E82" i="21"/>
  <c r="Z81" i="21"/>
  <c r="X81" i="21"/>
  <c r="W81" i="21"/>
  <c r="T81" i="21"/>
  <c r="P81" i="21"/>
  <c r="Q82" i="21" s="1"/>
  <c r="K81" i="21"/>
  <c r="I81" i="21"/>
  <c r="E81" i="21"/>
  <c r="AD80" i="21"/>
  <c r="V80" i="21"/>
  <c r="O80" i="21"/>
  <c r="H80" i="21"/>
  <c r="G80" i="21"/>
  <c r="A80" i="21"/>
  <c r="Z78" i="21"/>
  <c r="X78" i="21"/>
  <c r="T78" i="21"/>
  <c r="Q78" i="21"/>
  <c r="K78" i="21"/>
  <c r="I78" i="21"/>
  <c r="E78" i="21"/>
  <c r="B78" i="21"/>
  <c r="Z77" i="21"/>
  <c r="X77" i="21"/>
  <c r="W77" i="21"/>
  <c r="T77" i="21"/>
  <c r="Q77" i="21"/>
  <c r="K77" i="21"/>
  <c r="I77" i="21"/>
  <c r="E77" i="21"/>
  <c r="B77" i="21"/>
  <c r="AD76" i="21"/>
  <c r="V76" i="21"/>
  <c r="H76" i="21"/>
  <c r="G76" i="21"/>
  <c r="A76" i="21"/>
  <c r="Z74" i="21"/>
  <c r="X74" i="21"/>
  <c r="T74" i="21"/>
  <c r="Q74" i="21"/>
  <c r="K74" i="21"/>
  <c r="I74" i="21"/>
  <c r="E74" i="21"/>
  <c r="B74" i="21"/>
  <c r="Z73" i="21"/>
  <c r="X73" i="21"/>
  <c r="W73" i="21"/>
  <c r="AD72" i="21" s="1"/>
  <c r="T73" i="21"/>
  <c r="Q73" i="21"/>
  <c r="K73" i="21"/>
  <c r="A77" i="21" s="1"/>
  <c r="H77" i="21" s="1"/>
  <c r="A81" i="21" s="1"/>
  <c r="I73" i="21"/>
  <c r="H73" i="21"/>
  <c r="E73" i="21"/>
  <c r="B73" i="21"/>
  <c r="O72" i="21"/>
  <c r="O76" i="21" s="1"/>
  <c r="G72" i="21"/>
  <c r="AB69" i="21"/>
  <c r="P80" i="21" s="1"/>
  <c r="M69" i="21"/>
  <c r="A84" i="21" s="1"/>
  <c r="AB67" i="21"/>
  <c r="Y67" i="21"/>
  <c r="M67" i="21"/>
  <c r="J67" i="21"/>
  <c r="U57" i="21"/>
  <c r="T57" i="21"/>
  <c r="F57" i="21"/>
  <c r="E57" i="21"/>
  <c r="U56" i="21"/>
  <c r="T56" i="21"/>
  <c r="F56" i="21"/>
  <c r="E56" i="21"/>
  <c r="U55" i="21"/>
  <c r="T55" i="21"/>
  <c r="F55" i="21"/>
  <c r="E55" i="21"/>
  <c r="U54" i="21"/>
  <c r="T54" i="21"/>
  <c r="F54" i="21"/>
  <c r="E54" i="21"/>
  <c r="Z51" i="21"/>
  <c r="X51" i="21"/>
  <c r="T51" i="21"/>
  <c r="K51" i="21"/>
  <c r="I51" i="21"/>
  <c r="E51" i="21"/>
  <c r="Z50" i="21"/>
  <c r="X50" i="21"/>
  <c r="T50" i="21"/>
  <c r="K50" i="21"/>
  <c r="I50" i="21"/>
  <c r="E50" i="21"/>
  <c r="AD49" i="21"/>
  <c r="O49" i="21"/>
  <c r="H49" i="21"/>
  <c r="G49" i="21"/>
  <c r="A49" i="21"/>
  <c r="Z47" i="21"/>
  <c r="X47" i="21"/>
  <c r="T47" i="21"/>
  <c r="Q47" i="21"/>
  <c r="K47" i="21"/>
  <c r="I47" i="21"/>
  <c r="E47" i="21"/>
  <c r="B47" i="21"/>
  <c r="Z46" i="21"/>
  <c r="X46" i="21"/>
  <c r="T46" i="21"/>
  <c r="Q46" i="21"/>
  <c r="K46" i="21"/>
  <c r="I46" i="21"/>
  <c r="E46" i="21"/>
  <c r="B46" i="21"/>
  <c r="AD45" i="21"/>
  <c r="H45" i="21"/>
  <c r="G45" i="21"/>
  <c r="A45" i="21"/>
  <c r="Z43" i="21"/>
  <c r="X43" i="21"/>
  <c r="T43" i="21"/>
  <c r="Q43" i="21"/>
  <c r="K43" i="21"/>
  <c r="I43" i="21"/>
  <c r="E43" i="21"/>
  <c r="B43" i="21"/>
  <c r="Z42" i="21"/>
  <c r="X42" i="21"/>
  <c r="W42" i="21"/>
  <c r="AD41" i="21" s="1"/>
  <c r="T42" i="21"/>
  <c r="Q42" i="21"/>
  <c r="K42" i="21"/>
  <c r="I42" i="21"/>
  <c r="H42" i="21"/>
  <c r="O41" i="21" s="1"/>
  <c r="O45" i="21" s="1"/>
  <c r="E42" i="21"/>
  <c r="B42" i="21"/>
  <c r="G41" i="21"/>
  <c r="AB38" i="21"/>
  <c r="P49" i="21" s="1"/>
  <c r="M38" i="21"/>
  <c r="A53" i="21" s="1"/>
  <c r="AB36" i="21"/>
  <c r="Y36" i="21"/>
  <c r="M36" i="21"/>
  <c r="J36" i="21"/>
  <c r="U26" i="21"/>
  <c r="T26" i="21"/>
  <c r="F26" i="21"/>
  <c r="E26" i="21"/>
  <c r="U25" i="21"/>
  <c r="T25" i="21"/>
  <c r="F25" i="21"/>
  <c r="E25" i="21"/>
  <c r="U24" i="21"/>
  <c r="T24" i="21"/>
  <c r="F24" i="21"/>
  <c r="E24" i="21"/>
  <c r="U23" i="21"/>
  <c r="T23" i="21"/>
  <c r="F23" i="21"/>
  <c r="E23" i="21"/>
  <c r="Z20" i="21"/>
  <c r="X20" i="21"/>
  <c r="T20" i="21"/>
  <c r="K20" i="21"/>
  <c r="I20" i="21"/>
  <c r="E20" i="21"/>
  <c r="Z19" i="21"/>
  <c r="X19" i="21"/>
  <c r="T19" i="21"/>
  <c r="K19" i="21"/>
  <c r="I19" i="21"/>
  <c r="E19" i="21"/>
  <c r="O18" i="21"/>
  <c r="H18" i="21"/>
  <c r="G18" i="21"/>
  <c r="A18" i="21"/>
  <c r="Z16" i="21"/>
  <c r="X16" i="21"/>
  <c r="T16" i="21"/>
  <c r="Q16" i="21"/>
  <c r="K16" i="21"/>
  <c r="I16" i="21"/>
  <c r="E16" i="21"/>
  <c r="B16" i="21"/>
  <c r="Z15" i="21"/>
  <c r="X15" i="21"/>
  <c r="T15" i="21"/>
  <c r="Q15" i="21"/>
  <c r="K15" i="21"/>
  <c r="I15" i="21"/>
  <c r="E15" i="21"/>
  <c r="B15" i="21"/>
  <c r="H14" i="21"/>
  <c r="G14" i="21"/>
  <c r="A14" i="21"/>
  <c r="Z12" i="21"/>
  <c r="X12" i="21"/>
  <c r="T12" i="21"/>
  <c r="Q12" i="21"/>
  <c r="K12" i="21"/>
  <c r="I12" i="21"/>
  <c r="E12" i="21"/>
  <c r="B12" i="21"/>
  <c r="Z11" i="21"/>
  <c r="X11" i="21"/>
  <c r="W11" i="21"/>
  <c r="T11" i="21"/>
  <c r="Q11" i="21"/>
  <c r="K11" i="21"/>
  <c r="I11" i="21"/>
  <c r="H11" i="21"/>
  <c r="O10" i="21" s="1"/>
  <c r="O14" i="21" s="1"/>
  <c r="E11" i="21"/>
  <c r="B11" i="21"/>
  <c r="AB7" i="21"/>
  <c r="P22" i="21" s="1"/>
  <c r="AB5" i="21"/>
  <c r="Y5" i="21"/>
  <c r="U119" i="22"/>
  <c r="T119" i="22"/>
  <c r="F119" i="22"/>
  <c r="E119" i="22"/>
  <c r="U118" i="22"/>
  <c r="T118" i="22"/>
  <c r="F118" i="22"/>
  <c r="E118" i="22"/>
  <c r="U117" i="22"/>
  <c r="T117" i="22"/>
  <c r="F117" i="22"/>
  <c r="E117" i="22"/>
  <c r="U116" i="22"/>
  <c r="T116" i="22"/>
  <c r="F116" i="22"/>
  <c r="E116" i="22"/>
  <c r="Z113" i="22"/>
  <c r="X113" i="22"/>
  <c r="T113" i="22"/>
  <c r="K113" i="22"/>
  <c r="I113" i="22"/>
  <c r="E113" i="22"/>
  <c r="Z112" i="22"/>
  <c r="X112" i="22"/>
  <c r="W112" i="22"/>
  <c r="T112" i="22"/>
  <c r="P112" i="22"/>
  <c r="Q113" i="22" s="1"/>
  <c r="K112" i="22"/>
  <c r="I112" i="22"/>
  <c r="H112" i="22"/>
  <c r="E112" i="22"/>
  <c r="B112" i="22"/>
  <c r="A112" i="22"/>
  <c r="B113" i="22" s="1"/>
  <c r="AD111" i="22"/>
  <c r="V111" i="22"/>
  <c r="O111" i="22"/>
  <c r="H111" i="22"/>
  <c r="G111" i="22"/>
  <c r="A111" i="22"/>
  <c r="Z109" i="22"/>
  <c r="X109" i="22"/>
  <c r="T109" i="22"/>
  <c r="Q109" i="22"/>
  <c r="K109" i="22"/>
  <c r="I109" i="22"/>
  <c r="E109" i="22"/>
  <c r="B109" i="22"/>
  <c r="Z108" i="22"/>
  <c r="X108" i="22"/>
  <c r="W108" i="22"/>
  <c r="T108" i="22"/>
  <c r="Q108" i="22"/>
  <c r="K108" i="22"/>
  <c r="I108" i="22"/>
  <c r="H108" i="22"/>
  <c r="E108" i="22"/>
  <c r="B108" i="22"/>
  <c r="AD107" i="22"/>
  <c r="V107" i="22"/>
  <c r="O107" i="22"/>
  <c r="H107" i="22"/>
  <c r="G107" i="22"/>
  <c r="A107" i="22"/>
  <c r="Z105" i="22"/>
  <c r="X105" i="22"/>
  <c r="T105" i="22"/>
  <c r="Q105" i="22"/>
  <c r="K105" i="22"/>
  <c r="I105" i="22"/>
  <c r="E105" i="22"/>
  <c r="B105" i="22"/>
  <c r="Z104" i="22"/>
  <c r="P108" i="22" s="1"/>
  <c r="X104" i="22"/>
  <c r="W104" i="22"/>
  <c r="T104" i="22"/>
  <c r="Q104" i="22"/>
  <c r="K104" i="22"/>
  <c r="A108" i="22" s="1"/>
  <c r="I104" i="22"/>
  <c r="H104" i="22"/>
  <c r="E104" i="22"/>
  <c r="B104" i="22"/>
  <c r="AD103" i="22"/>
  <c r="O103" i="22"/>
  <c r="G103" i="22"/>
  <c r="AB100" i="22"/>
  <c r="P115" i="22" s="1"/>
  <c r="M100" i="22"/>
  <c r="A115" i="22" s="1"/>
  <c r="AB98" i="22"/>
  <c r="Y98" i="22"/>
  <c r="M98" i="22"/>
  <c r="J98" i="22"/>
  <c r="U88" i="22"/>
  <c r="T88" i="22"/>
  <c r="F88" i="22"/>
  <c r="E88" i="22"/>
  <c r="U87" i="22"/>
  <c r="T87" i="22"/>
  <c r="F87" i="22"/>
  <c r="E87" i="22"/>
  <c r="U86" i="22"/>
  <c r="T86" i="22"/>
  <c r="F86" i="22"/>
  <c r="E86" i="22"/>
  <c r="U85" i="22"/>
  <c r="T85" i="22"/>
  <c r="F85" i="22"/>
  <c r="E85" i="22"/>
  <c r="Z82" i="22"/>
  <c r="X82" i="22"/>
  <c r="T82" i="22"/>
  <c r="K82" i="22"/>
  <c r="I82" i="22"/>
  <c r="E82" i="22"/>
  <c r="Z81" i="22"/>
  <c r="X81" i="22"/>
  <c r="T81" i="22"/>
  <c r="K81" i="22"/>
  <c r="I81" i="22"/>
  <c r="E81" i="22"/>
  <c r="AD80" i="22"/>
  <c r="O80" i="22"/>
  <c r="H80" i="22"/>
  <c r="G80" i="22"/>
  <c r="A80" i="22"/>
  <c r="Z78" i="22"/>
  <c r="X78" i="22"/>
  <c r="T78" i="22"/>
  <c r="Q78" i="22"/>
  <c r="K78" i="22"/>
  <c r="I78" i="22"/>
  <c r="E78" i="22"/>
  <c r="B78" i="22"/>
  <c r="Z77" i="22"/>
  <c r="X77" i="22"/>
  <c r="T77" i="22"/>
  <c r="Q77" i="22"/>
  <c r="K77" i="22"/>
  <c r="I77" i="22"/>
  <c r="E77" i="22"/>
  <c r="B77" i="22"/>
  <c r="AD76" i="22"/>
  <c r="H76" i="22"/>
  <c r="G76" i="22"/>
  <c r="A76" i="22"/>
  <c r="Z74" i="22"/>
  <c r="X74" i="22"/>
  <c r="T74" i="22"/>
  <c r="Q74" i="22"/>
  <c r="K74" i="22"/>
  <c r="I74" i="22"/>
  <c r="E74" i="22"/>
  <c r="B74" i="22"/>
  <c r="Z73" i="22"/>
  <c r="X73" i="22"/>
  <c r="W73" i="22"/>
  <c r="T73" i="22"/>
  <c r="Q73" i="22"/>
  <c r="K73" i="22"/>
  <c r="I73" i="22"/>
  <c r="H73" i="22"/>
  <c r="O72" i="22" s="1"/>
  <c r="O76" i="22" s="1"/>
  <c r="E73" i="22"/>
  <c r="B73" i="22"/>
  <c r="AD72" i="22"/>
  <c r="G72" i="22"/>
  <c r="AB69" i="22"/>
  <c r="P80" i="22" s="1"/>
  <c r="M69" i="22"/>
  <c r="A84" i="22" s="1"/>
  <c r="AB67" i="22"/>
  <c r="Y67" i="22"/>
  <c r="M67" i="22"/>
  <c r="J67" i="22"/>
  <c r="U57" i="22"/>
  <c r="T57" i="22"/>
  <c r="F57" i="22"/>
  <c r="E57" i="22"/>
  <c r="U56" i="22"/>
  <c r="T56" i="22"/>
  <c r="F56" i="22"/>
  <c r="E56" i="22"/>
  <c r="U55" i="22"/>
  <c r="T55" i="22"/>
  <c r="F55" i="22"/>
  <c r="E55" i="22"/>
  <c r="U54" i="22"/>
  <c r="T54" i="22"/>
  <c r="F54" i="22"/>
  <c r="E54" i="22"/>
  <c r="Z51" i="22"/>
  <c r="X51" i="22"/>
  <c r="T51" i="22"/>
  <c r="K51" i="22"/>
  <c r="I51" i="22"/>
  <c r="E51" i="22"/>
  <c r="Z50" i="22"/>
  <c r="X50" i="22"/>
  <c r="T50" i="22"/>
  <c r="K50" i="22"/>
  <c r="I50" i="22"/>
  <c r="E50" i="22"/>
  <c r="A50" i="22"/>
  <c r="B51" i="22" s="1"/>
  <c r="AD49" i="22"/>
  <c r="O49" i="22"/>
  <c r="H49" i="22"/>
  <c r="G49" i="22"/>
  <c r="A49" i="22"/>
  <c r="Z47" i="22"/>
  <c r="X47" i="22"/>
  <c r="T47" i="22"/>
  <c r="Q47" i="22"/>
  <c r="K47" i="22"/>
  <c r="I47" i="22"/>
  <c r="E47" i="22"/>
  <c r="B47" i="22"/>
  <c r="Z46" i="22"/>
  <c r="X46" i="22"/>
  <c r="T46" i="22"/>
  <c r="Q46" i="22"/>
  <c r="K46" i="22"/>
  <c r="I46" i="22"/>
  <c r="H46" i="22"/>
  <c r="E46" i="22"/>
  <c r="B46" i="22"/>
  <c r="AD45" i="22"/>
  <c r="O45" i="22"/>
  <c r="H45" i="22"/>
  <c r="G45" i="22"/>
  <c r="A45" i="22"/>
  <c r="Z43" i="22"/>
  <c r="X43" i="22"/>
  <c r="T43" i="22"/>
  <c r="Q43" i="22"/>
  <c r="K43" i="22"/>
  <c r="I43" i="22"/>
  <c r="E43" i="22"/>
  <c r="B43" i="22"/>
  <c r="Z42" i="22"/>
  <c r="X42" i="22"/>
  <c r="W42" i="22"/>
  <c r="T42" i="22"/>
  <c r="Q42" i="22"/>
  <c r="K42" i="22"/>
  <c r="A46" i="22" s="1"/>
  <c r="I42" i="22"/>
  <c r="H42" i="22"/>
  <c r="O41" i="22" s="1"/>
  <c r="E42" i="22"/>
  <c r="B42" i="22"/>
  <c r="AD41" i="22"/>
  <c r="G41" i="22"/>
  <c r="AB38" i="22"/>
  <c r="P49" i="22" s="1"/>
  <c r="M38" i="22"/>
  <c r="A53" i="22" s="1"/>
  <c r="AB36" i="22"/>
  <c r="Y36" i="22"/>
  <c r="M36" i="22"/>
  <c r="J36" i="22"/>
  <c r="U26" i="22"/>
  <c r="T26" i="22"/>
  <c r="F26" i="22"/>
  <c r="E26" i="22"/>
  <c r="U25" i="22"/>
  <c r="T25" i="22"/>
  <c r="F25" i="22"/>
  <c r="E25" i="22"/>
  <c r="U24" i="22"/>
  <c r="T24" i="22"/>
  <c r="F24" i="22"/>
  <c r="E24" i="22"/>
  <c r="U23" i="22"/>
  <c r="T23" i="22"/>
  <c r="F23" i="22"/>
  <c r="E23" i="22"/>
  <c r="Z20" i="22"/>
  <c r="X20" i="22"/>
  <c r="T20" i="22"/>
  <c r="K20" i="22"/>
  <c r="I20" i="22"/>
  <c r="E20" i="22"/>
  <c r="Z19" i="22"/>
  <c r="X19" i="22"/>
  <c r="W19" i="22"/>
  <c r="T19" i="22"/>
  <c r="P19" i="22"/>
  <c r="Q20" i="22" s="1"/>
  <c r="K19" i="22"/>
  <c r="I19" i="22"/>
  <c r="H19" i="22"/>
  <c r="E19" i="22"/>
  <c r="A19" i="22"/>
  <c r="B20" i="22" s="1"/>
  <c r="O18" i="22"/>
  <c r="H18" i="22"/>
  <c r="G18" i="22"/>
  <c r="A18" i="22"/>
  <c r="Z16" i="22"/>
  <c r="X16" i="22"/>
  <c r="T16" i="22"/>
  <c r="Q16" i="22"/>
  <c r="K16" i="22"/>
  <c r="I16" i="22"/>
  <c r="E16" i="22"/>
  <c r="B16" i="22"/>
  <c r="Z15" i="22"/>
  <c r="X15" i="22"/>
  <c r="W15" i="22"/>
  <c r="T15" i="22"/>
  <c r="Q15" i="22"/>
  <c r="K15" i="22"/>
  <c r="I15" i="22"/>
  <c r="H15" i="22"/>
  <c r="E15" i="22"/>
  <c r="B15" i="22"/>
  <c r="O14" i="22"/>
  <c r="H14" i="22"/>
  <c r="G14" i="22"/>
  <c r="A14" i="22"/>
  <c r="Z12" i="22"/>
  <c r="X12" i="22"/>
  <c r="T12" i="22"/>
  <c r="Q12" i="22"/>
  <c r="K12" i="22"/>
  <c r="I12" i="22"/>
  <c r="E12" i="22"/>
  <c r="B12" i="22"/>
  <c r="Z11" i="22"/>
  <c r="X11" i="22"/>
  <c r="W11" i="22"/>
  <c r="T11" i="22"/>
  <c r="Q11" i="22"/>
  <c r="K11" i="22"/>
  <c r="I11" i="22"/>
  <c r="H11" i="22"/>
  <c r="O10" i="22" s="1"/>
  <c r="E11" i="22"/>
  <c r="B11" i="22"/>
  <c r="AB7" i="22"/>
  <c r="P22" i="22" s="1"/>
  <c r="AB5" i="22"/>
  <c r="Y5" i="22"/>
  <c r="U119" i="24"/>
  <c r="T119" i="24"/>
  <c r="F119" i="24"/>
  <c r="E119" i="24"/>
  <c r="U118" i="24"/>
  <c r="T118" i="24"/>
  <c r="F118" i="24"/>
  <c r="E118" i="24"/>
  <c r="U117" i="24"/>
  <c r="T117" i="24"/>
  <c r="F117" i="24"/>
  <c r="E117" i="24"/>
  <c r="U116" i="24"/>
  <c r="T116" i="24"/>
  <c r="F116" i="24"/>
  <c r="E116" i="24"/>
  <c r="Z113" i="24"/>
  <c r="X113" i="24"/>
  <c r="T113" i="24"/>
  <c r="K113" i="24"/>
  <c r="I113" i="24"/>
  <c r="E113" i="24"/>
  <c r="Z112" i="24"/>
  <c r="X112" i="24"/>
  <c r="W112" i="24"/>
  <c r="T112" i="24"/>
  <c r="P112" i="24"/>
  <c r="Q113" i="24" s="1"/>
  <c r="K112" i="24"/>
  <c r="I112" i="24"/>
  <c r="H112" i="24"/>
  <c r="E112" i="24"/>
  <c r="A112" i="24"/>
  <c r="B112" i="24" s="1"/>
  <c r="AD111" i="24"/>
  <c r="V111" i="24"/>
  <c r="O111" i="24"/>
  <c r="H111" i="24"/>
  <c r="G111" i="24"/>
  <c r="A111" i="24"/>
  <c r="Z109" i="24"/>
  <c r="X109" i="24"/>
  <c r="T109" i="24"/>
  <c r="Q109" i="24"/>
  <c r="K109" i="24"/>
  <c r="I109" i="24"/>
  <c r="E109" i="24"/>
  <c r="B109" i="24"/>
  <c r="Z108" i="24"/>
  <c r="X108" i="24"/>
  <c r="W108" i="24"/>
  <c r="T108" i="24"/>
  <c r="Q108" i="24"/>
  <c r="P108" i="24"/>
  <c r="K108" i="24"/>
  <c r="I108" i="24"/>
  <c r="H108" i="24"/>
  <c r="E108" i="24"/>
  <c r="B108" i="24"/>
  <c r="AD107" i="24"/>
  <c r="W107" i="24"/>
  <c r="V107" i="24"/>
  <c r="O107" i="24"/>
  <c r="H107" i="24"/>
  <c r="G107" i="24"/>
  <c r="A107" i="24"/>
  <c r="Z105" i="24"/>
  <c r="X105" i="24"/>
  <c r="T105" i="24"/>
  <c r="Q105" i="24"/>
  <c r="K105" i="24"/>
  <c r="I105" i="24"/>
  <c r="E105" i="24"/>
  <c r="B105" i="24"/>
  <c r="Z104" i="24"/>
  <c r="X104" i="24"/>
  <c r="W104" i="24"/>
  <c r="T104" i="24"/>
  <c r="Q104" i="24"/>
  <c r="K104" i="24"/>
  <c r="A108" i="24" s="1"/>
  <c r="I104" i="24"/>
  <c r="H104" i="24"/>
  <c r="E104" i="24"/>
  <c r="B104" i="24"/>
  <c r="AD103" i="24"/>
  <c r="O103" i="24"/>
  <c r="G103" i="24"/>
  <c r="AB100" i="24"/>
  <c r="P115" i="24" s="1"/>
  <c r="M100" i="24"/>
  <c r="A115" i="24" s="1"/>
  <c r="AB98" i="24"/>
  <c r="Y98" i="24"/>
  <c r="M98" i="24"/>
  <c r="J98" i="24"/>
  <c r="U88" i="24"/>
  <c r="T88" i="24"/>
  <c r="F88" i="24"/>
  <c r="E88" i="24"/>
  <c r="U87" i="24"/>
  <c r="T87" i="24"/>
  <c r="F87" i="24"/>
  <c r="E87" i="24"/>
  <c r="U86" i="24"/>
  <c r="T86" i="24"/>
  <c r="F86" i="24"/>
  <c r="E86" i="24"/>
  <c r="U85" i="24"/>
  <c r="T85" i="24"/>
  <c r="F85" i="24"/>
  <c r="E85" i="24"/>
  <c r="Z82" i="24"/>
  <c r="X82" i="24"/>
  <c r="T82" i="24"/>
  <c r="K82" i="24"/>
  <c r="I82" i="24"/>
  <c r="E82" i="24"/>
  <c r="Z81" i="24"/>
  <c r="X81" i="24"/>
  <c r="W81" i="24"/>
  <c r="T81" i="24"/>
  <c r="P81" i="24"/>
  <c r="Q82" i="24" s="1"/>
  <c r="K81" i="24"/>
  <c r="I81" i="24"/>
  <c r="H81" i="24"/>
  <c r="E81" i="24"/>
  <c r="B81" i="24"/>
  <c r="A81" i="24"/>
  <c r="B82" i="24" s="1"/>
  <c r="AD80" i="24"/>
  <c r="V80" i="24"/>
  <c r="O80" i="24"/>
  <c r="H80" i="24"/>
  <c r="G80" i="24"/>
  <c r="A80" i="24"/>
  <c r="Z78" i="24"/>
  <c r="X78" i="24"/>
  <c r="T78" i="24"/>
  <c r="Q78" i="24"/>
  <c r="K78" i="24"/>
  <c r="I78" i="24"/>
  <c r="E78" i="24"/>
  <c r="B78" i="24"/>
  <c r="Z77" i="24"/>
  <c r="X77" i="24"/>
  <c r="W77" i="24"/>
  <c r="T77" i="24"/>
  <c r="Q77" i="24"/>
  <c r="K77" i="24"/>
  <c r="I77" i="24"/>
  <c r="H77" i="24"/>
  <c r="E77" i="24"/>
  <c r="B77" i="24"/>
  <c r="AD76" i="24"/>
  <c r="V76" i="24"/>
  <c r="O76" i="24"/>
  <c r="H76" i="24"/>
  <c r="G76" i="24"/>
  <c r="A76" i="24"/>
  <c r="Z74" i="24"/>
  <c r="X74" i="24"/>
  <c r="T74" i="24"/>
  <c r="Q74" i="24"/>
  <c r="K74" i="24"/>
  <c r="I74" i="24"/>
  <c r="E74" i="24"/>
  <c r="B74" i="24"/>
  <c r="Z73" i="24"/>
  <c r="P77" i="24" s="1"/>
  <c r="X73" i="24"/>
  <c r="W73" i="24"/>
  <c r="T73" i="24"/>
  <c r="Q73" i="24"/>
  <c r="K73" i="24"/>
  <c r="A77" i="24" s="1"/>
  <c r="I73" i="24"/>
  <c r="H73" i="24"/>
  <c r="E73" i="24"/>
  <c r="B73" i="24"/>
  <c r="AD72" i="24"/>
  <c r="O72" i="24"/>
  <c r="G72" i="24"/>
  <c r="AB69" i="24"/>
  <c r="P80" i="24" s="1"/>
  <c r="M69" i="24"/>
  <c r="A84" i="24" s="1"/>
  <c r="AB67" i="24"/>
  <c r="Y67" i="24"/>
  <c r="M67" i="24"/>
  <c r="J67" i="24"/>
  <c r="U57" i="24"/>
  <c r="T57" i="24"/>
  <c r="F57" i="24"/>
  <c r="E57" i="24"/>
  <c r="U56" i="24"/>
  <c r="T56" i="24"/>
  <c r="F56" i="24"/>
  <c r="E56" i="24"/>
  <c r="U55" i="24"/>
  <c r="T55" i="24"/>
  <c r="F55" i="24"/>
  <c r="E55" i="24"/>
  <c r="U54" i="24"/>
  <c r="T54" i="24"/>
  <c r="F54" i="24"/>
  <c r="E54" i="24"/>
  <c r="Z51" i="24"/>
  <c r="X51" i="24"/>
  <c r="T51" i="24"/>
  <c r="K51" i="24"/>
  <c r="I51" i="24"/>
  <c r="E51" i="24"/>
  <c r="Z50" i="24"/>
  <c r="X50" i="24"/>
  <c r="W50" i="24"/>
  <c r="T50" i="24"/>
  <c r="P50" i="24"/>
  <c r="Q51" i="24" s="1"/>
  <c r="K50" i="24"/>
  <c r="I50" i="24"/>
  <c r="H50" i="24"/>
  <c r="E50" i="24"/>
  <c r="B50" i="24"/>
  <c r="A50" i="24"/>
  <c r="B51" i="24" s="1"/>
  <c r="AD49" i="24"/>
  <c r="V49" i="24"/>
  <c r="O49" i="24"/>
  <c r="H49" i="24"/>
  <c r="G49" i="24"/>
  <c r="A49" i="24"/>
  <c r="Z47" i="24"/>
  <c r="X47" i="24"/>
  <c r="T47" i="24"/>
  <c r="Q47" i="24"/>
  <c r="K47" i="24"/>
  <c r="I47" i="24"/>
  <c r="E47" i="24"/>
  <c r="B47" i="24"/>
  <c r="Z46" i="24"/>
  <c r="X46" i="24"/>
  <c r="W46" i="24"/>
  <c r="T46" i="24"/>
  <c r="Q46" i="24"/>
  <c r="K46" i="24"/>
  <c r="I46" i="24"/>
  <c r="H46" i="24"/>
  <c r="E46" i="24"/>
  <c r="B46" i="24"/>
  <c r="AD45" i="24"/>
  <c r="V45" i="24"/>
  <c r="O45" i="24"/>
  <c r="H45" i="24"/>
  <c r="G45" i="24"/>
  <c r="A45" i="24"/>
  <c r="Z43" i="24"/>
  <c r="X43" i="24"/>
  <c r="T43" i="24"/>
  <c r="Q43" i="24"/>
  <c r="K43" i="24"/>
  <c r="I43" i="24"/>
  <c r="E43" i="24"/>
  <c r="B43" i="24"/>
  <c r="Z42" i="24"/>
  <c r="P46" i="24" s="1"/>
  <c r="X42" i="24"/>
  <c r="W42" i="24"/>
  <c r="T42" i="24"/>
  <c r="Q42" i="24"/>
  <c r="K42" i="24"/>
  <c r="A46" i="24" s="1"/>
  <c r="I42" i="24"/>
  <c r="H42" i="24"/>
  <c r="E42" i="24"/>
  <c r="B42" i="24"/>
  <c r="AD41" i="24"/>
  <c r="V41" i="24"/>
  <c r="O41" i="24"/>
  <c r="G41" i="24"/>
  <c r="AB38" i="24"/>
  <c r="P49" i="24" s="1"/>
  <c r="M38" i="24"/>
  <c r="A53" i="24" s="1"/>
  <c r="AB36" i="24"/>
  <c r="Y36" i="24"/>
  <c r="M36" i="24"/>
  <c r="J36" i="24"/>
  <c r="U26" i="24"/>
  <c r="T26" i="24"/>
  <c r="F26" i="24"/>
  <c r="E26" i="24"/>
  <c r="U25" i="24"/>
  <c r="T25" i="24"/>
  <c r="F25" i="24"/>
  <c r="E25" i="24"/>
  <c r="U24" i="24"/>
  <c r="T24" i="24"/>
  <c r="F24" i="24"/>
  <c r="E24" i="24"/>
  <c r="U23" i="24"/>
  <c r="T23" i="24"/>
  <c r="F23" i="24"/>
  <c r="E23" i="24"/>
  <c r="Z20" i="24"/>
  <c r="X20" i="24"/>
  <c r="T20" i="24"/>
  <c r="K20" i="24"/>
  <c r="I20" i="24"/>
  <c r="E20" i="24"/>
  <c r="Z19" i="24"/>
  <c r="X19" i="24"/>
  <c r="W19" i="24"/>
  <c r="T19" i="24"/>
  <c r="Q19" i="24"/>
  <c r="P19" i="24"/>
  <c r="Q20" i="24" s="1"/>
  <c r="K19" i="24"/>
  <c r="I19" i="24"/>
  <c r="E19" i="24"/>
  <c r="V18" i="24"/>
  <c r="O18" i="24"/>
  <c r="H18" i="24"/>
  <c r="G18" i="24"/>
  <c r="A18" i="24"/>
  <c r="Z16" i="24"/>
  <c r="X16" i="24"/>
  <c r="T16" i="24"/>
  <c r="Q16" i="24"/>
  <c r="K16" i="24"/>
  <c r="I16" i="24"/>
  <c r="E16" i="24"/>
  <c r="B16" i="24"/>
  <c r="Z15" i="24"/>
  <c r="X15" i="24"/>
  <c r="W15" i="24"/>
  <c r="T15" i="24"/>
  <c r="Q15" i="24"/>
  <c r="K15" i="24"/>
  <c r="I15" i="24"/>
  <c r="E15" i="24"/>
  <c r="B15" i="24"/>
  <c r="V14" i="24"/>
  <c r="H14" i="24"/>
  <c r="G14" i="24"/>
  <c r="A14" i="24"/>
  <c r="Z12" i="24"/>
  <c r="X12" i="24"/>
  <c r="T12" i="24"/>
  <c r="Q12" i="24"/>
  <c r="K12" i="24"/>
  <c r="I12" i="24"/>
  <c r="E12" i="24"/>
  <c r="B12" i="24"/>
  <c r="Z11" i="24"/>
  <c r="P15" i="24" s="1"/>
  <c r="X11" i="24"/>
  <c r="W11" i="24"/>
  <c r="T11" i="24"/>
  <c r="Q11" i="24"/>
  <c r="K11" i="24"/>
  <c r="I11" i="24"/>
  <c r="H11" i="24"/>
  <c r="O10" i="24" s="1"/>
  <c r="O14" i="24" s="1"/>
  <c r="E11" i="24"/>
  <c r="B11" i="24"/>
  <c r="AD10" i="24"/>
  <c r="V10" i="24"/>
  <c r="P10" i="24"/>
  <c r="AB7" i="24"/>
  <c r="P22" i="24" s="1"/>
  <c r="AB5" i="24"/>
  <c r="Y5" i="24"/>
  <c r="G49" i="23"/>
  <c r="G45" i="23"/>
  <c r="G41" i="23"/>
  <c r="G80" i="23"/>
  <c r="G76" i="23"/>
  <c r="G72" i="23"/>
  <c r="G103" i="23"/>
  <c r="G111" i="23"/>
  <c r="G107" i="23"/>
  <c r="G14" i="23"/>
  <c r="E25" i="23"/>
  <c r="E24" i="23"/>
  <c r="E56" i="23"/>
  <c r="E55" i="23"/>
  <c r="E87" i="23"/>
  <c r="E86" i="23"/>
  <c r="E118" i="23"/>
  <c r="E117" i="23"/>
  <c r="U119" i="23"/>
  <c r="T119" i="23"/>
  <c r="F119" i="23"/>
  <c r="E119" i="23"/>
  <c r="U118" i="23"/>
  <c r="T118" i="23"/>
  <c r="F118" i="23"/>
  <c r="U117" i="23"/>
  <c r="T117" i="23"/>
  <c r="F117" i="23"/>
  <c r="U116" i="23"/>
  <c r="T116" i="23"/>
  <c r="F116" i="23"/>
  <c r="E116" i="23"/>
  <c r="Z113" i="23"/>
  <c r="X113" i="23"/>
  <c r="T113" i="23"/>
  <c r="K113" i="23"/>
  <c r="I113" i="23"/>
  <c r="E113" i="23"/>
  <c r="Z112" i="23"/>
  <c r="X112" i="23"/>
  <c r="T112" i="23"/>
  <c r="K112" i="23"/>
  <c r="I112" i="23"/>
  <c r="E112" i="23"/>
  <c r="V111" i="23"/>
  <c r="O111" i="23"/>
  <c r="H111" i="23"/>
  <c r="A111" i="23"/>
  <c r="Z109" i="23"/>
  <c r="X109" i="23"/>
  <c r="T109" i="23"/>
  <c r="Q109" i="23"/>
  <c r="K109" i="23"/>
  <c r="I109" i="23"/>
  <c r="E109" i="23"/>
  <c r="B109" i="23"/>
  <c r="Z108" i="23"/>
  <c r="X108" i="23"/>
  <c r="T108" i="23"/>
  <c r="Q108" i="23"/>
  <c r="K108" i="23"/>
  <c r="I108" i="23"/>
  <c r="E108" i="23"/>
  <c r="B108" i="23"/>
  <c r="V107" i="23"/>
  <c r="H107" i="23"/>
  <c r="A107" i="23"/>
  <c r="Z105" i="23"/>
  <c r="X105" i="23"/>
  <c r="T105" i="23"/>
  <c r="Q105" i="23"/>
  <c r="K105" i="23"/>
  <c r="I105" i="23"/>
  <c r="E105" i="23"/>
  <c r="B105" i="23"/>
  <c r="Z104" i="23"/>
  <c r="X104" i="23"/>
  <c r="W104" i="23"/>
  <c r="T104" i="23"/>
  <c r="Q104" i="23"/>
  <c r="K104" i="23"/>
  <c r="I104" i="23"/>
  <c r="H104" i="23"/>
  <c r="O103" i="23" s="1"/>
  <c r="O107" i="23" s="1"/>
  <c r="E104" i="23"/>
  <c r="B104" i="23"/>
  <c r="AB98" i="23"/>
  <c r="Y98" i="23"/>
  <c r="M98" i="23"/>
  <c r="J98" i="23"/>
  <c r="U88" i="23"/>
  <c r="T88" i="23"/>
  <c r="F88" i="23"/>
  <c r="E88" i="23"/>
  <c r="U87" i="23"/>
  <c r="T87" i="23"/>
  <c r="F87" i="23"/>
  <c r="U86" i="23"/>
  <c r="T86" i="23"/>
  <c r="F86" i="23"/>
  <c r="U85" i="23"/>
  <c r="T85" i="23"/>
  <c r="F85" i="23"/>
  <c r="E85" i="23"/>
  <c r="Z82" i="23"/>
  <c r="X82" i="23"/>
  <c r="T82" i="23"/>
  <c r="K82" i="23"/>
  <c r="I82" i="23"/>
  <c r="E82" i="23"/>
  <c r="Z81" i="23"/>
  <c r="X81" i="23"/>
  <c r="T81" i="23"/>
  <c r="K81" i="23"/>
  <c r="I81" i="23"/>
  <c r="E81" i="23"/>
  <c r="O80" i="23"/>
  <c r="H80" i="23"/>
  <c r="A80" i="23"/>
  <c r="Z78" i="23"/>
  <c r="X78" i="23"/>
  <c r="T78" i="23"/>
  <c r="Q78" i="23"/>
  <c r="K78" i="23"/>
  <c r="I78" i="23"/>
  <c r="E78" i="23"/>
  <c r="B78" i="23"/>
  <c r="Z77" i="23"/>
  <c r="X77" i="23"/>
  <c r="T77" i="23"/>
  <c r="Q77" i="23"/>
  <c r="K77" i="23"/>
  <c r="I77" i="23"/>
  <c r="E77" i="23"/>
  <c r="B77" i="23"/>
  <c r="H76" i="23"/>
  <c r="A76" i="23"/>
  <c r="Z74" i="23"/>
  <c r="X74" i="23"/>
  <c r="T74" i="23"/>
  <c r="Q74" i="23"/>
  <c r="K74" i="23"/>
  <c r="I74" i="23"/>
  <c r="E74" i="23"/>
  <c r="B74" i="23"/>
  <c r="Z73" i="23"/>
  <c r="X73" i="23"/>
  <c r="W73" i="23"/>
  <c r="AD72" i="23" s="1"/>
  <c r="T73" i="23"/>
  <c r="Q73" i="23"/>
  <c r="K73" i="23"/>
  <c r="I73" i="23"/>
  <c r="H73" i="23"/>
  <c r="E73" i="23"/>
  <c r="B73" i="23"/>
  <c r="AB67" i="23"/>
  <c r="Y67" i="23"/>
  <c r="M67" i="23"/>
  <c r="J67" i="23"/>
  <c r="U57" i="23"/>
  <c r="T57" i="23"/>
  <c r="F57" i="23"/>
  <c r="E57" i="23"/>
  <c r="U56" i="23"/>
  <c r="T56" i="23"/>
  <c r="F56" i="23"/>
  <c r="U55" i="23"/>
  <c r="T55" i="23"/>
  <c r="F55" i="23"/>
  <c r="U54" i="23"/>
  <c r="T54" i="23"/>
  <c r="F54" i="23"/>
  <c r="E54" i="23"/>
  <c r="Z51" i="23"/>
  <c r="X51" i="23"/>
  <c r="T51" i="23"/>
  <c r="K51" i="23"/>
  <c r="I51" i="23"/>
  <c r="E51" i="23"/>
  <c r="Z50" i="23"/>
  <c r="X50" i="23"/>
  <c r="T50" i="23"/>
  <c r="K50" i="23"/>
  <c r="I50" i="23"/>
  <c r="E50" i="23"/>
  <c r="O49" i="23"/>
  <c r="H49" i="23"/>
  <c r="A49" i="23"/>
  <c r="Z47" i="23"/>
  <c r="X47" i="23"/>
  <c r="T47" i="23"/>
  <c r="Q47" i="23"/>
  <c r="K47" i="23"/>
  <c r="I47" i="23"/>
  <c r="E47" i="23"/>
  <c r="B47" i="23"/>
  <c r="Z46" i="23"/>
  <c r="X46" i="23"/>
  <c r="T46" i="23"/>
  <c r="Q46" i="23"/>
  <c r="K46" i="23"/>
  <c r="I46" i="23"/>
  <c r="E46" i="23"/>
  <c r="B46" i="23"/>
  <c r="H45" i="23"/>
  <c r="A45" i="23"/>
  <c r="Z43" i="23"/>
  <c r="X43" i="23"/>
  <c r="T43" i="23"/>
  <c r="Q43" i="23"/>
  <c r="K43" i="23"/>
  <c r="I43" i="23"/>
  <c r="E43" i="23"/>
  <c r="B43" i="23"/>
  <c r="Z42" i="23"/>
  <c r="X42" i="23"/>
  <c r="W42" i="23"/>
  <c r="AD41" i="23" s="1"/>
  <c r="T42" i="23"/>
  <c r="Q42" i="23"/>
  <c r="K42" i="23"/>
  <c r="I42" i="23"/>
  <c r="H42" i="23"/>
  <c r="O41" i="23" s="1"/>
  <c r="O45" i="23" s="1"/>
  <c r="E42" i="23"/>
  <c r="B42" i="23"/>
  <c r="AB36" i="23"/>
  <c r="Y36" i="23"/>
  <c r="M36" i="23"/>
  <c r="J36" i="23"/>
  <c r="U26" i="23"/>
  <c r="T26" i="23"/>
  <c r="F26" i="23"/>
  <c r="E26" i="23"/>
  <c r="U25" i="23"/>
  <c r="T25" i="23"/>
  <c r="F25" i="23"/>
  <c r="U24" i="23"/>
  <c r="T24" i="23"/>
  <c r="F24" i="23"/>
  <c r="U23" i="23"/>
  <c r="T23" i="23"/>
  <c r="F23" i="23"/>
  <c r="E23" i="23"/>
  <c r="Z20" i="23"/>
  <c r="X20" i="23"/>
  <c r="T20" i="23"/>
  <c r="K20" i="23"/>
  <c r="I20" i="23"/>
  <c r="E20" i="23"/>
  <c r="Z19" i="23"/>
  <c r="X19" i="23"/>
  <c r="T19" i="23"/>
  <c r="K19" i="23"/>
  <c r="I19" i="23"/>
  <c r="E19" i="23"/>
  <c r="O18" i="23"/>
  <c r="H18" i="23"/>
  <c r="G18" i="23"/>
  <c r="A18" i="23"/>
  <c r="Z16" i="23"/>
  <c r="X16" i="23"/>
  <c r="T16" i="23"/>
  <c r="Q16" i="23"/>
  <c r="K16" i="23"/>
  <c r="I16" i="23"/>
  <c r="E16" i="23"/>
  <c r="B16" i="23"/>
  <c r="Z15" i="23"/>
  <c r="X15" i="23"/>
  <c r="T15" i="23"/>
  <c r="Q15" i="23"/>
  <c r="K15" i="23"/>
  <c r="I15" i="23"/>
  <c r="E15" i="23"/>
  <c r="B15" i="23"/>
  <c r="H14" i="23"/>
  <c r="A14" i="23"/>
  <c r="Z12" i="23"/>
  <c r="X12" i="23"/>
  <c r="T12" i="23"/>
  <c r="Q12" i="23"/>
  <c r="K12" i="23"/>
  <c r="I12" i="23"/>
  <c r="E12" i="23"/>
  <c r="B12" i="23"/>
  <c r="Z11" i="23"/>
  <c r="X11" i="23"/>
  <c r="W11" i="23"/>
  <c r="T11" i="23"/>
  <c r="Q11" i="23"/>
  <c r="K11" i="23"/>
  <c r="A15" i="23" s="1"/>
  <c r="H15" i="23" s="1"/>
  <c r="A19" i="23" s="1"/>
  <c r="I11" i="23"/>
  <c r="H11" i="23"/>
  <c r="O10" i="23" s="1"/>
  <c r="O14" i="23" s="1"/>
  <c r="E11" i="23"/>
  <c r="B11" i="23"/>
  <c r="AB7" i="23"/>
  <c r="M38" i="23" s="1"/>
  <c r="A41" i="23" s="1"/>
  <c r="AB5" i="23"/>
  <c r="Y5" i="23"/>
  <c r="K25" i="28"/>
  <c r="F26" i="28"/>
  <c r="H11" i="28"/>
  <c r="I16" i="28"/>
  <c r="I15" i="28"/>
  <c r="I12" i="28"/>
  <c r="I11" i="28"/>
  <c r="K26" i="28"/>
  <c r="E26" i="28"/>
  <c r="E20" i="28"/>
  <c r="E19" i="28"/>
  <c r="B12" i="28"/>
  <c r="B11" i="28"/>
  <c r="K16" i="28"/>
  <c r="K15" i="28"/>
  <c r="E16" i="28"/>
  <c r="E15" i="28"/>
  <c r="B16" i="28"/>
  <c r="B15" i="28"/>
  <c r="K12" i="28"/>
  <c r="M30" i="28" s="1"/>
  <c r="K11" i="28"/>
  <c r="I30" i="28" s="1"/>
  <c r="E12" i="28"/>
  <c r="I29" i="28" s="1"/>
  <c r="E11" i="28"/>
  <c r="O18" i="28"/>
  <c r="O14" i="28"/>
  <c r="H26" i="28"/>
  <c r="G26" i="28"/>
  <c r="H25" i="28"/>
  <c r="G25" i="28"/>
  <c r="H24" i="28"/>
  <c r="G24" i="28"/>
  <c r="K23" i="28"/>
  <c r="G23" i="28"/>
  <c r="H23" i="28"/>
  <c r="E23" i="28"/>
  <c r="F24" i="28"/>
  <c r="F25" i="28"/>
  <c r="F23" i="28"/>
  <c r="G18" i="28"/>
  <c r="G14" i="28"/>
  <c r="I28" i="28"/>
  <c r="E25" i="28"/>
  <c r="E24" i="28"/>
  <c r="A15" i="20" l="1"/>
  <c r="B19" i="20"/>
  <c r="P15" i="20"/>
  <c r="W15" i="20" s="1"/>
  <c r="P19" i="20" s="1"/>
  <c r="P10" i="21"/>
  <c r="AD10" i="21"/>
  <c r="B19" i="22"/>
  <c r="P10" i="22"/>
  <c r="V14" i="22"/>
  <c r="V10" i="22"/>
  <c r="AD10" i="22"/>
  <c r="B50" i="22"/>
  <c r="P46" i="22"/>
  <c r="W46" i="22" s="1"/>
  <c r="P50" i="22" s="1"/>
  <c r="Q51" i="22" s="1"/>
  <c r="P77" i="22"/>
  <c r="W77" i="22" s="1"/>
  <c r="P81" i="22" s="1"/>
  <c r="W76" i="21"/>
  <c r="W72" i="21"/>
  <c r="V14" i="18"/>
  <c r="P10" i="18"/>
  <c r="W14" i="18"/>
  <c r="A77" i="18"/>
  <c r="H77" i="18" s="1"/>
  <c r="A81" i="18" s="1"/>
  <c r="P72" i="18"/>
  <c r="P77" i="18"/>
  <c r="W77" i="18" s="1"/>
  <c r="P81" i="18" s="1"/>
  <c r="P10" i="32"/>
  <c r="AD10" i="32"/>
  <c r="A77" i="32"/>
  <c r="H77" i="32" s="1"/>
  <c r="A81" i="32" s="1"/>
  <c r="P77" i="31"/>
  <c r="P46" i="31"/>
  <c r="P15" i="31"/>
  <c r="W15" i="31" s="1"/>
  <c r="P19" i="31" s="1"/>
  <c r="M38" i="31"/>
  <c r="AD80" i="31"/>
  <c r="W80" i="30"/>
  <c r="W14" i="30"/>
  <c r="AD41" i="30"/>
  <c r="A46" i="30"/>
  <c r="H46" i="30" s="1"/>
  <c r="A50" i="30" s="1"/>
  <c r="V10" i="30"/>
  <c r="P15" i="30"/>
  <c r="W15" i="30" s="1"/>
  <c r="AD14" i="30" s="1"/>
  <c r="M38" i="30"/>
  <c r="A41" i="30" s="1"/>
  <c r="AD49" i="30"/>
  <c r="AD45" i="30"/>
  <c r="A15" i="2"/>
  <c r="H15" i="2" s="1"/>
  <c r="A19" i="2" s="1"/>
  <c r="O10" i="2"/>
  <c r="O14" i="2" s="1"/>
  <c r="B19" i="2"/>
  <c r="A15" i="24"/>
  <c r="H15" i="24" s="1"/>
  <c r="A19" i="24" s="1"/>
  <c r="W10" i="23"/>
  <c r="Q82" i="22"/>
  <c r="W81" i="22"/>
  <c r="A77" i="22"/>
  <c r="H77" i="22" s="1"/>
  <c r="A81" i="22" s="1"/>
  <c r="P72" i="22"/>
  <c r="W50" i="22"/>
  <c r="H50" i="22"/>
  <c r="V45" i="22"/>
  <c r="V49" i="22"/>
  <c r="V18" i="22"/>
  <c r="P84" i="22"/>
  <c r="P103" i="22"/>
  <c r="P15" i="22"/>
  <c r="P53" i="22"/>
  <c r="A15" i="22"/>
  <c r="B82" i="21"/>
  <c r="H81" i="21"/>
  <c r="B81" i="21"/>
  <c r="W80" i="21"/>
  <c r="P72" i="21"/>
  <c r="A46" i="21"/>
  <c r="H46" i="21" s="1"/>
  <c r="A50" i="21" s="1"/>
  <c r="W111" i="21"/>
  <c r="P84" i="21"/>
  <c r="V18" i="21"/>
  <c r="P103" i="21"/>
  <c r="V14" i="21"/>
  <c r="W18" i="21"/>
  <c r="P53" i="21"/>
  <c r="W107" i="21"/>
  <c r="W14" i="21"/>
  <c r="V45" i="21"/>
  <c r="V49" i="21"/>
  <c r="A15" i="21"/>
  <c r="H15" i="21" s="1"/>
  <c r="A19" i="21" s="1"/>
  <c r="P72" i="20"/>
  <c r="P46" i="20"/>
  <c r="W46" i="20" s="1"/>
  <c r="P50" i="20" s="1"/>
  <c r="Q50" i="20" s="1"/>
  <c r="W80" i="20"/>
  <c r="A46" i="20"/>
  <c r="W107" i="20"/>
  <c r="B50" i="20"/>
  <c r="P53" i="20"/>
  <c r="Q20" i="20"/>
  <c r="W19" i="20"/>
  <c r="P10" i="20"/>
  <c r="W76" i="20"/>
  <c r="W111" i="20"/>
  <c r="V10" i="20"/>
  <c r="V14" i="20"/>
  <c r="V18" i="20"/>
  <c r="AD10" i="20"/>
  <c r="W14" i="20"/>
  <c r="W18" i="20"/>
  <c r="V45" i="20"/>
  <c r="V49" i="20"/>
  <c r="P84" i="20"/>
  <c r="P103" i="20"/>
  <c r="A108" i="19"/>
  <c r="P77" i="19"/>
  <c r="W77" i="19" s="1"/>
  <c r="P81" i="19" s="1"/>
  <c r="A77" i="19"/>
  <c r="H77" i="19" s="1"/>
  <c r="A81" i="19" s="1"/>
  <c r="P72" i="19"/>
  <c r="W76" i="19"/>
  <c r="P46" i="19"/>
  <c r="W46" i="19" s="1"/>
  <c r="P50" i="19" s="1"/>
  <c r="B51" i="19"/>
  <c r="H50" i="19"/>
  <c r="B50" i="19"/>
  <c r="W111" i="19"/>
  <c r="V45" i="19"/>
  <c r="V49" i="19"/>
  <c r="P84" i="19"/>
  <c r="V18" i="19"/>
  <c r="P103" i="19"/>
  <c r="P10" i="19"/>
  <c r="V14" i="19"/>
  <c r="W18" i="19"/>
  <c r="W107" i="19"/>
  <c r="V10" i="19"/>
  <c r="AD10" i="19"/>
  <c r="W14" i="19"/>
  <c r="P53" i="19"/>
  <c r="A15" i="19"/>
  <c r="H15" i="19" s="1"/>
  <c r="A19" i="19" s="1"/>
  <c r="Q82" i="18"/>
  <c r="W81" i="18"/>
  <c r="B82" i="18"/>
  <c r="B81" i="18"/>
  <c r="H81" i="18"/>
  <c r="W76" i="18"/>
  <c r="Q51" i="18"/>
  <c r="W50" i="18"/>
  <c r="A46" i="18"/>
  <c r="H46" i="18" s="1"/>
  <c r="A50" i="18" s="1"/>
  <c r="V18" i="18"/>
  <c r="AD10" i="18"/>
  <c r="P15" i="18"/>
  <c r="W15" i="18" s="1"/>
  <c r="P103" i="18"/>
  <c r="W107" i="18"/>
  <c r="V45" i="18"/>
  <c r="B20" i="18"/>
  <c r="H19" i="18"/>
  <c r="B19" i="18"/>
  <c r="B82" i="32"/>
  <c r="B81" i="32"/>
  <c r="H81" i="32"/>
  <c r="P46" i="32"/>
  <c r="W46" i="32" s="1"/>
  <c r="P50" i="32" s="1"/>
  <c r="Q50" i="32" s="1"/>
  <c r="V41" i="32"/>
  <c r="V45" i="32"/>
  <c r="V49" i="32"/>
  <c r="P53" i="32"/>
  <c r="A46" i="32"/>
  <c r="H46" i="32" s="1"/>
  <c r="A50" i="32" s="1"/>
  <c r="P15" i="32"/>
  <c r="W15" i="32" s="1"/>
  <c r="P19" i="32" s="1"/>
  <c r="P84" i="32"/>
  <c r="P103" i="32"/>
  <c r="V18" i="32"/>
  <c r="W107" i="32"/>
  <c r="V10" i="32"/>
  <c r="V14" i="32"/>
  <c r="W111" i="32"/>
  <c r="B20" i="32"/>
  <c r="H19" i="32"/>
  <c r="B19" i="32"/>
  <c r="W81" i="31"/>
  <c r="A77" i="31"/>
  <c r="H77" i="31" s="1"/>
  <c r="A81" i="31" s="1"/>
  <c r="B81" i="31" s="1"/>
  <c r="W50" i="31"/>
  <c r="A46" i="31"/>
  <c r="H46" i="31" s="1"/>
  <c r="A50" i="31" s="1"/>
  <c r="Q20" i="31"/>
  <c r="W19" i="31"/>
  <c r="AD18" i="31" s="1"/>
  <c r="P10" i="31"/>
  <c r="W14" i="31"/>
  <c r="V10" i="31"/>
  <c r="AD10" i="31"/>
  <c r="P103" i="31"/>
  <c r="W18" i="31"/>
  <c r="A15" i="31"/>
  <c r="H15" i="31" s="1"/>
  <c r="A19" i="31" s="1"/>
  <c r="P72" i="30"/>
  <c r="W76" i="30"/>
  <c r="P46" i="30"/>
  <c r="W46" i="30" s="1"/>
  <c r="P50" i="30" s="1"/>
  <c r="Q50" i="30" s="1"/>
  <c r="B51" i="30"/>
  <c r="H50" i="30"/>
  <c r="B50" i="30"/>
  <c r="W107" i="30"/>
  <c r="AD10" i="30"/>
  <c r="P19" i="30"/>
  <c r="Q19" i="30" s="1"/>
  <c r="V18" i="30"/>
  <c r="P84" i="30"/>
  <c r="P10" i="30"/>
  <c r="V14" i="30"/>
  <c r="W18" i="30"/>
  <c r="P103" i="30"/>
  <c r="W111" i="30"/>
  <c r="A15" i="30"/>
  <c r="H15" i="30" s="1"/>
  <c r="A19" i="30" s="1"/>
  <c r="A46" i="29"/>
  <c r="H46" i="29" s="1"/>
  <c r="A50" i="29" s="1"/>
  <c r="Q50" i="29"/>
  <c r="Q51" i="29"/>
  <c r="W50" i="29"/>
  <c r="B51" i="29"/>
  <c r="H50" i="29"/>
  <c r="B50" i="29"/>
  <c r="V49" i="29"/>
  <c r="Q19" i="29"/>
  <c r="W19" i="29"/>
  <c r="AD18" i="29" s="1"/>
  <c r="Q20" i="29"/>
  <c r="AD10" i="29"/>
  <c r="P84" i="29"/>
  <c r="P53" i="29"/>
  <c r="P103" i="29"/>
  <c r="P72" i="29"/>
  <c r="W107" i="29"/>
  <c r="P45" i="29"/>
  <c r="W72" i="29"/>
  <c r="P76" i="29"/>
  <c r="V18" i="29"/>
  <c r="W41" i="29"/>
  <c r="V45" i="29"/>
  <c r="P49" i="29"/>
  <c r="P80" i="29"/>
  <c r="W111" i="29"/>
  <c r="V14" i="29"/>
  <c r="A15" i="29"/>
  <c r="H15" i="29" s="1"/>
  <c r="A19" i="29" s="1"/>
  <c r="M24" i="28"/>
  <c r="P10" i="29"/>
  <c r="W14" i="29"/>
  <c r="W18" i="29"/>
  <c r="P41" i="29"/>
  <c r="W45" i="29"/>
  <c r="W49" i="29"/>
  <c r="W76" i="29"/>
  <c r="W80" i="29"/>
  <c r="Q112" i="29"/>
  <c r="V10" i="29"/>
  <c r="AD14" i="29"/>
  <c r="A41" i="29"/>
  <c r="Q81" i="29"/>
  <c r="W103" i="29"/>
  <c r="P107" i="29"/>
  <c r="P111" i="29"/>
  <c r="W10" i="29"/>
  <c r="P14" i="29"/>
  <c r="P18" i="29"/>
  <c r="P10" i="2"/>
  <c r="W14" i="2"/>
  <c r="W18" i="2"/>
  <c r="P41" i="2"/>
  <c r="W45" i="2"/>
  <c r="W49" i="2"/>
  <c r="W76" i="2"/>
  <c r="W80" i="2"/>
  <c r="Q112" i="2"/>
  <c r="V10" i="2"/>
  <c r="AD14" i="2"/>
  <c r="AD18" i="2"/>
  <c r="A41" i="2"/>
  <c r="W103" i="2"/>
  <c r="P107" i="2"/>
  <c r="W10" i="2"/>
  <c r="P14" i="2"/>
  <c r="P18" i="2"/>
  <c r="Q112" i="30"/>
  <c r="V72" i="30"/>
  <c r="Q81" i="30"/>
  <c r="W103" i="30"/>
  <c r="P107" i="30"/>
  <c r="P111" i="30"/>
  <c r="B113" i="30"/>
  <c r="W10" i="30"/>
  <c r="P14" i="30"/>
  <c r="P18" i="30"/>
  <c r="W72" i="30"/>
  <c r="P76" i="30"/>
  <c r="V14" i="31"/>
  <c r="V18" i="31"/>
  <c r="W107" i="31"/>
  <c r="W111" i="31"/>
  <c r="AD14" i="31"/>
  <c r="Q19" i="31"/>
  <c r="A41" i="31"/>
  <c r="Q50" i="31"/>
  <c r="Q81" i="31"/>
  <c r="W103" i="31"/>
  <c r="P107" i="31"/>
  <c r="P111" i="31"/>
  <c r="W10" i="31"/>
  <c r="P14" i="31"/>
  <c r="P18" i="31"/>
  <c r="W14" i="32"/>
  <c r="W18" i="32"/>
  <c r="P41" i="32"/>
  <c r="W45" i="32"/>
  <c r="W49" i="32"/>
  <c r="P72" i="32"/>
  <c r="W76" i="32"/>
  <c r="W80" i="32"/>
  <c r="Q112" i="32"/>
  <c r="A41" i="32"/>
  <c r="V72" i="32"/>
  <c r="Q81" i="32"/>
  <c r="W103" i="32"/>
  <c r="P107" i="32"/>
  <c r="P111" i="32"/>
  <c r="W10" i="32"/>
  <c r="P14" i="32"/>
  <c r="P18" i="32"/>
  <c r="W41" i="32"/>
  <c r="P45" i="32"/>
  <c r="W72" i="32"/>
  <c r="P76" i="32"/>
  <c r="V49" i="18"/>
  <c r="P53" i="18"/>
  <c r="P84" i="18"/>
  <c r="W111" i="18"/>
  <c r="P41" i="18"/>
  <c r="W45" i="18"/>
  <c r="W49" i="18"/>
  <c r="W80" i="18"/>
  <c r="Q112" i="18"/>
  <c r="A41" i="18"/>
  <c r="V41" i="18"/>
  <c r="Q50" i="18"/>
  <c r="V72" i="18"/>
  <c r="Q81" i="18"/>
  <c r="W103" i="18"/>
  <c r="P107" i="18"/>
  <c r="P111" i="18"/>
  <c r="B113" i="18"/>
  <c r="W10" i="18"/>
  <c r="P14" i="18"/>
  <c r="P18" i="18"/>
  <c r="W41" i="18"/>
  <c r="P45" i="18"/>
  <c r="W72" i="18"/>
  <c r="P76" i="18"/>
  <c r="P15" i="19"/>
  <c r="W15" i="19" s="1"/>
  <c r="P41" i="19"/>
  <c r="W45" i="19"/>
  <c r="W49" i="19"/>
  <c r="W80" i="19"/>
  <c r="Q112" i="19"/>
  <c r="A41" i="19"/>
  <c r="V41" i="19"/>
  <c r="Q50" i="19"/>
  <c r="V72" i="19"/>
  <c r="Q81" i="19"/>
  <c r="W103" i="19"/>
  <c r="P107" i="19"/>
  <c r="P111" i="19"/>
  <c r="W10" i="19"/>
  <c r="P14" i="19"/>
  <c r="P18" i="19"/>
  <c r="W41" i="19"/>
  <c r="P45" i="19"/>
  <c r="W72" i="19"/>
  <c r="P76" i="19"/>
  <c r="AD14" i="20"/>
  <c r="AD18" i="20"/>
  <c r="Q19" i="20"/>
  <c r="A41" i="20"/>
  <c r="V41" i="20"/>
  <c r="V72" i="20"/>
  <c r="Q81" i="20"/>
  <c r="W103" i="20"/>
  <c r="P107" i="20"/>
  <c r="P111" i="20"/>
  <c r="Q113" i="20"/>
  <c r="P41" i="20"/>
  <c r="W45" i="20"/>
  <c r="W49" i="20"/>
  <c r="W10" i="20"/>
  <c r="P14" i="20"/>
  <c r="P18" i="20"/>
  <c r="W41" i="20"/>
  <c r="P45" i="20"/>
  <c r="W72" i="20"/>
  <c r="P76" i="20"/>
  <c r="P15" i="21"/>
  <c r="W15" i="21" s="1"/>
  <c r="P19" i="21" s="1"/>
  <c r="Q19" i="21" s="1"/>
  <c r="P41" i="21"/>
  <c r="W45" i="21"/>
  <c r="P46" i="21"/>
  <c r="W46" i="21" s="1"/>
  <c r="P50" i="21" s="1"/>
  <c r="W49" i="21"/>
  <c r="P77" i="21"/>
  <c r="Q112" i="21"/>
  <c r="V10" i="21"/>
  <c r="A41" i="21"/>
  <c r="V41" i="21"/>
  <c r="V72" i="21"/>
  <c r="Q81" i="21"/>
  <c r="W103" i="21"/>
  <c r="P107" i="21"/>
  <c r="P111" i="21"/>
  <c r="W10" i="21"/>
  <c r="P14" i="21"/>
  <c r="P18" i="21"/>
  <c r="W41" i="21"/>
  <c r="P45" i="21"/>
  <c r="P76" i="21"/>
  <c r="W107" i="22"/>
  <c r="W111" i="22"/>
  <c r="W14" i="22"/>
  <c r="W18" i="22"/>
  <c r="P41" i="22"/>
  <c r="W45" i="22"/>
  <c r="W49" i="22"/>
  <c r="W76" i="22"/>
  <c r="W80" i="22"/>
  <c r="Q112" i="22"/>
  <c r="AD14" i="22"/>
  <c r="AD18" i="22"/>
  <c r="Q19" i="22"/>
  <c r="A41" i="22"/>
  <c r="V41" i="22"/>
  <c r="V72" i="22"/>
  <c r="Q81" i="22"/>
  <c r="W103" i="22"/>
  <c r="P107" i="22"/>
  <c r="P111" i="22"/>
  <c r="W10" i="22"/>
  <c r="P14" i="22"/>
  <c r="P18" i="22"/>
  <c r="W41" i="22"/>
  <c r="P45" i="22"/>
  <c r="W72" i="22"/>
  <c r="P76" i="22"/>
  <c r="P53" i="24"/>
  <c r="P84" i="24"/>
  <c r="W111" i="24"/>
  <c r="W14" i="24"/>
  <c r="W18" i="24"/>
  <c r="P41" i="24"/>
  <c r="W45" i="24"/>
  <c r="W49" i="24"/>
  <c r="P72" i="24"/>
  <c r="W76" i="24"/>
  <c r="W80" i="24"/>
  <c r="P103" i="24"/>
  <c r="Q112" i="24"/>
  <c r="AD14" i="24"/>
  <c r="AD18" i="24"/>
  <c r="A41" i="24"/>
  <c r="Q50" i="24"/>
  <c r="V72" i="24"/>
  <c r="Q81" i="24"/>
  <c r="W103" i="24"/>
  <c r="P107" i="24"/>
  <c r="P111" i="24"/>
  <c r="B113" i="24"/>
  <c r="W10" i="24"/>
  <c r="P14" i="24"/>
  <c r="P18" i="24"/>
  <c r="W41" i="24"/>
  <c r="P45" i="24"/>
  <c r="W72" i="24"/>
  <c r="P76" i="24"/>
  <c r="V18" i="23"/>
  <c r="A77" i="23"/>
  <c r="H77" i="23" s="1"/>
  <c r="A81" i="23" s="1"/>
  <c r="B82" i="23" s="1"/>
  <c r="A108" i="23"/>
  <c r="AD103" i="23"/>
  <c r="P108" i="23"/>
  <c r="W112" i="23" s="1"/>
  <c r="A46" i="23"/>
  <c r="H46" i="23" s="1"/>
  <c r="A50" i="23" s="1"/>
  <c r="B50" i="23" s="1"/>
  <c r="P77" i="23"/>
  <c r="W77" i="23" s="1"/>
  <c r="P81" i="23" s="1"/>
  <c r="P46" i="23"/>
  <c r="W46" i="23" s="1"/>
  <c r="P50" i="23" s="1"/>
  <c r="Q50" i="23" s="1"/>
  <c r="W18" i="23"/>
  <c r="AD10" i="23"/>
  <c r="P15" i="23"/>
  <c r="W15" i="23" s="1"/>
  <c r="P19" i="23" s="1"/>
  <c r="Q20" i="23" s="1"/>
  <c r="V10" i="23"/>
  <c r="P10" i="23"/>
  <c r="W14" i="23"/>
  <c r="V14" i="23"/>
  <c r="H112" i="23"/>
  <c r="H108" i="23"/>
  <c r="A112" i="23" s="1"/>
  <c r="Q81" i="23"/>
  <c r="Q82" i="23"/>
  <c r="W81" i="23"/>
  <c r="W50" i="23"/>
  <c r="H81" i="23"/>
  <c r="B81" i="23"/>
  <c r="AB38" i="23"/>
  <c r="A53" i="23"/>
  <c r="B19" i="23"/>
  <c r="B20" i="23"/>
  <c r="H19" i="23"/>
  <c r="P14" i="23"/>
  <c r="P18" i="23"/>
  <c r="P22" i="23"/>
  <c r="AD45" i="23"/>
  <c r="AD49" i="23"/>
  <c r="AD107" i="23"/>
  <c r="AD111" i="23"/>
  <c r="O72" i="23"/>
  <c r="O76" i="23" s="1"/>
  <c r="AD76" i="23"/>
  <c r="AD80" i="23"/>
  <c r="W108" i="23"/>
  <c r="P112" i="23" s="1"/>
  <c r="A15" i="28"/>
  <c r="H15" i="28" s="1"/>
  <c r="A19" i="28" s="1"/>
  <c r="H19" i="28" s="1"/>
  <c r="M25" i="28"/>
  <c r="M23" i="28"/>
  <c r="M26" i="28"/>
  <c r="Q50" i="22" l="1"/>
  <c r="AD14" i="32"/>
  <c r="A53" i="31"/>
  <c r="AB38" i="31"/>
  <c r="A53" i="30"/>
  <c r="AB38" i="30"/>
  <c r="B20" i="2"/>
  <c r="H19" i="2"/>
  <c r="B20" i="24"/>
  <c r="B19" i="24"/>
  <c r="H19" i="24"/>
  <c r="V76" i="22"/>
  <c r="V80" i="22"/>
  <c r="B82" i="22"/>
  <c r="H81" i="22"/>
  <c r="B81" i="22"/>
  <c r="Q51" i="21"/>
  <c r="W50" i="21"/>
  <c r="Q50" i="21"/>
  <c r="B51" i="21"/>
  <c r="B50" i="21"/>
  <c r="H50" i="21"/>
  <c r="AD14" i="21"/>
  <c r="Q20" i="21"/>
  <c r="W19" i="21"/>
  <c r="AD18" i="21" s="1"/>
  <c r="B20" i="21"/>
  <c r="H19" i="21"/>
  <c r="B19" i="21"/>
  <c r="Q51" i="20"/>
  <c r="W50" i="20"/>
  <c r="H112" i="19"/>
  <c r="H108" i="19"/>
  <c r="A112" i="19" s="1"/>
  <c r="V76" i="19"/>
  <c r="V80" i="19"/>
  <c r="Q82" i="19"/>
  <c r="W81" i="19"/>
  <c r="B82" i="19"/>
  <c r="H81" i="19"/>
  <c r="B81" i="19"/>
  <c r="Q51" i="19"/>
  <c r="W50" i="19"/>
  <c r="AD14" i="19"/>
  <c r="P19" i="19"/>
  <c r="B20" i="19"/>
  <c r="H19" i="19"/>
  <c r="B19" i="19"/>
  <c r="V80" i="18"/>
  <c r="V76" i="18"/>
  <c r="B51" i="18"/>
  <c r="H50" i="18"/>
  <c r="B50" i="18"/>
  <c r="AD14" i="18"/>
  <c r="P19" i="18"/>
  <c r="Q51" i="32"/>
  <c r="W50" i="32"/>
  <c r="B51" i="32"/>
  <c r="H50" i="32"/>
  <c r="B50" i="32"/>
  <c r="Q20" i="32"/>
  <c r="W19" i="32"/>
  <c r="AD18" i="32" s="1"/>
  <c r="Q19" i="32"/>
  <c r="B82" i="31"/>
  <c r="H81" i="31"/>
  <c r="B51" i="31"/>
  <c r="H50" i="31"/>
  <c r="B50" i="31"/>
  <c r="B20" i="31"/>
  <c r="B19" i="31"/>
  <c r="H19" i="31"/>
  <c r="Q51" i="30"/>
  <c r="W50" i="30"/>
  <c r="Q20" i="30"/>
  <c r="W19" i="30"/>
  <c r="AD18" i="30" s="1"/>
  <c r="B20" i="30"/>
  <c r="H19" i="30"/>
  <c r="B19" i="30"/>
  <c r="B20" i="29"/>
  <c r="H19" i="29"/>
  <c r="B19" i="29"/>
  <c r="Q51" i="23"/>
  <c r="H50" i="23"/>
  <c r="B51" i="23"/>
  <c r="V41" i="23"/>
  <c r="V49" i="23"/>
  <c r="V45" i="23"/>
  <c r="Q19" i="23"/>
  <c r="AD14" i="23"/>
  <c r="W19" i="23"/>
  <c r="AD18" i="23" s="1"/>
  <c r="B112" i="23"/>
  <c r="B113" i="23"/>
  <c r="Q113" i="23"/>
  <c r="Q112" i="23"/>
  <c r="P53" i="23"/>
  <c r="W49" i="23"/>
  <c r="P49" i="23"/>
  <c r="P45" i="23"/>
  <c r="W41" i="23"/>
  <c r="M69" i="23"/>
  <c r="W45" i="23"/>
  <c r="P41" i="23"/>
  <c r="I20" i="28"/>
  <c r="I19" i="28"/>
  <c r="M69" i="31" l="1"/>
  <c r="V49" i="31"/>
  <c r="W49" i="31"/>
  <c r="W41" i="31"/>
  <c r="P49" i="31"/>
  <c r="P41" i="31"/>
  <c r="P53" i="31"/>
  <c r="P45" i="31"/>
  <c r="V45" i="31"/>
  <c r="W45" i="31"/>
  <c r="V41" i="31"/>
  <c r="V45" i="30"/>
  <c r="V41" i="30"/>
  <c r="W49" i="30"/>
  <c r="W41" i="30"/>
  <c r="V49" i="30"/>
  <c r="P41" i="30"/>
  <c r="P53" i="30"/>
  <c r="P49" i="30"/>
  <c r="P45" i="30"/>
  <c r="W45" i="30"/>
  <c r="B112" i="19"/>
  <c r="B113" i="19"/>
  <c r="Q20" i="19"/>
  <c r="W19" i="19"/>
  <c r="AD18" i="19" s="1"/>
  <c r="Q19" i="19"/>
  <c r="Q20" i="18"/>
  <c r="W19" i="18"/>
  <c r="AD18" i="18" s="1"/>
  <c r="Q19" i="18"/>
  <c r="A84" i="23"/>
  <c r="AB69" i="23"/>
  <c r="V72" i="23" s="1"/>
  <c r="K19" i="28"/>
  <c r="K20" i="28"/>
  <c r="B19" i="28"/>
  <c r="B20" i="28"/>
  <c r="A84" i="31" l="1"/>
  <c r="AB69" i="31"/>
  <c r="V76" i="23"/>
  <c r="V80" i="23"/>
  <c r="P72" i="23"/>
  <c r="M100" i="23"/>
  <c r="W80" i="23"/>
  <c r="W76" i="23"/>
  <c r="P80" i="23"/>
  <c r="P76" i="23"/>
  <c r="W72" i="23"/>
  <c r="P84" i="23"/>
  <c r="P72" i="31" l="1"/>
  <c r="V72" i="31"/>
  <c r="V76" i="31" s="1"/>
  <c r="W76" i="31"/>
  <c r="W80" i="31"/>
  <c r="W72" i="31"/>
  <c r="P80" i="31"/>
  <c r="P84" i="31"/>
  <c r="P76" i="31"/>
  <c r="AB100" i="23"/>
  <c r="A115" i="23"/>
  <c r="P115" i="23" l="1"/>
  <c r="P111" i="23"/>
  <c r="P107" i="23"/>
  <c r="W103" i="23"/>
  <c r="W111" i="23"/>
  <c r="P103" i="23"/>
  <c r="W107" i="23"/>
</calcChain>
</file>

<file path=xl/sharedStrings.xml><?xml version="1.0" encoding="utf-8"?>
<sst xmlns="http://schemas.openxmlformats.org/spreadsheetml/2006/main" count="3757" uniqueCount="53">
  <si>
    <t>ST ESTEVE</t>
  </si>
  <si>
    <t xml:space="preserve"> COMBAT SANS TOUCHE</t>
  </si>
  <si>
    <t>CATEGORIE :</t>
  </si>
  <si>
    <t>COMBATTANTS</t>
  </si>
  <si>
    <t>CLUB</t>
  </si>
  <si>
    <t>NOM</t>
  </si>
  <si>
    <t>PRENOM</t>
  </si>
  <si>
    <t>A</t>
  </si>
  <si>
    <t>B</t>
  </si>
  <si>
    <t>C</t>
  </si>
  <si>
    <t>D</t>
  </si>
  <si>
    <t>TOTAL points</t>
  </si>
  <si>
    <t>1 er Cbt</t>
  </si>
  <si>
    <t>2 ème Cbt</t>
  </si>
  <si>
    <t>3 ème Cbt</t>
  </si>
  <si>
    <t>BABYS</t>
  </si>
  <si>
    <t>COMPÉTITION    MARC    FUENTES</t>
  </si>
  <si>
    <t>CABESTANY</t>
  </si>
  <si>
    <t>LITCHI</t>
  </si>
  <si>
    <t>ANANAS</t>
  </si>
  <si>
    <t>PUPILLES</t>
  </si>
  <si>
    <t>FILLES</t>
  </si>
  <si>
    <t>BENJAMINS</t>
  </si>
  <si>
    <t>MINIMES</t>
  </si>
  <si>
    <t>CADETS</t>
  </si>
  <si>
    <t>JUNIORS</t>
  </si>
  <si>
    <t>DESILES</t>
  </si>
  <si>
    <t>SCORE</t>
  </si>
  <si>
    <t>Ex-aequo</t>
  </si>
  <si>
    <t xml:space="preserve">  -  Au nombre de Victoire sur des Combats</t>
  </si>
  <si>
    <t>-  Si Ex-équo la victoire revient au VAINQUEUR de leur combat direct</t>
  </si>
  <si>
    <t>POULE   N°</t>
  </si>
  <si>
    <t>CLASSEMENT FINAL</t>
  </si>
  <si>
    <t>SIROPDE</t>
  </si>
  <si>
    <t>RRT RIBERAL</t>
  </si>
  <si>
    <t>DENOBOIS</t>
  </si>
  <si>
    <t>FRAISE</t>
  </si>
  <si>
    <t>MELBA</t>
  </si>
  <si>
    <t xml:space="preserve">1 </t>
  </si>
  <si>
    <t xml:space="preserve">2 </t>
  </si>
  <si>
    <t xml:space="preserve">3 </t>
  </si>
  <si>
    <t>Gagné  1 / Perdu 0</t>
  </si>
  <si>
    <t>G=  1 / P= 0</t>
  </si>
  <si>
    <t>CLAIRA</t>
  </si>
  <si>
    <t>BONNEPECHE</t>
  </si>
  <si>
    <t>1 iere  série de  Combats</t>
  </si>
  <si>
    <t>2 ème série de  Combats</t>
  </si>
  <si>
    <t>3 ème série de  Combats</t>
  </si>
  <si>
    <t>GARCONS</t>
  </si>
  <si>
    <t>Reporter ici                le Résultat              des combats</t>
  </si>
  <si>
    <t>POUR LA MARQUE</t>
  </si>
  <si>
    <t>Reporter ici                       le Résultat                     des combats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</si>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</sst>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2"/>
      <color theme="1"/>
      <name val="Comic Sans MS"/>
      <family val="2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u/>
      <sz val="12"/>
      <color rgb="FF000000"/>
      <name val="Calibri"/>
      <family val="2"/>
    </font>
    <font>
      <b/>
      <u/>
      <sz val="18"/>
      <color rgb="FF000000"/>
      <name val="Calibri"/>
      <family val="2"/>
    </font>
    <font>
      <b/>
      <sz val="9"/>
      <color rgb="FF000000"/>
      <name val="Calibri"/>
      <family val="2"/>
    </font>
    <font>
      <sz val="8"/>
      <name val="Comic Sans MS"/>
      <family val="2"/>
    </font>
    <font>
      <b/>
      <sz val="14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20"/>
      <color rgb="FF000000"/>
      <name val="Calibri"/>
      <family val="2"/>
    </font>
    <font>
      <b/>
      <u/>
      <sz val="18"/>
      <color theme="1"/>
      <name val="Calibri"/>
      <family val="2"/>
    </font>
    <font>
      <b/>
      <u/>
      <sz val="14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b/>
      <sz val="18"/>
      <color rgb="FF000000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6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12" fillId="0" borderId="0" xfId="1" applyFont="1" applyAlignment="1" applyProtection="1">
      <alignment vertical="center"/>
      <protection hidden="1"/>
    </xf>
    <xf numFmtId="0" fontId="11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0" fillId="0" borderId="0" xfId="1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indent="1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/>
      <protection hidden="1"/>
    </xf>
    <xf numFmtId="0" fontId="11" fillId="0" borderId="13" xfId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0" fillId="2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center" textRotation="45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6" fillId="0" borderId="13" xfId="1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49" fontId="3" fillId="0" borderId="8" xfId="1" applyNumberFormat="1" applyFont="1" applyBorder="1" applyAlignment="1" applyProtection="1">
      <alignment vertical="center" wrapText="1"/>
      <protection hidden="1"/>
    </xf>
    <xf numFmtId="0" fontId="5" fillId="0" borderId="8" xfId="0" applyFont="1" applyBorder="1" applyProtection="1"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20" fillId="2" borderId="13" xfId="1" applyFont="1" applyFill="1" applyBorder="1" applyAlignment="1" applyProtection="1">
      <alignment horizontal="center" vertical="center" wrapText="1"/>
      <protection hidden="1"/>
    </xf>
    <xf numFmtId="0" fontId="18" fillId="2" borderId="8" xfId="1" applyFont="1" applyFill="1" applyBorder="1" applyAlignment="1" applyProtection="1">
      <alignment horizontal="center" vertical="center" wrapText="1"/>
      <protection hidden="1"/>
    </xf>
    <xf numFmtId="0" fontId="18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left" vertical="center" indent="1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20" fillId="0" borderId="13" xfId="1" applyFont="1" applyBorder="1" applyAlignment="1" applyProtection="1">
      <alignment horizontal="center" vertical="center" wrapText="1"/>
      <protection hidden="1"/>
    </xf>
    <xf numFmtId="0" fontId="20" fillId="2" borderId="6" xfId="1" applyFont="1" applyFill="1" applyBorder="1" applyAlignment="1" applyProtection="1">
      <alignment horizontal="center" vertical="center" wrapText="1"/>
      <protection hidden="1"/>
    </xf>
    <xf numFmtId="0" fontId="20" fillId="0" borderId="1" xfId="1" applyFont="1" applyBorder="1" applyAlignment="1" applyProtection="1">
      <alignment horizontal="center" vertical="center" wrapText="1"/>
      <protection hidden="1"/>
    </xf>
    <xf numFmtId="0" fontId="4" fillId="4" borderId="6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4" fillId="4" borderId="13" xfId="0" applyFont="1" applyFill="1" applyBorder="1" applyAlignment="1" applyProtection="1">
      <alignment horizontal="center" vertical="center"/>
      <protection hidden="1"/>
    </xf>
    <xf numFmtId="0" fontId="16" fillId="0" borderId="0" xfId="1" applyFont="1" applyAlignment="1" applyProtection="1">
      <alignment vertical="center"/>
      <protection hidden="1"/>
    </xf>
    <xf numFmtId="49" fontId="2" fillId="0" borderId="13" xfId="1" applyNumberFormat="1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left" vertical="center" indent="1"/>
      <protection hidden="1"/>
    </xf>
    <xf numFmtId="0" fontId="18" fillId="0" borderId="1" xfId="1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20" fillId="0" borderId="6" xfId="1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18" fillId="0" borderId="8" xfId="1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left" vertical="center"/>
      <protection locked="0"/>
    </xf>
    <xf numFmtId="49" fontId="3" fillId="0" borderId="0" xfId="1" applyNumberFormat="1" applyFont="1" applyAlignment="1" applyProtection="1">
      <alignment vertical="center" wrapText="1"/>
      <protection hidden="1"/>
    </xf>
    <xf numFmtId="0" fontId="19" fillId="0" borderId="17" xfId="0" applyFont="1" applyBorder="1" applyAlignment="1" applyProtection="1">
      <alignment horizontal="center" vertical="center"/>
      <protection hidden="1"/>
    </xf>
    <xf numFmtId="0" fontId="19" fillId="0" borderId="19" xfId="0" applyFont="1" applyBorder="1" applyAlignment="1" applyProtection="1">
      <alignment horizontal="center" vertical="center"/>
      <protection hidden="1"/>
    </xf>
    <xf numFmtId="0" fontId="4" fillId="0" borderId="21" xfId="0" applyFont="1" applyBorder="1" applyAlignment="1" applyProtection="1">
      <alignment horizontal="center" vertical="center"/>
      <protection hidden="1"/>
    </xf>
    <xf numFmtId="0" fontId="20" fillId="0" borderId="23" xfId="1" applyFont="1" applyBorder="1" applyAlignment="1" applyProtection="1">
      <alignment horizontal="center" vertical="center" wrapText="1"/>
      <protection hidden="1"/>
    </xf>
    <xf numFmtId="0" fontId="20" fillId="0" borderId="25" xfId="1" applyFont="1" applyBorder="1" applyAlignment="1" applyProtection="1">
      <alignment horizontal="center" vertical="center" wrapText="1"/>
      <protection hidden="1"/>
    </xf>
    <xf numFmtId="0" fontId="4" fillId="0" borderId="25" xfId="0" applyFont="1" applyBorder="1" applyAlignment="1" applyProtection="1">
      <alignment horizontal="center" vertical="center"/>
      <protection hidden="1"/>
    </xf>
    <xf numFmtId="0" fontId="20" fillId="0" borderId="23" xfId="1" applyFont="1" applyBorder="1" applyAlignment="1" applyProtection="1">
      <alignment horizontal="center" vertical="center"/>
      <protection hidden="1"/>
    </xf>
    <xf numFmtId="0" fontId="4" fillId="0" borderId="28" xfId="0" applyFont="1" applyBorder="1" applyAlignment="1" applyProtection="1">
      <alignment horizontal="center" vertical="center"/>
      <protection hidden="1"/>
    </xf>
    <xf numFmtId="0" fontId="20" fillId="0" borderId="27" xfId="1" applyFont="1" applyBorder="1" applyAlignment="1" applyProtection="1">
      <alignment horizontal="center" vertical="center"/>
      <protection hidden="1"/>
    </xf>
    <xf numFmtId="0" fontId="17" fillId="0" borderId="32" xfId="1" applyFont="1" applyBorder="1" applyAlignment="1" applyProtection="1">
      <alignment horizontal="center" vertical="center" wrapText="1"/>
      <protection hidden="1"/>
    </xf>
    <xf numFmtId="0" fontId="20" fillId="0" borderId="0" xfId="1" applyFont="1" applyAlignment="1" applyProtection="1">
      <alignment horizontal="center" vertical="center"/>
      <protection hidden="1"/>
    </xf>
    <xf numFmtId="0" fontId="20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 applyProtection="1">
      <alignment horizontal="left" vertical="center" indent="1"/>
      <protection hidden="1"/>
    </xf>
    <xf numFmtId="0" fontId="17" fillId="0" borderId="0" xfId="1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33" xfId="0" applyFont="1" applyBorder="1" applyAlignment="1" applyProtection="1">
      <alignment horizontal="center" vertical="center"/>
      <protection hidden="1"/>
    </xf>
    <xf numFmtId="0" fontId="5" fillId="0" borderId="34" xfId="0" applyFont="1" applyBorder="1" applyAlignment="1" applyProtection="1">
      <alignment horizontal="center" vertical="center"/>
      <protection hidden="1"/>
    </xf>
    <xf numFmtId="0" fontId="3" fillId="0" borderId="27" xfId="1" applyFont="1" applyBorder="1" applyAlignment="1" applyProtection="1">
      <alignment horizontal="center" vertical="center"/>
      <protection hidden="1"/>
    </xf>
    <xf numFmtId="0" fontId="19" fillId="0" borderId="35" xfId="0" applyFont="1" applyBorder="1" applyAlignment="1" applyProtection="1">
      <alignment horizontal="center" vertical="center"/>
      <protection hidden="1"/>
    </xf>
    <xf numFmtId="0" fontId="19" fillId="3" borderId="17" xfId="0" applyFont="1" applyFill="1" applyBorder="1" applyAlignment="1" applyProtection="1">
      <alignment horizontal="center" vertical="center"/>
      <protection hidden="1"/>
    </xf>
    <xf numFmtId="0" fontId="19" fillId="3" borderId="19" xfId="0" applyFont="1" applyFill="1" applyBorder="1" applyAlignment="1" applyProtection="1">
      <alignment horizontal="center" vertical="center"/>
      <protection hidden="1"/>
    </xf>
    <xf numFmtId="0" fontId="4" fillId="5" borderId="21" xfId="0" applyFont="1" applyFill="1" applyBorder="1" applyAlignment="1" applyProtection="1">
      <alignment horizontal="center" vertical="center"/>
      <protection hidden="1"/>
    </xf>
    <xf numFmtId="0" fontId="20" fillId="2" borderId="23" xfId="1" applyFont="1" applyFill="1" applyBorder="1" applyAlignment="1" applyProtection="1">
      <alignment horizontal="center" vertical="center" wrapText="1"/>
      <protection hidden="1"/>
    </xf>
    <xf numFmtId="0" fontId="20" fillId="2" borderId="25" xfId="1" applyFont="1" applyFill="1" applyBorder="1" applyAlignment="1" applyProtection="1">
      <alignment horizontal="center" vertical="center" wrapText="1"/>
      <protection hidden="1"/>
    </xf>
    <xf numFmtId="0" fontId="4" fillId="6" borderId="25" xfId="0" applyFont="1" applyFill="1" applyBorder="1" applyAlignment="1" applyProtection="1">
      <alignment horizontal="center" vertical="center"/>
      <protection hidden="1"/>
    </xf>
    <xf numFmtId="0" fontId="20" fillId="2" borderId="23" xfId="1" applyFont="1" applyFill="1" applyBorder="1" applyAlignment="1" applyProtection="1">
      <alignment horizontal="center" vertical="center"/>
      <protection hidden="1"/>
    </xf>
    <xf numFmtId="0" fontId="4" fillId="7" borderId="28" xfId="0" applyFont="1" applyFill="1" applyBorder="1" applyAlignment="1" applyProtection="1">
      <alignment horizontal="center" vertical="center"/>
      <protection hidden="1"/>
    </xf>
    <xf numFmtId="0" fontId="19" fillId="3" borderId="31" xfId="0" applyFont="1" applyFill="1" applyBorder="1" applyAlignment="1" applyProtection="1">
      <alignment horizontal="center" vertical="center"/>
      <protection hidden="1"/>
    </xf>
    <xf numFmtId="0" fontId="4" fillId="6" borderId="21" xfId="0" applyFont="1" applyFill="1" applyBorder="1" applyAlignment="1" applyProtection="1">
      <alignment horizontal="center" vertical="center"/>
      <protection hidden="1"/>
    </xf>
    <xf numFmtId="0" fontId="4" fillId="5" borderId="25" xfId="0" applyFont="1" applyFill="1" applyBorder="1" applyAlignment="1" applyProtection="1">
      <alignment horizontal="center" vertical="center"/>
      <protection hidden="1"/>
    </xf>
    <xf numFmtId="0" fontId="20" fillId="2" borderId="27" xfId="1" applyFont="1" applyFill="1" applyBorder="1" applyAlignment="1" applyProtection="1">
      <alignment horizontal="center" vertical="center"/>
      <protection hidden="1"/>
    </xf>
    <xf numFmtId="0" fontId="4" fillId="7" borderId="25" xfId="0" applyFont="1" applyFill="1" applyBorder="1" applyAlignment="1" applyProtection="1">
      <alignment horizontal="center" vertical="center"/>
      <protection hidden="1"/>
    </xf>
    <xf numFmtId="0" fontId="4" fillId="5" borderId="28" xfId="0" applyFont="1" applyFill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0" fontId="16" fillId="0" borderId="25" xfId="1" applyFont="1" applyBorder="1" applyAlignment="1" applyProtection="1">
      <alignment vertical="center"/>
      <protection hidden="1"/>
    </xf>
    <xf numFmtId="0" fontId="5" fillId="0" borderId="25" xfId="0" applyFont="1" applyBorder="1" applyAlignment="1" applyProtection="1">
      <alignment horizontal="left" vertical="center" indent="1"/>
      <protection hidden="1"/>
    </xf>
    <xf numFmtId="0" fontId="3" fillId="0" borderId="34" xfId="1" applyFont="1" applyBorder="1" applyAlignment="1" applyProtection="1">
      <alignment horizontal="center" vertical="center"/>
      <protection hidden="1"/>
    </xf>
    <xf numFmtId="0" fontId="11" fillId="0" borderId="35" xfId="1" applyFont="1" applyBorder="1" applyAlignment="1" applyProtection="1">
      <alignment horizontal="center" vertical="center"/>
      <protection hidden="1"/>
    </xf>
    <xf numFmtId="0" fontId="4" fillId="0" borderId="35" xfId="0" applyFont="1" applyBorder="1" applyAlignment="1" applyProtection="1">
      <alignment horizontal="left" vertical="center" indent="1"/>
      <protection locked="0"/>
    </xf>
    <xf numFmtId="0" fontId="4" fillId="0" borderId="35" xfId="0" applyFont="1" applyBorder="1" applyAlignment="1" applyProtection="1">
      <alignment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11" fillId="0" borderId="25" xfId="1" applyFont="1" applyBorder="1" applyAlignment="1" applyProtection="1">
      <alignment horizontal="center" vertical="center"/>
      <protection hidden="1"/>
    </xf>
    <xf numFmtId="0" fontId="4" fillId="0" borderId="25" xfId="0" applyFont="1" applyBorder="1" applyAlignment="1" applyProtection="1">
      <alignment horizontal="left" vertical="center" indent="1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 indent="1"/>
      <protection hidden="1"/>
    </xf>
    <xf numFmtId="0" fontId="16" fillId="0" borderId="11" xfId="1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horizontal="left" vertical="center" indent="1"/>
      <protection locked="0"/>
    </xf>
    <xf numFmtId="0" fontId="5" fillId="4" borderId="13" xfId="0" applyFont="1" applyFill="1" applyBorder="1" applyAlignment="1" applyProtection="1">
      <alignment horizontal="center" vertical="center"/>
      <protection hidden="1"/>
    </xf>
    <xf numFmtId="0" fontId="5" fillId="6" borderId="13" xfId="0" applyFont="1" applyFill="1" applyBorder="1" applyAlignment="1" applyProtection="1">
      <alignment horizontal="center" vertical="center"/>
      <protection hidden="1"/>
    </xf>
    <xf numFmtId="0" fontId="5" fillId="5" borderId="13" xfId="0" applyFont="1" applyFill="1" applyBorder="1" applyAlignment="1" applyProtection="1">
      <alignment horizontal="center" vertical="center"/>
      <protection hidden="1"/>
    </xf>
    <xf numFmtId="0" fontId="5" fillId="7" borderId="25" xfId="0" applyFont="1" applyFill="1" applyBorder="1" applyAlignment="1" applyProtection="1">
      <alignment horizontal="center" vertical="center"/>
      <protection hidden="1"/>
    </xf>
    <xf numFmtId="0" fontId="23" fillId="0" borderId="13" xfId="0" applyFont="1" applyBorder="1" applyAlignment="1" applyProtection="1">
      <alignment horizontal="left" vertical="center" indent="1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23" fillId="0" borderId="13" xfId="0" applyFont="1" applyFill="1" applyBorder="1" applyAlignment="1" applyProtection="1">
      <alignment horizontal="left" vertical="center" indent="1"/>
      <protection locked="0"/>
    </xf>
    <xf numFmtId="0" fontId="5" fillId="0" borderId="13" xfId="0" applyFont="1" applyFill="1" applyBorder="1" applyAlignment="1" applyProtection="1">
      <alignment vertical="center"/>
      <protection locked="0"/>
    </xf>
    <xf numFmtId="0" fontId="20" fillId="2" borderId="23" xfId="1" applyFont="1" applyFill="1" applyBorder="1" applyAlignment="1" applyProtection="1">
      <alignment horizontal="center" vertical="center" wrapText="1"/>
      <protection hidden="1"/>
    </xf>
    <xf numFmtId="0" fontId="20" fillId="2" borderId="24" xfId="1" applyFont="1" applyFill="1" applyBorder="1" applyAlignment="1" applyProtection="1">
      <alignment horizontal="center" vertical="center" wrapText="1"/>
      <protection hidden="1"/>
    </xf>
    <xf numFmtId="0" fontId="18" fillId="2" borderId="1" xfId="1" applyFont="1" applyFill="1" applyBorder="1" applyAlignment="1" applyProtection="1">
      <alignment horizontal="center" vertical="center" wrapText="1"/>
      <protection hidden="1"/>
    </xf>
    <xf numFmtId="0" fontId="18" fillId="2" borderId="2" xfId="1" applyFont="1" applyFill="1" applyBorder="1" applyAlignment="1" applyProtection="1">
      <alignment horizontal="center" vertical="center" wrapText="1"/>
      <protection hidden="1"/>
    </xf>
    <xf numFmtId="0" fontId="20" fillId="2" borderId="23" xfId="1" applyFont="1" applyFill="1" applyBorder="1" applyAlignment="1" applyProtection="1">
      <alignment horizontal="center" vertical="center"/>
      <protection hidden="1"/>
    </xf>
    <xf numFmtId="0" fontId="20" fillId="2" borderId="24" xfId="1" applyFont="1" applyFill="1" applyBorder="1" applyAlignment="1" applyProtection="1">
      <alignment horizontal="center" vertical="center"/>
      <protection hidden="1"/>
    </xf>
    <xf numFmtId="0" fontId="17" fillId="0" borderId="13" xfId="1" applyFont="1" applyBorder="1" applyAlignment="1" applyProtection="1">
      <alignment horizontal="left" vertical="center" indent="1"/>
      <protection hidden="1"/>
    </xf>
    <xf numFmtId="0" fontId="17" fillId="0" borderId="25" xfId="1" applyFont="1" applyBorder="1" applyAlignment="1" applyProtection="1">
      <alignment horizontal="left" vertical="center" indent="1"/>
      <protection hidden="1"/>
    </xf>
    <xf numFmtId="0" fontId="14" fillId="0" borderId="1" xfId="1" applyFont="1" applyBorder="1" applyAlignment="1" applyProtection="1">
      <alignment horizontal="center" vertical="center"/>
      <protection hidden="1"/>
    </xf>
    <xf numFmtId="0" fontId="14" fillId="0" borderId="8" xfId="1" applyFont="1" applyBorder="1" applyAlignment="1" applyProtection="1">
      <alignment horizontal="center" vertical="center"/>
      <protection hidden="1"/>
    </xf>
    <xf numFmtId="0" fontId="14" fillId="0" borderId="2" xfId="1" applyFont="1" applyBorder="1" applyAlignment="1" applyProtection="1">
      <alignment horizontal="center" vertical="center"/>
      <protection hidden="1"/>
    </xf>
    <xf numFmtId="0" fontId="14" fillId="0" borderId="9" xfId="1" applyFont="1" applyBorder="1" applyAlignment="1" applyProtection="1">
      <alignment horizontal="center" vertical="center"/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14" fillId="0" borderId="10" xfId="1" applyFont="1" applyBorder="1" applyAlignment="1" applyProtection="1">
      <alignment horizontal="center" vertical="center"/>
      <protection hidden="1"/>
    </xf>
    <xf numFmtId="0" fontId="14" fillId="0" borderId="3" xfId="1" applyFont="1" applyBorder="1" applyAlignment="1" applyProtection="1">
      <alignment horizontal="center" vertical="center"/>
      <protection hidden="1"/>
    </xf>
    <xf numFmtId="0" fontId="14" fillId="0" borderId="5" xfId="1" applyFont="1" applyBorder="1" applyAlignment="1" applyProtection="1">
      <alignment horizontal="center" vertical="center"/>
      <protection hidden="1"/>
    </xf>
    <xf numFmtId="0" fontId="14" fillId="0" borderId="4" xfId="1" applyFont="1" applyBorder="1" applyAlignment="1" applyProtection="1">
      <alignment horizontal="center" vertical="center"/>
      <protection hidden="1"/>
    </xf>
    <xf numFmtId="49" fontId="2" fillId="0" borderId="1" xfId="1" applyNumberFormat="1" applyFont="1" applyBorder="1" applyAlignment="1" applyProtection="1">
      <alignment horizontal="left" vertical="center" wrapText="1"/>
      <protection hidden="1"/>
    </xf>
    <xf numFmtId="49" fontId="2" fillId="0" borderId="8" xfId="1" applyNumberFormat="1" applyFont="1" applyBorder="1" applyAlignment="1" applyProtection="1">
      <alignment horizontal="left" vertical="center" wrapText="1"/>
      <protection hidden="1"/>
    </xf>
    <xf numFmtId="49" fontId="2" fillId="0" borderId="2" xfId="1" applyNumberFormat="1" applyFont="1" applyBorder="1" applyAlignment="1" applyProtection="1">
      <alignment horizontal="left" vertical="center" wrapText="1"/>
      <protection hidden="1"/>
    </xf>
    <xf numFmtId="49" fontId="2" fillId="0" borderId="3" xfId="1" applyNumberFormat="1" applyFont="1" applyBorder="1" applyAlignment="1" applyProtection="1">
      <alignment horizontal="left" vertical="center" wrapText="1"/>
      <protection hidden="1"/>
    </xf>
    <xf numFmtId="49" fontId="2" fillId="0" borderId="5" xfId="1" applyNumberFormat="1" applyFont="1" applyBorder="1" applyAlignment="1" applyProtection="1">
      <alignment horizontal="left" vertical="center" wrapText="1"/>
      <protection hidden="1"/>
    </xf>
    <xf numFmtId="49" fontId="2" fillId="0" borderId="4" xfId="1" applyNumberFormat="1" applyFont="1" applyBorder="1" applyAlignment="1" applyProtection="1">
      <alignment horizontal="left" vertical="center" wrapText="1"/>
      <protection hidden="1"/>
    </xf>
    <xf numFmtId="49" fontId="2" fillId="8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8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5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Alignment="1" applyProtection="1">
      <alignment horizontal="center" vertical="center"/>
      <protection hidden="1"/>
    </xf>
    <xf numFmtId="0" fontId="2" fillId="8" borderId="13" xfId="1" applyFont="1" applyFill="1" applyBorder="1" applyAlignment="1" applyProtection="1">
      <alignment horizontal="center" vertical="center"/>
      <protection hidden="1"/>
    </xf>
    <xf numFmtId="49" fontId="2" fillId="0" borderId="13" xfId="1" applyNumberFormat="1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17" fillId="0" borderId="23" xfId="1" applyFont="1" applyBorder="1" applyAlignment="1" applyProtection="1">
      <alignment horizontal="left" vertical="center" indent="1"/>
      <protection hidden="1"/>
    </xf>
    <xf numFmtId="0" fontId="17" fillId="0" borderId="27" xfId="1" applyFont="1" applyBorder="1" applyAlignment="1" applyProtection="1">
      <alignment horizontal="left" vertical="center" indent="1"/>
      <protection hidden="1"/>
    </xf>
    <xf numFmtId="0" fontId="17" fillId="0" borderId="24" xfId="1" applyFont="1" applyBorder="1" applyAlignment="1" applyProtection="1">
      <alignment horizontal="left" vertical="center" indent="1"/>
      <protection hidden="1"/>
    </xf>
    <xf numFmtId="0" fontId="17" fillId="0" borderId="11" xfId="1" applyFont="1" applyBorder="1" applyAlignment="1" applyProtection="1">
      <alignment horizontal="left" vertical="center" indent="1"/>
      <protection hidden="1"/>
    </xf>
    <xf numFmtId="0" fontId="17" fillId="0" borderId="7" xfId="1" applyFont="1" applyBorder="1" applyAlignment="1" applyProtection="1">
      <alignment horizontal="left" vertical="center" indent="1"/>
      <protection hidden="1"/>
    </xf>
    <xf numFmtId="0" fontId="17" fillId="0" borderId="12" xfId="1" applyFont="1" applyBorder="1" applyAlignment="1" applyProtection="1">
      <alignment horizontal="left" vertical="center" indent="1"/>
      <protection hidden="1"/>
    </xf>
    <xf numFmtId="49" fontId="8" fillId="0" borderId="13" xfId="1" applyNumberFormat="1" applyFont="1" applyBorder="1" applyAlignment="1" applyProtection="1">
      <alignment horizontal="center" vertical="center" wrapText="1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0" fontId="17" fillId="4" borderId="13" xfId="1" applyFont="1" applyFill="1" applyBorder="1" applyAlignment="1" applyProtection="1">
      <alignment horizontal="center" vertical="center"/>
      <protection hidden="1"/>
    </xf>
    <xf numFmtId="0" fontId="22" fillId="6" borderId="13" xfId="1" applyFont="1" applyFill="1" applyBorder="1" applyAlignment="1" applyProtection="1">
      <alignment horizontal="center" vertical="center"/>
      <protection hidden="1"/>
    </xf>
    <xf numFmtId="0" fontId="2" fillId="0" borderId="18" xfId="1" applyFont="1" applyBorder="1" applyAlignment="1" applyProtection="1">
      <alignment horizontal="center" vertical="center"/>
      <protection hidden="1"/>
    </xf>
    <xf numFmtId="0" fontId="2" fillId="0" borderId="16" xfId="1" applyFont="1" applyBorder="1" applyAlignment="1" applyProtection="1">
      <alignment horizontal="center" vertical="center"/>
      <protection hidden="1"/>
    </xf>
    <xf numFmtId="0" fontId="22" fillId="5" borderId="13" xfId="1" applyFont="1" applyFill="1" applyBorder="1" applyAlignment="1" applyProtection="1">
      <alignment horizontal="center" vertical="center"/>
      <protection hidden="1"/>
    </xf>
    <xf numFmtId="0" fontId="22" fillId="7" borderId="25" xfId="1" applyFont="1" applyFill="1" applyBorder="1" applyAlignment="1" applyProtection="1">
      <alignment horizontal="center" vertical="center"/>
      <protection hidden="1"/>
    </xf>
    <xf numFmtId="0" fontId="17" fillId="2" borderId="6" xfId="1" applyFont="1" applyFill="1" applyBorder="1" applyAlignment="1" applyProtection="1">
      <alignment horizontal="center" vertical="center" wrapText="1"/>
      <protection hidden="1"/>
    </xf>
    <xf numFmtId="0" fontId="17" fillId="2" borderId="26" xfId="1" applyFont="1" applyFill="1" applyBorder="1" applyAlignment="1" applyProtection="1">
      <alignment horizontal="center" vertical="center" wrapText="1"/>
      <protection hidden="1"/>
    </xf>
    <xf numFmtId="0" fontId="2" fillId="0" borderId="36" xfId="1" applyFont="1" applyBorder="1" applyAlignment="1" applyProtection="1">
      <alignment horizontal="center" vertical="center" wrapText="1"/>
      <protection hidden="1"/>
    </xf>
    <xf numFmtId="0" fontId="2" fillId="0" borderId="37" xfId="1" applyFont="1" applyBorder="1" applyAlignment="1" applyProtection="1">
      <alignment horizontal="center" vertical="center" wrapText="1"/>
      <protection hidden="1"/>
    </xf>
    <xf numFmtId="0" fontId="2" fillId="0" borderId="38" xfId="1" applyFont="1" applyBorder="1" applyAlignment="1" applyProtection="1">
      <alignment horizontal="center" vertical="center" wrapText="1"/>
      <protection hidden="1"/>
    </xf>
    <xf numFmtId="0" fontId="2" fillId="0" borderId="3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2" fillId="0" borderId="40" xfId="1" applyFont="1" applyBorder="1" applyAlignment="1" applyProtection="1">
      <alignment horizontal="center" vertical="center" wrapText="1"/>
      <protection hidden="1"/>
    </xf>
    <xf numFmtId="0" fontId="2" fillId="0" borderId="34" xfId="1" applyFont="1" applyBorder="1" applyAlignment="1" applyProtection="1">
      <alignment horizontal="center" vertical="center" wrapText="1"/>
      <protection hidden="1"/>
    </xf>
    <xf numFmtId="0" fontId="2" fillId="0" borderId="41" xfId="1" applyFont="1" applyBorder="1" applyAlignment="1" applyProtection="1">
      <alignment horizontal="center" vertical="center" wrapText="1"/>
      <protection hidden="1"/>
    </xf>
    <xf numFmtId="0" fontId="15" fillId="0" borderId="14" xfId="1" applyFont="1" applyBorder="1" applyAlignment="1" applyProtection="1">
      <alignment horizontal="center" vertical="center"/>
      <protection hidden="1"/>
    </xf>
    <xf numFmtId="0" fontId="15" fillId="0" borderId="15" xfId="1" applyFont="1" applyBorder="1" applyAlignment="1" applyProtection="1">
      <alignment horizontal="center" vertical="center"/>
      <protection hidden="1"/>
    </xf>
    <xf numFmtId="0" fontId="15" fillId="0" borderId="16" xfId="1" applyFont="1" applyBorder="1" applyAlignment="1" applyProtection="1">
      <alignment horizontal="center" vertical="center"/>
      <protection hidden="1"/>
    </xf>
    <xf numFmtId="0" fontId="17" fillId="2" borderId="29" xfId="1" applyFont="1" applyFill="1" applyBorder="1" applyAlignment="1" applyProtection="1">
      <alignment horizontal="center" vertical="center" wrapText="1"/>
      <protection hidden="1"/>
    </xf>
    <xf numFmtId="0" fontId="17" fillId="2" borderId="30" xfId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0" fillId="0" borderId="7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3" fillId="0" borderId="36" xfId="1" applyFont="1" applyBorder="1" applyAlignment="1" applyProtection="1">
      <alignment horizontal="center" vertical="center" textRotation="45"/>
      <protection hidden="1"/>
    </xf>
    <xf numFmtId="0" fontId="3" fillId="0" borderId="37" xfId="1" applyFont="1" applyBorder="1" applyAlignment="1" applyProtection="1">
      <alignment horizontal="center" vertical="center" textRotation="45"/>
      <protection hidden="1"/>
    </xf>
    <xf numFmtId="0" fontId="3" fillId="0" borderId="38" xfId="1" applyFont="1" applyBorder="1" applyAlignment="1" applyProtection="1">
      <alignment horizontal="center" vertical="center" textRotation="45"/>
      <protection hidden="1"/>
    </xf>
    <xf numFmtId="0" fontId="3" fillId="0" borderId="32" xfId="1" applyFont="1" applyBorder="1" applyAlignment="1" applyProtection="1">
      <alignment horizontal="center" vertical="center" textRotation="45"/>
      <protection hidden="1"/>
    </xf>
    <xf numFmtId="0" fontId="3" fillId="0" borderId="0" xfId="1" applyFont="1" applyAlignment="1" applyProtection="1">
      <alignment horizontal="center" vertical="center" textRotation="45"/>
      <protection hidden="1"/>
    </xf>
    <xf numFmtId="0" fontId="3" fillId="0" borderId="10" xfId="1" applyFont="1" applyBorder="1" applyAlignment="1" applyProtection="1">
      <alignment horizontal="center" vertical="center" textRotation="45"/>
      <protection hidden="1"/>
    </xf>
    <xf numFmtId="0" fontId="3" fillId="0" borderId="40" xfId="1" applyFont="1" applyBorder="1" applyAlignment="1" applyProtection="1">
      <alignment horizontal="center" vertical="center" textRotation="45"/>
      <protection hidden="1"/>
    </xf>
    <xf numFmtId="0" fontId="3" fillId="0" borderId="34" xfId="1" applyFont="1" applyBorder="1" applyAlignment="1" applyProtection="1">
      <alignment horizontal="center" vertical="center" textRotation="45"/>
      <protection hidden="1"/>
    </xf>
    <xf numFmtId="0" fontId="3" fillId="0" borderId="41" xfId="1" applyFont="1" applyBorder="1" applyAlignment="1" applyProtection="1">
      <alignment horizontal="center" vertical="center" textRotation="45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7" fillId="2" borderId="20" xfId="1" applyFont="1" applyFill="1" applyBorder="1" applyAlignment="1" applyProtection="1">
      <alignment horizontal="center" vertical="center" wrapText="1"/>
      <protection hidden="1"/>
    </xf>
    <xf numFmtId="0" fontId="17" fillId="2" borderId="22" xfId="1" applyFont="1" applyFill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17" fillId="0" borderId="13" xfId="1" applyFont="1" applyBorder="1" applyAlignment="1" applyProtection="1">
      <alignment horizontal="center" vertical="center"/>
      <protection hidden="1"/>
    </xf>
    <xf numFmtId="0" fontId="17" fillId="0" borderId="21" xfId="1" applyFont="1" applyBorder="1" applyAlignment="1" applyProtection="1">
      <alignment horizontal="center" vertical="center"/>
      <protection hidden="1"/>
    </xf>
    <xf numFmtId="0" fontId="17" fillId="0" borderId="25" xfId="1" applyFont="1" applyBorder="1" applyAlignment="1" applyProtection="1">
      <alignment horizontal="center" vertical="center"/>
      <protection hidden="1"/>
    </xf>
    <xf numFmtId="0" fontId="17" fillId="0" borderId="28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 wrapText="1"/>
      <protection hidden="1"/>
    </xf>
    <xf numFmtId="0" fontId="2" fillId="0" borderId="39" xfId="1" applyFont="1" applyBorder="1" applyAlignment="1" applyProtection="1">
      <alignment horizontal="center" vertical="center" wrapText="1"/>
      <protection hidden="1"/>
    </xf>
    <xf numFmtId="0" fontId="17" fillId="7" borderId="25" xfId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10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5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49" fontId="2" fillId="0" borderId="1" xfId="1" applyNumberFormat="1" applyFont="1" applyBorder="1" applyAlignment="1" applyProtection="1">
      <alignment horizontal="center" vertical="center" wrapText="1"/>
      <protection hidden="1"/>
    </xf>
    <xf numFmtId="49" fontId="2" fillId="0" borderId="8" xfId="1" applyNumberFormat="1" applyFont="1" applyBorder="1" applyAlignment="1" applyProtection="1">
      <alignment horizontal="center" vertical="center" wrapText="1"/>
      <protection hidden="1"/>
    </xf>
    <xf numFmtId="49" fontId="2" fillId="0" borderId="2" xfId="1" applyNumberFormat="1" applyFont="1" applyBorder="1" applyAlignment="1" applyProtection="1">
      <alignment horizontal="center" vertical="center" wrapText="1"/>
      <protection hidden="1"/>
    </xf>
    <xf numFmtId="49" fontId="2" fillId="0" borderId="3" xfId="1" applyNumberFormat="1" applyFont="1" applyBorder="1" applyAlignment="1" applyProtection="1">
      <alignment horizontal="center" vertical="center" wrapText="1"/>
      <protection hidden="1"/>
    </xf>
    <xf numFmtId="49" fontId="2" fillId="0" borderId="5" xfId="1" applyNumberFormat="1" applyFont="1" applyBorder="1" applyAlignment="1" applyProtection="1">
      <alignment horizontal="center" vertical="center" wrapText="1"/>
      <protection hidden="1"/>
    </xf>
    <xf numFmtId="49" fontId="2" fillId="0" borderId="4" xfId="1" applyNumberFormat="1" applyFont="1" applyBorder="1" applyAlignment="1" applyProtection="1">
      <alignment horizontal="center" vertical="center" wrapText="1"/>
      <protection hidden="1"/>
    </xf>
    <xf numFmtId="0" fontId="22" fillId="0" borderId="13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 wrapText="1"/>
      <protection hidden="1"/>
    </xf>
    <xf numFmtId="0" fontId="18" fillId="0" borderId="1" xfId="1" applyFont="1" applyBorder="1" applyAlignment="1" applyProtection="1">
      <alignment horizontal="center" vertical="center" wrapText="1"/>
      <protection hidden="1"/>
    </xf>
    <xf numFmtId="0" fontId="18" fillId="0" borderId="2" xfId="1" applyFont="1" applyBorder="1" applyAlignment="1" applyProtection="1">
      <alignment horizontal="center" vertical="center" wrapText="1"/>
      <protection hidden="1"/>
    </xf>
    <xf numFmtId="0" fontId="17" fillId="0" borderId="6" xfId="1" applyFont="1" applyBorder="1" applyAlignment="1" applyProtection="1">
      <alignment horizontal="center" vertical="center" wrapText="1"/>
      <protection hidden="1"/>
    </xf>
    <xf numFmtId="0" fontId="17" fillId="0" borderId="26" xfId="1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left" vertical="center" indent="1"/>
      <protection hidden="1"/>
    </xf>
    <xf numFmtId="0" fontId="0" fillId="0" borderId="12" xfId="0" applyBorder="1" applyAlignment="1" applyProtection="1">
      <alignment horizontal="left" vertical="center" indent="1"/>
      <protection hidden="1"/>
    </xf>
    <xf numFmtId="0" fontId="20" fillId="0" borderId="23" xfId="1" applyFont="1" applyBorder="1" applyAlignment="1" applyProtection="1">
      <alignment horizontal="center" vertical="center"/>
      <protection hidden="1"/>
    </xf>
    <xf numFmtId="0" fontId="20" fillId="0" borderId="24" xfId="1" applyFont="1" applyBorder="1" applyAlignment="1" applyProtection="1">
      <alignment horizontal="center" vertical="center"/>
      <protection hidden="1"/>
    </xf>
    <xf numFmtId="0" fontId="0" fillId="0" borderId="27" xfId="0" applyBorder="1" applyAlignment="1" applyProtection="1">
      <alignment horizontal="left" vertical="center" indent="1"/>
      <protection hidden="1"/>
    </xf>
    <xf numFmtId="0" fontId="0" fillId="0" borderId="24" xfId="0" applyBorder="1" applyAlignment="1" applyProtection="1">
      <alignment horizontal="left" vertical="center" indent="1"/>
      <protection hidden="1"/>
    </xf>
    <xf numFmtId="0" fontId="3" fillId="0" borderId="1" xfId="1" applyFont="1" applyBorder="1" applyAlignment="1" applyProtection="1">
      <alignment horizontal="center" vertical="center" textRotation="45"/>
      <protection hidden="1"/>
    </xf>
    <xf numFmtId="0" fontId="3" fillId="0" borderId="8" xfId="1" applyFont="1" applyBorder="1" applyAlignment="1" applyProtection="1">
      <alignment horizontal="center" vertical="center" textRotation="45"/>
      <protection hidden="1"/>
    </xf>
    <xf numFmtId="0" fontId="3" fillId="0" borderId="2" xfId="1" applyFont="1" applyBorder="1" applyAlignment="1" applyProtection="1">
      <alignment horizontal="center" vertical="center" textRotation="45"/>
      <protection hidden="1"/>
    </xf>
    <xf numFmtId="0" fontId="3" fillId="0" borderId="9" xfId="1" applyFont="1" applyBorder="1" applyAlignment="1" applyProtection="1">
      <alignment horizontal="center" vertical="center" textRotation="45"/>
      <protection hidden="1"/>
    </xf>
    <xf numFmtId="0" fontId="3" fillId="0" borderId="3" xfId="1" applyFont="1" applyBorder="1" applyAlignment="1" applyProtection="1">
      <alignment horizontal="center" vertical="center" textRotation="45"/>
      <protection hidden="1"/>
    </xf>
    <xf numFmtId="0" fontId="3" fillId="0" borderId="5" xfId="1" applyFont="1" applyBorder="1" applyAlignment="1" applyProtection="1">
      <alignment horizontal="center" vertical="center" textRotation="45"/>
      <protection hidden="1"/>
    </xf>
    <xf numFmtId="0" fontId="3" fillId="0" borderId="4" xfId="1" applyFont="1" applyBorder="1" applyAlignment="1" applyProtection="1">
      <alignment horizontal="center" vertical="center" textRotation="45"/>
      <protection hidden="1"/>
    </xf>
    <xf numFmtId="0" fontId="17" fillId="0" borderId="29" xfId="1" applyFont="1" applyBorder="1" applyAlignment="1" applyProtection="1">
      <alignment horizontal="center" vertical="center" wrapText="1"/>
      <protection hidden="1"/>
    </xf>
    <xf numFmtId="0" fontId="17" fillId="0" borderId="30" xfId="1" applyFont="1" applyBorder="1" applyAlignment="1" applyProtection="1">
      <alignment horizontal="center" vertical="center" wrapText="1"/>
      <protection hidden="1"/>
    </xf>
    <xf numFmtId="0" fontId="21" fillId="0" borderId="0" xfId="1" applyFont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/>
      <protection hidden="1"/>
    </xf>
    <xf numFmtId="0" fontId="5" fillId="0" borderId="15" xfId="0" applyFont="1" applyBorder="1" applyAlignment="1" applyProtection="1">
      <alignment horizontal="center"/>
      <protection hidden="1"/>
    </xf>
    <xf numFmtId="0" fontId="5" fillId="0" borderId="16" xfId="0" applyFont="1" applyBorder="1" applyAlignment="1" applyProtection="1">
      <alignment horizontal="center"/>
      <protection hidden="1"/>
    </xf>
    <xf numFmtId="0" fontId="17" fillId="0" borderId="20" xfId="1" applyFont="1" applyBorder="1" applyAlignment="1" applyProtection="1">
      <alignment horizontal="center" vertical="center" wrapText="1"/>
      <protection hidden="1"/>
    </xf>
    <xf numFmtId="0" fontId="17" fillId="0" borderId="22" xfId="1" applyFont="1" applyBorder="1" applyAlignment="1" applyProtection="1">
      <alignment horizontal="center" vertical="center" wrapText="1"/>
      <protection hidden="1"/>
    </xf>
    <xf numFmtId="0" fontId="20" fillId="0" borderId="23" xfId="1" applyFont="1" applyBorder="1" applyAlignment="1" applyProtection="1">
      <alignment horizontal="center" vertical="center" wrapText="1"/>
      <protection hidden="1"/>
    </xf>
    <xf numFmtId="0" fontId="20" fillId="0" borderId="24" xfId="1" applyFont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10</xdr:row>
      <xdr:rowOff>123825</xdr:rowOff>
    </xdr:from>
    <xdr:to>
      <xdr:col>6</xdr:col>
      <xdr:colOff>200025</xdr:colOff>
      <xdr:row>22</xdr:row>
      <xdr:rowOff>171450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2D3A2596-DB6B-546C-B403-47068BCE48EE}"/>
            </a:ext>
          </a:extLst>
        </xdr:cNvPr>
        <xdr:cNvCxnSpPr/>
      </xdr:nvCxnSpPr>
      <xdr:spPr>
        <a:xfrm flipH="1">
          <a:off x="4581525" y="2209800"/>
          <a:ext cx="19050" cy="25050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11</xdr:row>
      <xdr:rowOff>114300</xdr:rowOff>
    </xdr:from>
    <xdr:to>
      <xdr:col>6</xdr:col>
      <xdr:colOff>390525</xdr:colOff>
      <xdr:row>23</xdr:row>
      <xdr:rowOff>161925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F15EEF67-DC57-0514-511A-39E6C62AD7CE}"/>
            </a:ext>
          </a:extLst>
        </xdr:cNvPr>
        <xdr:cNvCxnSpPr/>
      </xdr:nvCxnSpPr>
      <xdr:spPr>
        <a:xfrm flipH="1">
          <a:off x="4752975" y="2466975"/>
          <a:ext cx="38100" cy="25050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847725</xdr:colOff>
      <xdr:row>14</xdr:row>
      <xdr:rowOff>133350</xdr:rowOff>
    </xdr:from>
    <xdr:to>
      <xdr:col>8</xdr:col>
      <xdr:colOff>152400</xdr:colOff>
      <xdr:row>22</xdr:row>
      <xdr:rowOff>152400</xdr:rowOff>
    </xdr:to>
    <xdr:cxnSp macro="">
      <xdr:nvCxnSpPr>
        <xdr:cNvPr id="14" name="Connecteur droit avec flèche 13">
          <a:extLst>
            <a:ext uri="{FF2B5EF4-FFF2-40B4-BE49-F238E27FC236}">
              <a16:creationId xmlns:a16="http://schemas.microsoft.com/office/drawing/2014/main" id="{8D3289CF-2688-FC68-9E63-9DC8ED66985E}"/>
            </a:ext>
          </a:extLst>
        </xdr:cNvPr>
        <xdr:cNvCxnSpPr/>
      </xdr:nvCxnSpPr>
      <xdr:spPr>
        <a:xfrm>
          <a:off x="5248275" y="3019425"/>
          <a:ext cx="1152525" cy="16764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847725</xdr:colOff>
      <xdr:row>15</xdr:row>
      <xdr:rowOff>133350</xdr:rowOff>
    </xdr:from>
    <xdr:to>
      <xdr:col>8</xdr:col>
      <xdr:colOff>228600</xdr:colOff>
      <xdr:row>24</xdr:row>
      <xdr:rowOff>114300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B033C952-B86A-7EA1-2A57-5CE69A9DD4ED}"/>
            </a:ext>
          </a:extLst>
        </xdr:cNvPr>
        <xdr:cNvCxnSpPr/>
      </xdr:nvCxnSpPr>
      <xdr:spPr>
        <a:xfrm>
          <a:off x="5248275" y="3286125"/>
          <a:ext cx="1228725" cy="19050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819150</xdr:colOff>
      <xdr:row>18</xdr:row>
      <xdr:rowOff>123825</xdr:rowOff>
    </xdr:from>
    <xdr:to>
      <xdr:col>10</xdr:col>
      <xdr:colOff>409575</xdr:colOff>
      <xdr:row>22</xdr:row>
      <xdr:rowOff>161925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7143C037-6727-7C5A-E6F5-8C7964DB7ABC}"/>
            </a:ext>
          </a:extLst>
        </xdr:cNvPr>
        <xdr:cNvCxnSpPr/>
      </xdr:nvCxnSpPr>
      <xdr:spPr>
        <a:xfrm flipH="1" flipV="1">
          <a:off x="5219700" y="3810000"/>
          <a:ext cx="2428875" cy="8953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895350</xdr:colOff>
      <xdr:row>10</xdr:row>
      <xdr:rowOff>171450</xdr:rowOff>
    </xdr:from>
    <xdr:to>
      <xdr:col>14</xdr:col>
      <xdr:colOff>323850</xdr:colOff>
      <xdr:row>24</xdr:row>
      <xdr:rowOff>133350</xdr:rowOff>
    </xdr:to>
    <xdr:cxnSp macro="">
      <xdr:nvCxnSpPr>
        <xdr:cNvPr id="38" name="Connecteur droit avec flèche 37">
          <a:extLst>
            <a:ext uri="{FF2B5EF4-FFF2-40B4-BE49-F238E27FC236}">
              <a16:creationId xmlns:a16="http://schemas.microsoft.com/office/drawing/2014/main" id="{82F5D580-36DF-B9E7-31CA-BB31EB272B09}"/>
            </a:ext>
          </a:extLst>
        </xdr:cNvPr>
        <xdr:cNvCxnSpPr/>
      </xdr:nvCxnSpPr>
      <xdr:spPr>
        <a:xfrm flipH="1">
          <a:off x="5295900" y="2257425"/>
          <a:ext cx="4438650" cy="2952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876300</xdr:colOff>
      <xdr:row>11</xdr:row>
      <xdr:rowOff>133350</xdr:rowOff>
    </xdr:from>
    <xdr:to>
      <xdr:col>14</xdr:col>
      <xdr:colOff>314325</xdr:colOff>
      <xdr:row>25</xdr:row>
      <xdr:rowOff>152400</xdr:rowOff>
    </xdr:to>
    <xdr:cxnSp macro="">
      <xdr:nvCxnSpPr>
        <xdr:cNvPr id="40" name="Connecteur droit avec flèche 39">
          <a:extLst>
            <a:ext uri="{FF2B5EF4-FFF2-40B4-BE49-F238E27FC236}">
              <a16:creationId xmlns:a16="http://schemas.microsoft.com/office/drawing/2014/main" id="{50FB279F-7E40-0B15-86A0-DFF9EC0D4E84}"/>
            </a:ext>
          </a:extLst>
        </xdr:cNvPr>
        <xdr:cNvCxnSpPr/>
      </xdr:nvCxnSpPr>
      <xdr:spPr>
        <a:xfrm flipH="1">
          <a:off x="5276850" y="2486025"/>
          <a:ext cx="4448175" cy="30099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374196</xdr:colOff>
      <xdr:row>14</xdr:row>
      <xdr:rowOff>150812</xdr:rowOff>
    </xdr:from>
    <xdr:to>
      <xdr:col>14</xdr:col>
      <xdr:colOff>277813</xdr:colOff>
      <xdr:row>23</xdr:row>
      <xdr:rowOff>163286</xdr:rowOff>
    </xdr:to>
    <xdr:cxnSp macro="">
      <xdr:nvCxnSpPr>
        <xdr:cNvPr id="42" name="Connecteur droit avec flèche 41">
          <a:extLst>
            <a:ext uri="{FF2B5EF4-FFF2-40B4-BE49-F238E27FC236}">
              <a16:creationId xmlns:a16="http://schemas.microsoft.com/office/drawing/2014/main" id="{4E03C8D8-1112-A3D6-CF53-9361C71373E4}"/>
            </a:ext>
          </a:extLst>
        </xdr:cNvPr>
        <xdr:cNvCxnSpPr/>
      </xdr:nvCxnSpPr>
      <xdr:spPr>
        <a:xfrm flipH="1">
          <a:off x="6633482" y="3015116"/>
          <a:ext cx="3074081" cy="192427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381000</xdr:colOff>
      <xdr:row>15</xdr:row>
      <xdr:rowOff>134937</xdr:rowOff>
    </xdr:from>
    <xdr:to>
      <xdr:col>14</xdr:col>
      <xdr:colOff>277813</xdr:colOff>
      <xdr:row>25</xdr:row>
      <xdr:rowOff>149678</xdr:rowOff>
    </xdr:to>
    <xdr:cxnSp macro="">
      <xdr:nvCxnSpPr>
        <xdr:cNvPr id="44" name="Connecteur droit avec flèche 43">
          <a:extLst>
            <a:ext uri="{FF2B5EF4-FFF2-40B4-BE49-F238E27FC236}">
              <a16:creationId xmlns:a16="http://schemas.microsoft.com/office/drawing/2014/main" id="{58E6B1A3-56CB-9C7D-D004-90D2522429C3}"/>
            </a:ext>
          </a:extLst>
        </xdr:cNvPr>
        <xdr:cNvCxnSpPr/>
      </xdr:nvCxnSpPr>
      <xdr:spPr>
        <a:xfrm flipH="1">
          <a:off x="6640286" y="3264580"/>
          <a:ext cx="3067277" cy="219188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68036</xdr:colOff>
      <xdr:row>18</xdr:row>
      <xdr:rowOff>123825</xdr:rowOff>
    </xdr:from>
    <xdr:to>
      <xdr:col>14</xdr:col>
      <xdr:colOff>276225</xdr:colOff>
      <xdr:row>23</xdr:row>
      <xdr:rowOff>163286</xdr:rowOff>
    </xdr:to>
    <xdr:cxnSp macro="">
      <xdr:nvCxnSpPr>
        <xdr:cNvPr id="46" name="Connecteur droit avec flèche 45">
          <a:extLst>
            <a:ext uri="{FF2B5EF4-FFF2-40B4-BE49-F238E27FC236}">
              <a16:creationId xmlns:a16="http://schemas.microsoft.com/office/drawing/2014/main" id="{51455728-D5C9-BDB3-C2E7-770C8A1D1DF7}"/>
            </a:ext>
          </a:extLst>
        </xdr:cNvPr>
        <xdr:cNvCxnSpPr/>
      </xdr:nvCxnSpPr>
      <xdr:spPr>
        <a:xfrm flipH="1">
          <a:off x="7864929" y="3784146"/>
          <a:ext cx="1841046" cy="115524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809625</xdr:colOff>
      <xdr:row>19</xdr:row>
      <xdr:rowOff>122464</xdr:rowOff>
    </xdr:from>
    <xdr:to>
      <xdr:col>10</xdr:col>
      <xdr:colOff>489857</xdr:colOff>
      <xdr:row>25</xdr:row>
      <xdr:rowOff>149678</xdr:rowOff>
    </xdr:to>
    <xdr:cxnSp macro="">
      <xdr:nvCxnSpPr>
        <xdr:cNvPr id="49" name="Connecteur droit avec flèche 48">
          <a:extLst>
            <a:ext uri="{FF2B5EF4-FFF2-40B4-BE49-F238E27FC236}">
              <a16:creationId xmlns:a16="http://schemas.microsoft.com/office/drawing/2014/main" id="{7D1F31C9-45B6-B9E0-A8F9-4512E4D3046F}"/>
            </a:ext>
          </a:extLst>
        </xdr:cNvPr>
        <xdr:cNvCxnSpPr/>
      </xdr:nvCxnSpPr>
      <xdr:spPr>
        <a:xfrm>
          <a:off x="5218339" y="4048125"/>
          <a:ext cx="2524125" cy="140833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61232</xdr:colOff>
      <xdr:row>19</xdr:row>
      <xdr:rowOff>142875</xdr:rowOff>
    </xdr:from>
    <xdr:to>
      <xdr:col>14</xdr:col>
      <xdr:colOff>295275</xdr:colOff>
      <xdr:row>24</xdr:row>
      <xdr:rowOff>142875</xdr:rowOff>
    </xdr:to>
    <xdr:cxnSp macro="">
      <xdr:nvCxnSpPr>
        <xdr:cNvPr id="51" name="Connecteur droit avec flèche 50">
          <a:extLst>
            <a:ext uri="{FF2B5EF4-FFF2-40B4-BE49-F238E27FC236}">
              <a16:creationId xmlns:a16="http://schemas.microsoft.com/office/drawing/2014/main" id="{B92CF6B7-C965-A2CE-4E6B-85B5428CFD45}"/>
            </a:ext>
          </a:extLst>
        </xdr:cNvPr>
        <xdr:cNvCxnSpPr/>
      </xdr:nvCxnSpPr>
      <xdr:spPr>
        <a:xfrm flipH="1">
          <a:off x="7858125" y="4068536"/>
          <a:ext cx="1866900" cy="111578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719138</xdr:colOff>
      <xdr:row>9</xdr:row>
      <xdr:rowOff>155575</xdr:rowOff>
    </xdr:from>
    <xdr:to>
      <xdr:col>5</xdr:col>
      <xdr:colOff>759619</xdr:colOff>
      <xdr:row>21</xdr:row>
      <xdr:rowOff>242888</xdr:rowOff>
    </xdr:to>
    <xdr:cxnSp macro="">
      <xdr:nvCxnSpPr>
        <xdr:cNvPr id="63" name="Connecteur droit 62">
          <a:extLst>
            <a:ext uri="{FF2B5EF4-FFF2-40B4-BE49-F238E27FC236}">
              <a16:creationId xmlns:a16="http://schemas.microsoft.com/office/drawing/2014/main" id="{694B2C4C-05DC-BD01-4C0B-83A19448F34B}"/>
            </a:ext>
          </a:extLst>
        </xdr:cNvPr>
        <xdr:cNvCxnSpPr/>
      </xdr:nvCxnSpPr>
      <xdr:spPr>
        <a:xfrm flipH="1">
          <a:off x="3624263" y="1974850"/>
          <a:ext cx="40481" cy="265906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750813</xdr:colOff>
      <xdr:row>9</xdr:row>
      <xdr:rowOff>168805</xdr:rowOff>
    </xdr:from>
    <xdr:to>
      <xdr:col>6</xdr:col>
      <xdr:colOff>48683</xdr:colOff>
      <xdr:row>9</xdr:row>
      <xdr:rowOff>169863</xdr:rowOff>
    </xdr:to>
    <xdr:cxnSp macro="">
      <xdr:nvCxnSpPr>
        <xdr:cNvPr id="65" name="Connecteur droit 64">
          <a:extLst>
            <a:ext uri="{FF2B5EF4-FFF2-40B4-BE49-F238E27FC236}">
              <a16:creationId xmlns:a16="http://schemas.microsoft.com/office/drawing/2014/main" id="{2EF53063-85B6-C9B7-EE76-7D757B4ABEE4}"/>
            </a:ext>
          </a:extLst>
        </xdr:cNvPr>
        <xdr:cNvCxnSpPr/>
      </xdr:nvCxnSpPr>
      <xdr:spPr>
        <a:xfrm flipV="1">
          <a:off x="3655938" y="1988080"/>
          <a:ext cx="793295" cy="105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747638</xdr:colOff>
      <xdr:row>13</xdr:row>
      <xdr:rowOff>142876</xdr:rowOff>
    </xdr:from>
    <xdr:to>
      <xdr:col>6</xdr:col>
      <xdr:colOff>47625</xdr:colOff>
      <xdr:row>13</xdr:row>
      <xdr:rowOff>148167</xdr:rowOff>
    </xdr:to>
    <xdr:cxnSp macro="">
      <xdr:nvCxnSpPr>
        <xdr:cNvPr id="68" name="Connecteur droit 67">
          <a:extLst>
            <a:ext uri="{FF2B5EF4-FFF2-40B4-BE49-F238E27FC236}">
              <a16:creationId xmlns:a16="http://schemas.microsoft.com/office/drawing/2014/main" id="{7C0B9C9C-76AD-4C46-BE31-58B39603EB65}"/>
            </a:ext>
          </a:extLst>
        </xdr:cNvPr>
        <xdr:cNvCxnSpPr/>
      </xdr:nvCxnSpPr>
      <xdr:spPr>
        <a:xfrm flipH="1" flipV="1">
          <a:off x="3663346" y="2804584"/>
          <a:ext cx="797529" cy="5291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724959</xdr:colOff>
      <xdr:row>17</xdr:row>
      <xdr:rowOff>158750</xdr:rowOff>
    </xdr:from>
    <xdr:to>
      <xdr:col>6</xdr:col>
      <xdr:colOff>42333</xdr:colOff>
      <xdr:row>17</xdr:row>
      <xdr:rowOff>158750</xdr:rowOff>
    </xdr:to>
    <xdr:cxnSp macro="">
      <xdr:nvCxnSpPr>
        <xdr:cNvPr id="69" name="Connecteur droit 68">
          <a:extLst>
            <a:ext uri="{FF2B5EF4-FFF2-40B4-BE49-F238E27FC236}">
              <a16:creationId xmlns:a16="http://schemas.microsoft.com/office/drawing/2014/main" id="{AA9E2B90-0255-488F-BCE1-9D86B02E424F}"/>
            </a:ext>
          </a:extLst>
        </xdr:cNvPr>
        <xdr:cNvCxnSpPr/>
      </xdr:nvCxnSpPr>
      <xdr:spPr>
        <a:xfrm flipH="1">
          <a:off x="3640667" y="3672417"/>
          <a:ext cx="814916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21</xdr:row>
      <xdr:rowOff>238125</xdr:rowOff>
    </xdr:from>
    <xdr:to>
      <xdr:col>6</xdr:col>
      <xdr:colOff>90488</xdr:colOff>
      <xdr:row>21</xdr:row>
      <xdr:rowOff>242888</xdr:rowOff>
    </xdr:to>
    <xdr:cxnSp macro="">
      <xdr:nvCxnSpPr>
        <xdr:cNvPr id="71" name="Connecteur droit avec flèche 70">
          <a:extLst>
            <a:ext uri="{FF2B5EF4-FFF2-40B4-BE49-F238E27FC236}">
              <a16:creationId xmlns:a16="http://schemas.microsoft.com/office/drawing/2014/main" id="{2EDE23FC-6884-708E-6B17-18F95F17F40A}"/>
            </a:ext>
          </a:extLst>
        </xdr:cNvPr>
        <xdr:cNvCxnSpPr/>
      </xdr:nvCxnSpPr>
      <xdr:spPr>
        <a:xfrm>
          <a:off x="914400" y="4629150"/>
          <a:ext cx="3576638" cy="47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154781</xdr:colOff>
      <xdr:row>27</xdr:row>
      <xdr:rowOff>260350</xdr:rowOff>
    </xdr:from>
    <xdr:to>
      <xdr:col>12</xdr:col>
      <xdr:colOff>450850</xdr:colOff>
      <xdr:row>30</xdr:row>
      <xdr:rowOff>83343</xdr:rowOff>
    </xdr:to>
    <xdr:cxnSp macro="">
      <xdr:nvCxnSpPr>
        <xdr:cNvPr id="12" name="Connecteur : en angle 11">
          <a:extLst>
            <a:ext uri="{FF2B5EF4-FFF2-40B4-BE49-F238E27FC236}">
              <a16:creationId xmlns:a16="http://schemas.microsoft.com/office/drawing/2014/main" id="{50EBBD08-7312-57F9-B3C0-B98EFDD5970F}"/>
            </a:ext>
          </a:extLst>
        </xdr:cNvPr>
        <xdr:cNvCxnSpPr/>
      </xdr:nvCxnSpPr>
      <xdr:spPr>
        <a:xfrm flipV="1">
          <a:off x="1577181" y="6045200"/>
          <a:ext cx="7331869" cy="686593"/>
        </a:xfrm>
        <a:prstGeom prst="bentConnector3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825500</xdr:colOff>
      <xdr:row>28</xdr:row>
      <xdr:rowOff>254000</xdr:rowOff>
    </xdr:from>
    <xdr:to>
      <xdr:col>12</xdr:col>
      <xdr:colOff>425450</xdr:colOff>
      <xdr:row>28</xdr:row>
      <xdr:rowOff>260350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4526F51-1C21-6520-FC7B-F0834F51AC2B}"/>
            </a:ext>
          </a:extLst>
        </xdr:cNvPr>
        <xdr:cNvCxnSpPr/>
      </xdr:nvCxnSpPr>
      <xdr:spPr>
        <a:xfrm>
          <a:off x="5245100" y="6356350"/>
          <a:ext cx="3638550" cy="63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169333</xdr:colOff>
      <xdr:row>21</xdr:row>
      <xdr:rowOff>211666</xdr:rowOff>
    </xdr:from>
    <xdr:to>
      <xdr:col>3</xdr:col>
      <xdr:colOff>254000</xdr:colOff>
      <xdr:row>25</xdr:row>
      <xdr:rowOff>74083</xdr:rowOff>
    </xdr:to>
    <xdr:sp macro="" textlink="">
      <xdr:nvSpPr>
        <xdr:cNvPr id="35" name="Ellipse 34">
          <a:extLst>
            <a:ext uri="{FF2B5EF4-FFF2-40B4-BE49-F238E27FC236}">
              <a16:creationId xmlns:a16="http://schemas.microsoft.com/office/drawing/2014/main" id="{27E3F2FE-6D12-7FB9-893E-9AA115E68900}"/>
            </a:ext>
          </a:extLst>
        </xdr:cNvPr>
        <xdr:cNvSpPr/>
      </xdr:nvSpPr>
      <xdr:spPr>
        <a:xfrm>
          <a:off x="169333" y="4550833"/>
          <a:ext cx="1132417" cy="920750"/>
        </a:xfrm>
        <a:prstGeom prst="ellipse">
          <a:avLst/>
        </a:prstGeom>
        <a:noFill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31"/>
  <sheetViews>
    <sheetView tabSelected="1"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7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8" width="5.6640625" style="6" customWidth="1"/>
    <col min="19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I3" s="186" t="s">
        <v>2</v>
      </c>
      <c r="J3" s="186"/>
      <c r="K3" s="186"/>
      <c r="L3" s="186"/>
      <c r="M3" s="186"/>
      <c r="N3" s="186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thickBot="1" x14ac:dyDescent="0.35">
      <c r="B4" s="10"/>
      <c r="C4" s="10"/>
      <c r="D4" s="4"/>
      <c r="F4" s="10"/>
      <c r="G4" s="4"/>
      <c r="I4" s="186"/>
      <c r="J4" s="186"/>
      <c r="K4" s="186"/>
      <c r="L4" s="186"/>
      <c r="M4" s="186"/>
      <c r="N4" s="186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177" t="s">
        <v>3</v>
      </c>
      <c r="B5" s="178"/>
      <c r="C5" s="179"/>
      <c r="D5" s="87" t="s">
        <v>7</v>
      </c>
      <c r="E5" s="88" t="s">
        <v>34</v>
      </c>
      <c r="F5" s="89" t="s">
        <v>35</v>
      </c>
      <c r="G5" s="90" t="s">
        <v>36</v>
      </c>
      <c r="I5" s="187" t="s">
        <v>15</v>
      </c>
      <c r="J5" s="187"/>
      <c r="K5" s="187"/>
      <c r="L5" s="186" t="s">
        <v>21</v>
      </c>
      <c r="M5" s="186"/>
      <c r="N5" s="18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180"/>
      <c r="B6" s="181"/>
      <c r="C6" s="182"/>
      <c r="D6" s="14" t="s">
        <v>8</v>
      </c>
      <c r="E6" s="32" t="s">
        <v>0</v>
      </c>
      <c r="F6" s="33" t="s">
        <v>26</v>
      </c>
      <c r="G6" s="91" t="s">
        <v>19</v>
      </c>
      <c r="I6" s="187"/>
      <c r="J6" s="187"/>
      <c r="K6" s="187"/>
      <c r="L6" s="186"/>
      <c r="M6" s="186"/>
      <c r="N6" s="18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180"/>
      <c r="B7" s="181"/>
      <c r="C7" s="182"/>
      <c r="D7" s="14" t="s">
        <v>9</v>
      </c>
      <c r="E7" s="32" t="s">
        <v>17</v>
      </c>
      <c r="F7" s="33" t="s">
        <v>33</v>
      </c>
      <c r="G7" s="91" t="s">
        <v>18</v>
      </c>
      <c r="I7" s="120" t="s">
        <v>31</v>
      </c>
      <c r="J7" s="120"/>
      <c r="K7" s="120"/>
      <c r="L7" s="174" t="s">
        <v>52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thickBot="1" x14ac:dyDescent="0.35">
      <c r="A8" s="183"/>
      <c r="B8" s="184"/>
      <c r="C8" s="185"/>
      <c r="D8" s="92" t="s">
        <v>10</v>
      </c>
      <c r="E8" s="93" t="s">
        <v>43</v>
      </c>
      <c r="F8" s="94" t="s">
        <v>44</v>
      </c>
      <c r="G8" s="95" t="s">
        <v>37</v>
      </c>
      <c r="I8" s="120"/>
      <c r="J8" s="120"/>
      <c r="K8" s="120"/>
      <c r="L8" s="17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86"/>
      <c r="B9" s="20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69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70" t="s">
        <v>42</v>
      </c>
      <c r="Q10" s="38"/>
      <c r="V10" s="11"/>
      <c r="W10" s="11"/>
      <c r="AA10" s="11"/>
      <c r="AB10" s="11"/>
    </row>
    <row r="11" spans="1:1009" ht="21" customHeight="1" x14ac:dyDescent="0.3">
      <c r="A11" s="189">
        <v>1</v>
      </c>
      <c r="B11" s="110" t="str">
        <f>IF(AND($A$11&lt;&gt;"",E5&lt;&gt;""),"COMBAT","" )</f>
        <v>COMBAT</v>
      </c>
      <c r="C11" s="111"/>
      <c r="D11" s="34" t="s">
        <v>7</v>
      </c>
      <c r="E11" s="114" t="str">
        <f>IF(AND(F5&lt;&gt;"",F6&lt;&gt;""),F5&amp;"  "&amp;G5,"")</f>
        <v>DENOBOIS  FRAISE</v>
      </c>
      <c r="F11" s="114"/>
      <c r="G11" s="39">
        <v>1</v>
      </c>
      <c r="H11" s="157">
        <f>IF(AND(E7&lt;&gt;"",E8&lt;&gt;""),A11+1,"")</f>
        <v>2</v>
      </c>
      <c r="I11" s="30" t="str">
        <f>IF(AND(E7&lt;&gt;"",E8&lt;&gt;""),"COMBAT","")</f>
        <v>COMBAT</v>
      </c>
      <c r="J11" s="35" t="s">
        <v>9</v>
      </c>
      <c r="K11" s="146" t="str">
        <f>IF(AND(E7&lt;&gt;"",E8&lt;&gt;""),F7&amp;"  "&amp;G7,"")</f>
        <v>SIROPDE  LITCHI</v>
      </c>
      <c r="L11" s="147"/>
      <c r="M11" s="147"/>
      <c r="N11" s="148"/>
      <c r="O11" s="71">
        <v>1</v>
      </c>
      <c r="Q11" s="24"/>
    </row>
    <row r="12" spans="1:1009" ht="21" customHeight="1" thickBot="1" x14ac:dyDescent="0.35">
      <c r="A12" s="190"/>
      <c r="B12" s="108" t="str">
        <f>IF(AND($A$11&lt;&gt;"",E6&lt;&gt;""),"CONTRE","" )</f>
        <v>CONTRE</v>
      </c>
      <c r="C12" s="109"/>
      <c r="D12" s="73" t="s">
        <v>8</v>
      </c>
      <c r="E12" s="115" t="str">
        <f>IF(AND(E6&lt;&gt;"",E5&lt;&gt;""),F6&amp;"  "&amp;G6,"")</f>
        <v>DESILES  ANANAS</v>
      </c>
      <c r="F12" s="115"/>
      <c r="G12" s="74">
        <v>0</v>
      </c>
      <c r="H12" s="158"/>
      <c r="I12" s="75" t="str">
        <f>IF(AND(E8&lt;&gt;"",E7&lt;&gt;""),"CONTRE","")</f>
        <v>CONTRE</v>
      </c>
      <c r="J12" s="73" t="s">
        <v>10</v>
      </c>
      <c r="K12" s="143" t="str">
        <f>IF(AND(E8&lt;&gt;"",E7&lt;&gt;""),F8&amp;"  "&amp;G8,"")</f>
        <v>BONNEPECHE  MELBA</v>
      </c>
      <c r="L12" s="144"/>
      <c r="M12" s="144"/>
      <c r="N12" s="145"/>
      <c r="O12" s="76">
        <v>0</v>
      </c>
      <c r="Q12" s="24"/>
      <c r="AB12" s="15"/>
    </row>
    <row r="13" spans="1:1009" ht="5.0999999999999996" customHeight="1" thickBot="1" x14ac:dyDescent="0.35">
      <c r="A13" s="63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4"/>
      <c r="Q13" s="24"/>
      <c r="AB13" s="15"/>
    </row>
    <row r="14" spans="1:1009" ht="21" customHeight="1" x14ac:dyDescent="0.3">
      <c r="A14" s="168" t="s">
        <v>46</v>
      </c>
      <c r="B14" s="169"/>
      <c r="C14" s="169"/>
      <c r="D14" s="169"/>
      <c r="E14" s="169"/>
      <c r="F14" s="170"/>
      <c r="G14" s="77" t="str">
        <f>G10</f>
        <v>Gagné  1 / Perdu 0</v>
      </c>
      <c r="H14" s="140" t="s">
        <v>50</v>
      </c>
      <c r="I14" s="141"/>
      <c r="J14" s="141"/>
      <c r="K14" s="141"/>
      <c r="L14" s="141"/>
      <c r="M14" s="141"/>
      <c r="N14" s="142"/>
      <c r="O14" s="70" t="str">
        <f>O10</f>
        <v>G=  1 / P= 0</v>
      </c>
      <c r="Q14" s="38"/>
      <c r="AB14" s="15"/>
    </row>
    <row r="15" spans="1:1009" ht="21" customHeight="1" x14ac:dyDescent="0.3">
      <c r="A15" s="171">
        <f>IF(OR(K11="",H11=""),2,H11+1)</f>
        <v>3</v>
      </c>
      <c r="B15" s="110" t="str">
        <f>IF(AND(E5="",E7=""),"","COMBAT" )</f>
        <v>COMBAT</v>
      </c>
      <c r="C15" s="111"/>
      <c r="D15" s="36" t="s">
        <v>7</v>
      </c>
      <c r="E15" s="146" t="str">
        <f>IF(AND(E5&lt;&gt;"",E7&lt;&gt;""),F5&amp;"  "&amp;G5,"")</f>
        <v>DENOBOIS  FRAISE</v>
      </c>
      <c r="F15" s="148"/>
      <c r="G15" s="37">
        <v>1</v>
      </c>
      <c r="H15" s="157">
        <f>IF(AND(E6&lt;&gt;"",E8&lt;&gt;""),A15+1,"")</f>
        <v>4</v>
      </c>
      <c r="I15" s="29" t="str">
        <f>IF(AND(E6&lt;&gt;"",E8&lt;&gt;""),"COMBAT","")</f>
        <v>COMBAT</v>
      </c>
      <c r="J15" s="35" t="s">
        <v>8</v>
      </c>
      <c r="K15" s="146" t="str">
        <f>IF(AND(E6&lt;&gt;"",E8&lt;&gt;""),F6&amp;"  "&amp;G6,"")</f>
        <v>DESILES  ANANAS</v>
      </c>
      <c r="L15" s="147"/>
      <c r="M15" s="175"/>
      <c r="N15" s="176"/>
      <c r="O15" s="78">
        <v>1</v>
      </c>
      <c r="Q15" s="24"/>
      <c r="AB15" s="15"/>
    </row>
    <row r="16" spans="1:1009" ht="21" customHeight="1" thickBot="1" x14ac:dyDescent="0.35">
      <c r="A16" s="172"/>
      <c r="B16" s="112" t="str">
        <f>IF(AND(E7="",E5=""),"","CONTRE")</f>
        <v>CONTRE</v>
      </c>
      <c r="C16" s="113"/>
      <c r="D16" s="72" t="s">
        <v>9</v>
      </c>
      <c r="E16" s="143" t="str">
        <f>IF(AND(E7&lt;&gt;"",E5&lt;&gt;""),F7&amp;"  "&amp;G7,"")</f>
        <v>SIROPDE  LITCHI</v>
      </c>
      <c r="F16" s="145"/>
      <c r="G16" s="79">
        <v>0</v>
      </c>
      <c r="H16" s="158"/>
      <c r="I16" s="80" t="str">
        <f>IF(AND(E8&lt;&gt;"",E7&lt;&gt;""),"CONTRE","")</f>
        <v>CONTRE</v>
      </c>
      <c r="J16" s="73" t="s">
        <v>10</v>
      </c>
      <c r="K16" s="143" t="str">
        <f>IF(AND(E8&lt;&gt;"",E6&lt;&gt;""),F8&amp;"  "&amp;G8,"")</f>
        <v>BONNEPECHE  MELBA</v>
      </c>
      <c r="L16" s="144"/>
      <c r="M16" s="144"/>
      <c r="N16" s="145"/>
      <c r="O16" s="76">
        <v>0</v>
      </c>
      <c r="Q16" s="24"/>
      <c r="R16" s="7"/>
      <c r="S16" s="5"/>
      <c r="T16" s="5"/>
      <c r="U16" s="5"/>
      <c r="W16" s="8"/>
    </row>
    <row r="17" spans="1:23" ht="5.0999999999999996" customHeight="1" thickBot="1" x14ac:dyDescent="0.35">
      <c r="A17" s="63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4"/>
      <c r="Q17" s="24"/>
      <c r="R17" s="7"/>
      <c r="S17" s="5"/>
      <c r="T17" s="5"/>
      <c r="U17" s="5"/>
      <c r="W17" s="8"/>
    </row>
    <row r="18" spans="1:23" ht="21" customHeight="1" x14ac:dyDescent="0.3">
      <c r="A18" s="168" t="s">
        <v>47</v>
      </c>
      <c r="B18" s="169"/>
      <c r="C18" s="169"/>
      <c r="D18" s="169"/>
      <c r="E18" s="169"/>
      <c r="F18" s="170"/>
      <c r="G18" s="69" t="str">
        <f>G10</f>
        <v>Gagné  1 / Perdu 0</v>
      </c>
      <c r="H18" s="140" t="s">
        <v>50</v>
      </c>
      <c r="I18" s="141"/>
      <c r="J18" s="141"/>
      <c r="K18" s="141"/>
      <c r="L18" s="141"/>
      <c r="M18" s="141"/>
      <c r="N18" s="142"/>
      <c r="O18" s="70" t="str">
        <f>O10</f>
        <v>G=  1 / P= 0</v>
      </c>
      <c r="Q18" s="38"/>
    </row>
    <row r="19" spans="1:23" ht="21" customHeight="1" x14ac:dyDescent="0.3">
      <c r="A19" s="171">
        <f>IF(AND(E5&lt;&gt;"",E8&lt;&gt;""),H15+1,"")</f>
        <v>5</v>
      </c>
      <c r="B19" s="110" t="str">
        <f>IF(A19&lt;&gt;"","COMBAT","")</f>
        <v>COMBAT</v>
      </c>
      <c r="C19" s="111"/>
      <c r="D19" s="19" t="s">
        <v>7</v>
      </c>
      <c r="E19" s="146" t="str">
        <f>IF(AND(E5&gt;"",E8&lt;&gt;""),F5&amp;"  "&amp;G5,"")</f>
        <v>DENOBOIS  FRAISE</v>
      </c>
      <c r="F19" s="148"/>
      <c r="G19" s="37">
        <v>0</v>
      </c>
      <c r="H19" s="157">
        <f>IF(AND(OR(E6&lt;&gt;"",E7&lt;&gt;"",A19="",H15="")),A15+1,A19+1)</f>
        <v>4</v>
      </c>
      <c r="I19" s="30" t="str">
        <f>IF(AND(H19&lt;&gt;"",E6&lt;&gt;""),"COMBAT","" )</f>
        <v>COMBAT</v>
      </c>
      <c r="J19" s="28" t="s">
        <v>8</v>
      </c>
      <c r="K19" s="146" t="str">
        <f>IF(AND(H19&lt;&gt;"",E6&lt;&gt;""),F6&amp;"  "&amp;G6,"")</f>
        <v>DESILES  ANANAS</v>
      </c>
      <c r="L19" s="147"/>
      <c r="M19" s="175"/>
      <c r="N19" s="176"/>
      <c r="O19" s="78">
        <v>1</v>
      </c>
      <c r="Q19" s="24"/>
      <c r="W19" s="5"/>
    </row>
    <row r="20" spans="1:23" ht="21" customHeight="1" thickBot="1" x14ac:dyDescent="0.35">
      <c r="A20" s="172"/>
      <c r="B20" s="112" t="str">
        <f>IF(A19&lt;&gt;"","CONTRE","")</f>
        <v>CONTRE</v>
      </c>
      <c r="C20" s="113"/>
      <c r="D20" s="72" t="s">
        <v>10</v>
      </c>
      <c r="E20" s="143" t="str">
        <f>IF(AND(E8&lt;&gt;"",E5&lt;&gt;""),F8&amp;"  "&amp;G8,"")</f>
        <v>BONNEPECHE  MELBA</v>
      </c>
      <c r="F20" s="145"/>
      <c r="G20" s="81">
        <v>1</v>
      </c>
      <c r="H20" s="158"/>
      <c r="I20" s="75" t="str">
        <f>IF(AND(H19&lt;&gt;"",E7&lt;&gt;""),"CONTRE","")</f>
        <v>CONTRE</v>
      </c>
      <c r="J20" s="73" t="s">
        <v>9</v>
      </c>
      <c r="K20" s="143" t="str">
        <f>IF(AND(H19&lt;&gt;"",E7&lt;&gt;""),F7&amp;"  "&amp;G7,"")</f>
        <v>SIROPDE  LITCHI</v>
      </c>
      <c r="L20" s="144"/>
      <c r="M20" s="191"/>
      <c r="N20" s="192"/>
      <c r="O20" s="82">
        <v>0</v>
      </c>
      <c r="Q20" s="24"/>
      <c r="W20" s="2"/>
    </row>
    <row r="21" spans="1:23" ht="5.0999999999999996" customHeight="1" thickBot="1" x14ac:dyDescent="0.35">
      <c r="A21" s="16"/>
      <c r="B21" s="21"/>
      <c r="C21" s="21"/>
      <c r="D21" s="22"/>
      <c r="E21" s="17"/>
      <c r="F21" s="17"/>
      <c r="G21" s="22"/>
      <c r="H21" s="17"/>
    </row>
    <row r="22" spans="1:23" ht="21" customHeight="1" x14ac:dyDescent="0.3">
      <c r="A22" s="159" t="s">
        <v>51</v>
      </c>
      <c r="B22" s="160"/>
      <c r="C22" s="160"/>
      <c r="D22" s="161"/>
      <c r="E22" s="150" t="s">
        <v>27</v>
      </c>
      <c r="F22" s="150"/>
      <c r="G22" s="83" t="s">
        <v>12</v>
      </c>
      <c r="H22" s="150" t="s">
        <v>13</v>
      </c>
      <c r="I22" s="150"/>
      <c r="J22" s="150"/>
      <c r="K22" s="153" t="s">
        <v>14</v>
      </c>
      <c r="L22" s="154"/>
      <c r="M22" s="197" t="s">
        <v>11</v>
      </c>
      <c r="N22" s="198"/>
    </row>
    <row r="23" spans="1:23" ht="21" customHeight="1" x14ac:dyDescent="0.3">
      <c r="A23" s="162"/>
      <c r="B23" s="163"/>
      <c r="C23" s="163"/>
      <c r="D23" s="164"/>
      <c r="E23" s="23" t="str">
        <f>IF(E5&lt;&gt;"",D5&amp;"   "&amp;F5,"")</f>
        <v>A   DENOBOIS</v>
      </c>
      <c r="F23" s="42" t="str">
        <f>G5</f>
        <v>FRAISE</v>
      </c>
      <c r="G23" s="100">
        <f>G11</f>
        <v>1</v>
      </c>
      <c r="H23" s="151">
        <f>G15</f>
        <v>1</v>
      </c>
      <c r="I23" s="151"/>
      <c r="J23" s="151"/>
      <c r="K23" s="151">
        <f>G19</f>
        <v>0</v>
      </c>
      <c r="L23" s="151"/>
      <c r="M23" s="193">
        <f>SUM(G23:K23)</f>
        <v>2</v>
      </c>
      <c r="N23" s="194"/>
    </row>
    <row r="24" spans="1:23" ht="21" customHeight="1" x14ac:dyDescent="0.3">
      <c r="A24" s="162"/>
      <c r="B24" s="163"/>
      <c r="C24" s="163"/>
      <c r="D24" s="164"/>
      <c r="E24" s="23" t="str">
        <f>IF(E6&lt;&gt;"",D6&amp;"   "&amp;F6,"""")</f>
        <v>B   DESILES</v>
      </c>
      <c r="F24" s="42" t="str">
        <f t="shared" ref="F24:F26" si="0">G6</f>
        <v>ANANAS</v>
      </c>
      <c r="G24" s="101">
        <f>G12</f>
        <v>0</v>
      </c>
      <c r="H24" s="152">
        <f>O15</f>
        <v>1</v>
      </c>
      <c r="I24" s="152"/>
      <c r="J24" s="152"/>
      <c r="K24" s="152">
        <v>1</v>
      </c>
      <c r="L24" s="152"/>
      <c r="M24" s="193">
        <f>SUM(G24:K24)</f>
        <v>2</v>
      </c>
      <c r="N24" s="194"/>
    </row>
    <row r="25" spans="1:23" ht="21" customHeight="1" x14ac:dyDescent="0.3">
      <c r="A25" s="162"/>
      <c r="B25" s="163"/>
      <c r="C25" s="163"/>
      <c r="D25" s="164"/>
      <c r="E25" s="23" t="str">
        <f>IF(E7&lt;&gt;"",D7&amp;"   "&amp;F7,"""")</f>
        <v>C   SIROPDE</v>
      </c>
      <c r="F25" s="42" t="str">
        <f t="shared" si="0"/>
        <v>LITCHI</v>
      </c>
      <c r="G25" s="102">
        <f>O11</f>
        <v>1</v>
      </c>
      <c r="H25" s="155">
        <f>G16</f>
        <v>0</v>
      </c>
      <c r="I25" s="155"/>
      <c r="J25" s="155"/>
      <c r="K25" s="155">
        <f>O20</f>
        <v>0</v>
      </c>
      <c r="L25" s="155"/>
      <c r="M25" s="193">
        <f>SUM(G25:K25)</f>
        <v>1</v>
      </c>
      <c r="N25" s="194"/>
    </row>
    <row r="26" spans="1:23" ht="21" customHeight="1" thickBot="1" x14ac:dyDescent="0.35">
      <c r="A26" s="165"/>
      <c r="B26" s="166"/>
      <c r="C26" s="166"/>
      <c r="D26" s="167"/>
      <c r="E26" s="84" t="str">
        <f>IF(E8&lt;&gt;"",D8&amp;"   "&amp;F8,"")</f>
        <v>D   BONNEPECHE</v>
      </c>
      <c r="F26" s="85" t="str">
        <f t="shared" si="0"/>
        <v>MELBA</v>
      </c>
      <c r="G26" s="103">
        <f>O12</f>
        <v>0</v>
      </c>
      <c r="H26" s="156">
        <f>O16</f>
        <v>0</v>
      </c>
      <c r="I26" s="156"/>
      <c r="J26" s="156"/>
      <c r="K26" s="199">
        <f>G20</f>
        <v>1</v>
      </c>
      <c r="L26" s="199"/>
      <c r="M26" s="195">
        <f>SUM(G26:K26)</f>
        <v>1</v>
      </c>
      <c r="N26" s="196"/>
    </row>
    <row r="27" spans="1:23" ht="5.0999999999999996" customHeight="1" x14ac:dyDescent="0.3">
      <c r="B27" s="49"/>
      <c r="E27" s="40"/>
      <c r="G27" s="3"/>
      <c r="H27" s="3"/>
      <c r="I27" s="3"/>
    </row>
    <row r="28" spans="1:23" ht="24.9" customHeight="1" x14ac:dyDescent="0.3">
      <c r="A28" s="116" t="s">
        <v>32</v>
      </c>
      <c r="B28" s="117"/>
      <c r="C28" s="117"/>
      <c r="D28" s="118"/>
      <c r="E28" s="125" t="s">
        <v>29</v>
      </c>
      <c r="F28" s="126"/>
      <c r="G28" s="127"/>
      <c r="H28" s="41" t="s">
        <v>38</v>
      </c>
      <c r="I28" s="138" t="str">
        <f>E11</f>
        <v>DENOBOIS  FRAISE</v>
      </c>
      <c r="J28" s="138"/>
      <c r="K28" s="138"/>
      <c r="L28" s="138"/>
      <c r="M28" s="138"/>
      <c r="N28" s="138"/>
      <c r="O28" s="138"/>
    </row>
    <row r="29" spans="1:23" ht="24.9" customHeight="1" x14ac:dyDescent="0.3">
      <c r="A29" s="119"/>
      <c r="B29" s="120"/>
      <c r="C29" s="120"/>
      <c r="D29" s="121"/>
      <c r="E29" s="128"/>
      <c r="F29" s="129"/>
      <c r="G29" s="130"/>
      <c r="H29" s="41" t="s">
        <v>39</v>
      </c>
      <c r="I29" s="137" t="str">
        <f>+E12</f>
        <v>DESILES  ANANAS</v>
      </c>
      <c r="J29" s="137"/>
      <c r="K29" s="137"/>
      <c r="L29" s="137"/>
      <c r="M29" s="137"/>
      <c r="N29" s="137"/>
      <c r="O29" s="137"/>
    </row>
    <row r="30" spans="1:23" ht="18" customHeight="1" x14ac:dyDescent="0.3">
      <c r="A30" s="119"/>
      <c r="B30" s="120"/>
      <c r="C30" s="120"/>
      <c r="D30" s="121"/>
      <c r="E30" s="131" t="s">
        <v>30</v>
      </c>
      <c r="F30" s="132"/>
      <c r="G30" s="133"/>
      <c r="H30" s="139" t="s">
        <v>40</v>
      </c>
      <c r="I30" s="137" t="str">
        <f>K11</f>
        <v>SIROPDE  LITCHI</v>
      </c>
      <c r="J30" s="137"/>
      <c r="K30" s="137"/>
      <c r="L30" s="149" t="s">
        <v>28</v>
      </c>
      <c r="M30" s="137" t="str">
        <f>K12</f>
        <v>BONNEPECHE  MELBA</v>
      </c>
      <c r="N30" s="137"/>
      <c r="O30" s="137"/>
    </row>
    <row r="31" spans="1:23" ht="18" customHeight="1" x14ac:dyDescent="0.3">
      <c r="A31" s="122"/>
      <c r="B31" s="123"/>
      <c r="C31" s="123"/>
      <c r="D31" s="124"/>
      <c r="E31" s="134"/>
      <c r="F31" s="135"/>
      <c r="G31" s="136"/>
      <c r="H31" s="139"/>
      <c r="I31" s="137"/>
      <c r="J31" s="137"/>
      <c r="K31" s="137"/>
      <c r="L31" s="149"/>
      <c r="M31" s="137"/>
      <c r="N31" s="137"/>
      <c r="O31" s="137"/>
    </row>
  </sheetData>
  <sheetProtection algorithmName="SHA-512" hashValue="n6DvH7Qdi+iKKNMNqLenx/wgHgz5fzJSGgYUZkv0uJfql6BoOgk3sDk1xgc6OzcFDDCZj1vRHSQPI0B1r3f00w==" saltValue="i86xO/KIUAuXYR6p9UA4Gg==" spinCount="100000" sheet="1" objects="1" scenarios="1" selectLockedCells="1"/>
  <mergeCells count="65">
    <mergeCell ref="K19:N19"/>
    <mergeCell ref="M25:N25"/>
    <mergeCell ref="M26:N26"/>
    <mergeCell ref="M22:N22"/>
    <mergeCell ref="M23:N23"/>
    <mergeCell ref="M24:N24"/>
    <mergeCell ref="K23:L23"/>
    <mergeCell ref="K24:L24"/>
    <mergeCell ref="K25:L25"/>
    <mergeCell ref="K26:L26"/>
    <mergeCell ref="I1:N1"/>
    <mergeCell ref="L7:L8"/>
    <mergeCell ref="I7:K8"/>
    <mergeCell ref="K15:N15"/>
    <mergeCell ref="B1:D1"/>
    <mergeCell ref="A5:C8"/>
    <mergeCell ref="I3:N4"/>
    <mergeCell ref="L5:N6"/>
    <mergeCell ref="I5:K6"/>
    <mergeCell ref="H10:N10"/>
    <mergeCell ref="H14:N14"/>
    <mergeCell ref="E1:H1"/>
    <mergeCell ref="A10:F10"/>
    <mergeCell ref="A11:A12"/>
    <mergeCell ref="B11:C11"/>
    <mergeCell ref="A22:D26"/>
    <mergeCell ref="B19:C19"/>
    <mergeCell ref="B20:C20"/>
    <mergeCell ref="E15:F15"/>
    <mergeCell ref="E16:F16"/>
    <mergeCell ref="E19:F19"/>
    <mergeCell ref="E22:F22"/>
    <mergeCell ref="A18:F18"/>
    <mergeCell ref="E20:F20"/>
    <mergeCell ref="A15:A16"/>
    <mergeCell ref="A19:A20"/>
    <mergeCell ref="H18:N18"/>
    <mergeCell ref="K16:N16"/>
    <mergeCell ref="K11:N11"/>
    <mergeCell ref="K12:N12"/>
    <mergeCell ref="L30:L31"/>
    <mergeCell ref="I30:K31"/>
    <mergeCell ref="H22:J22"/>
    <mergeCell ref="H23:J23"/>
    <mergeCell ref="H24:J24"/>
    <mergeCell ref="K22:L22"/>
    <mergeCell ref="H25:J25"/>
    <mergeCell ref="H26:J26"/>
    <mergeCell ref="H11:H12"/>
    <mergeCell ref="H15:H16"/>
    <mergeCell ref="H19:H20"/>
    <mergeCell ref="K20:N20"/>
    <mergeCell ref="A28:D31"/>
    <mergeCell ref="E28:G29"/>
    <mergeCell ref="E30:G31"/>
    <mergeCell ref="I29:O29"/>
    <mergeCell ref="I28:O28"/>
    <mergeCell ref="M30:O31"/>
    <mergeCell ref="H30:H31"/>
    <mergeCell ref="B12:C12"/>
    <mergeCell ref="B15:C15"/>
    <mergeCell ref="B16:C16"/>
    <mergeCell ref="E11:F11"/>
    <mergeCell ref="E12:F12"/>
    <mergeCell ref="A14:F14"/>
  </mergeCells>
  <phoneticPr fontId="9" type="noConversion"/>
  <printOptions verticalCentered="1"/>
  <pageMargins left="0.19685039370078741" right="0.19685039370078741" top="0.35433070866141736" bottom="0.35433070866141736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20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5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5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5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104"/>
      <c r="U8" s="105"/>
      <c r="V8" s="105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5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5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5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5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5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5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/>
      <c r="F39" s="105"/>
      <c r="G39" s="105"/>
      <c r="J39" s="186"/>
      <c r="K39" s="186"/>
      <c r="L39" s="186"/>
      <c r="M39" s="245"/>
      <c r="P39" s="240"/>
      <c r="Q39" s="241"/>
      <c r="R39" s="242"/>
      <c r="S39" s="14" t="s">
        <v>10</v>
      </c>
      <c r="T39" s="104"/>
      <c r="U39" s="105"/>
      <c r="V39" s="105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99"/>
      <c r="F98" s="98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99"/>
      <c r="F99" s="98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99"/>
      <c r="F100" s="98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99"/>
      <c r="F101" s="98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A112:A113"/>
    <mergeCell ref="B112:C112"/>
    <mergeCell ref="E112:F112"/>
    <mergeCell ref="H112:H113"/>
    <mergeCell ref="K112:N112"/>
    <mergeCell ref="P112:P113"/>
    <mergeCell ref="Z108:AC108"/>
    <mergeCell ref="B109:C109"/>
    <mergeCell ref="E109:F109"/>
    <mergeCell ref="K109:N109"/>
    <mergeCell ref="Q109:R109"/>
    <mergeCell ref="T109:U109"/>
    <mergeCell ref="Z109:AC109"/>
    <mergeCell ref="A111:F111"/>
    <mergeCell ref="H111:N111"/>
    <mergeCell ref="P111:U111"/>
    <mergeCell ref="W111:AC111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4:AC104"/>
    <mergeCell ref="B105:C105"/>
    <mergeCell ref="E105:F105"/>
    <mergeCell ref="K105:N105"/>
    <mergeCell ref="Q105:R105"/>
    <mergeCell ref="T105:U105"/>
    <mergeCell ref="Z105:AC105"/>
    <mergeCell ref="A107:F107"/>
    <mergeCell ref="H107:N107"/>
    <mergeCell ref="P107:U107"/>
    <mergeCell ref="W107:AC107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A76:F76"/>
    <mergeCell ref="H76:N76"/>
    <mergeCell ref="P76:U76"/>
    <mergeCell ref="W76:AC76"/>
    <mergeCell ref="T78:U78"/>
    <mergeCell ref="E78:F78"/>
    <mergeCell ref="A77:A78"/>
    <mergeCell ref="B77:C77"/>
    <mergeCell ref="E77:F77"/>
    <mergeCell ref="H77:H78"/>
    <mergeCell ref="K77:N77"/>
    <mergeCell ref="P77:P78"/>
    <mergeCell ref="Q77:R77"/>
    <mergeCell ref="T77:U77"/>
    <mergeCell ref="W77:W78"/>
    <mergeCell ref="Z77:AC77"/>
    <mergeCell ref="B78:C78"/>
    <mergeCell ref="K78:N78"/>
    <mergeCell ref="Q78:R78"/>
    <mergeCell ref="Z78:AC78"/>
    <mergeCell ref="A72:F72"/>
    <mergeCell ref="H72:N72"/>
    <mergeCell ref="P72:U72"/>
    <mergeCell ref="W72:AC72"/>
    <mergeCell ref="A73:A74"/>
    <mergeCell ref="H73:H74"/>
    <mergeCell ref="P73:P74"/>
    <mergeCell ref="W73:W74"/>
    <mergeCell ref="B74:C74"/>
    <mergeCell ref="E74:F74"/>
    <mergeCell ref="K74:N74"/>
    <mergeCell ref="Q74:R74"/>
    <mergeCell ref="T74:U74"/>
    <mergeCell ref="Z74:AC74"/>
    <mergeCell ref="B73:C73"/>
    <mergeCell ref="E73:F73"/>
    <mergeCell ref="K73:N73"/>
    <mergeCell ref="Q73:R73"/>
    <mergeCell ref="T73:U73"/>
    <mergeCell ref="Z73:AC73"/>
    <mergeCell ref="B63:D63"/>
    <mergeCell ref="E63:H63"/>
    <mergeCell ref="I63:N63"/>
    <mergeCell ref="Q63:S63"/>
    <mergeCell ref="T63:W6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H53:J53"/>
    <mergeCell ref="K53:L53"/>
    <mergeCell ref="M53:N53"/>
    <mergeCell ref="W53:Y53"/>
    <mergeCell ref="Z53:AA53"/>
    <mergeCell ref="AB53:AC53"/>
    <mergeCell ref="A53:D57"/>
    <mergeCell ref="E53:F53"/>
    <mergeCell ref="P53:S57"/>
    <mergeCell ref="T53:U53"/>
    <mergeCell ref="H54:J54"/>
    <mergeCell ref="K54:L54"/>
    <mergeCell ref="M54:N54"/>
    <mergeCell ref="W54:Y54"/>
    <mergeCell ref="Z54:AA54"/>
    <mergeCell ref="AB54:AC54"/>
    <mergeCell ref="H55:J55"/>
    <mergeCell ref="K55:L55"/>
    <mergeCell ref="M55:N55"/>
    <mergeCell ref="W55:Y55"/>
    <mergeCell ref="Z55:AA55"/>
    <mergeCell ref="AB55:AC55"/>
    <mergeCell ref="H56:J56"/>
    <mergeCell ref="K56:L56"/>
    <mergeCell ref="A49:F49"/>
    <mergeCell ref="H49:N49"/>
    <mergeCell ref="P49:U49"/>
    <mergeCell ref="W49:AC49"/>
    <mergeCell ref="A50:A51"/>
    <mergeCell ref="B50:C50"/>
    <mergeCell ref="E50:F50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A45:F45"/>
    <mergeCell ref="H45:N45"/>
    <mergeCell ref="P45:U45"/>
    <mergeCell ref="W45:AC45"/>
    <mergeCell ref="A46:A47"/>
    <mergeCell ref="B46:C46"/>
    <mergeCell ref="E46:F46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P41:U41"/>
    <mergeCell ref="W41:AC41"/>
    <mergeCell ref="B43:C43"/>
    <mergeCell ref="E43:F43"/>
    <mergeCell ref="K43:N43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Q43:R43"/>
    <mergeCell ref="T43:U43"/>
    <mergeCell ref="Z43:AC43"/>
    <mergeCell ref="A28:D31"/>
    <mergeCell ref="I28:O28"/>
    <mergeCell ref="P28:S31"/>
    <mergeCell ref="X28:AD28"/>
    <mergeCell ref="J36:L37"/>
    <mergeCell ref="B32:D32"/>
    <mergeCell ref="E32:H32"/>
    <mergeCell ref="I32:N32"/>
    <mergeCell ref="Q32:S32"/>
    <mergeCell ref="T32:W32"/>
    <mergeCell ref="X32:AC32"/>
    <mergeCell ref="J34:O35"/>
    <mergeCell ref="Y34:AD35"/>
    <mergeCell ref="A36:C39"/>
    <mergeCell ref="M36:O37"/>
    <mergeCell ref="P36:R39"/>
    <mergeCell ref="AB36:AD37"/>
    <mergeCell ref="J38:L39"/>
    <mergeCell ref="M38:M39"/>
    <mergeCell ref="Y36:AA37"/>
    <mergeCell ref="Y38:AA39"/>
    <mergeCell ref="AB38:AB39"/>
    <mergeCell ref="I29:O29"/>
    <mergeCell ref="X29:AD29"/>
    <mergeCell ref="P18:U18"/>
    <mergeCell ref="W18:AC18"/>
    <mergeCell ref="W22:Y22"/>
    <mergeCell ref="Z22:AA22"/>
    <mergeCell ref="AB22:AC22"/>
    <mergeCell ref="W23:Y23"/>
    <mergeCell ref="Z23:AA23"/>
    <mergeCell ref="AB23:AC23"/>
    <mergeCell ref="T20:U20"/>
    <mergeCell ref="P19:P20"/>
    <mergeCell ref="Q19:R19"/>
    <mergeCell ref="T19:U19"/>
    <mergeCell ref="W19:W20"/>
    <mergeCell ref="Z19:AC19"/>
    <mergeCell ref="Q20:R20"/>
    <mergeCell ref="Z20:AC20"/>
    <mergeCell ref="Q15:R15"/>
    <mergeCell ref="T15:U15"/>
    <mergeCell ref="Z15:AC15"/>
    <mergeCell ref="P14:U14"/>
    <mergeCell ref="W14:AC14"/>
    <mergeCell ref="P15:P16"/>
    <mergeCell ref="W15:W16"/>
    <mergeCell ref="Q16:R16"/>
    <mergeCell ref="T16:U16"/>
    <mergeCell ref="Z16:AC16"/>
    <mergeCell ref="P10:U10"/>
    <mergeCell ref="W10:AC10"/>
    <mergeCell ref="P11:P12"/>
    <mergeCell ref="Q11:R11"/>
    <mergeCell ref="T11:U11"/>
    <mergeCell ref="W11:W12"/>
    <mergeCell ref="Z11:AC11"/>
    <mergeCell ref="Q12:R12"/>
    <mergeCell ref="T12:U12"/>
    <mergeCell ref="Z12:AC12"/>
    <mergeCell ref="Q1:S1"/>
    <mergeCell ref="T1:W1"/>
    <mergeCell ref="X1:AC1"/>
    <mergeCell ref="Y3:AD4"/>
    <mergeCell ref="P5:R8"/>
    <mergeCell ref="Y5:AA6"/>
    <mergeCell ref="AB5:AD6"/>
    <mergeCell ref="Y7:AA8"/>
    <mergeCell ref="AB7:AB8"/>
    <mergeCell ref="A18:F18"/>
    <mergeCell ref="H18:N18"/>
    <mergeCell ref="A19:A20"/>
    <mergeCell ref="B19:C19"/>
    <mergeCell ref="E19:F19"/>
    <mergeCell ref="H19:H20"/>
    <mergeCell ref="K19:N19"/>
    <mergeCell ref="B20:C20"/>
    <mergeCell ref="A10:F10"/>
    <mergeCell ref="H10:N10"/>
    <mergeCell ref="A11:A12"/>
    <mergeCell ref="B11:C11"/>
    <mergeCell ref="E11:F11"/>
    <mergeCell ref="H11:H12"/>
    <mergeCell ref="K11:N11"/>
    <mergeCell ref="B12:C12"/>
    <mergeCell ref="E12:F12"/>
    <mergeCell ref="K12:N12"/>
    <mergeCell ref="B15:C15"/>
    <mergeCell ref="E15:F15"/>
    <mergeCell ref="K15:N15"/>
    <mergeCell ref="K20:N20"/>
    <mergeCell ref="E20:F20"/>
    <mergeCell ref="B1:D1"/>
    <mergeCell ref="E1:H1"/>
    <mergeCell ref="A5:C8"/>
    <mergeCell ref="J3:O4"/>
    <mergeCell ref="J5:L6"/>
    <mergeCell ref="M5:O6"/>
    <mergeCell ref="A14:F14"/>
    <mergeCell ref="H14:N14"/>
    <mergeCell ref="A15:A16"/>
    <mergeCell ref="H15:H16"/>
    <mergeCell ref="B16:C16"/>
    <mergeCell ref="E16:F16"/>
    <mergeCell ref="K16:N16"/>
    <mergeCell ref="I1:N1"/>
    <mergeCell ref="J7:L8"/>
    <mergeCell ref="M7:M8"/>
    <mergeCell ref="A22:D26"/>
    <mergeCell ref="E22:F22"/>
    <mergeCell ref="P22:S26"/>
    <mergeCell ref="T22:U22"/>
    <mergeCell ref="H25:J25"/>
    <mergeCell ref="K25:L25"/>
    <mergeCell ref="M25:N25"/>
    <mergeCell ref="W25:Y25"/>
    <mergeCell ref="Z25:AA25"/>
    <mergeCell ref="H22:J22"/>
    <mergeCell ref="K22:L22"/>
    <mergeCell ref="M22:N22"/>
    <mergeCell ref="H23:J23"/>
    <mergeCell ref="K23:L23"/>
    <mergeCell ref="M23:N23"/>
    <mergeCell ref="W24:Y24"/>
    <mergeCell ref="Z24:AA24"/>
    <mergeCell ref="AB25:AC25"/>
    <mergeCell ref="H26:J26"/>
    <mergeCell ref="K26:L26"/>
    <mergeCell ref="M26:N26"/>
    <mergeCell ref="W26:Y26"/>
    <mergeCell ref="Z26:AA26"/>
    <mergeCell ref="AB26:AC26"/>
    <mergeCell ref="H24:J24"/>
    <mergeCell ref="K24:L24"/>
    <mergeCell ref="M24:N24"/>
    <mergeCell ref="AB24:AC24"/>
    <mergeCell ref="AB30:AD31"/>
    <mergeCell ref="E28:G29"/>
    <mergeCell ref="T28:V29"/>
    <mergeCell ref="M56:N56"/>
    <mergeCell ref="W56:Y56"/>
    <mergeCell ref="Z56:AA56"/>
    <mergeCell ref="AB56:AC56"/>
    <mergeCell ref="H57:J57"/>
    <mergeCell ref="K57:L57"/>
    <mergeCell ref="M57:N57"/>
    <mergeCell ref="W57:Y57"/>
    <mergeCell ref="Z57:AA57"/>
    <mergeCell ref="AB57:AC57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41:F41"/>
    <mergeCell ref="H41:N41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84:D88"/>
    <mergeCell ref="E84:F84"/>
    <mergeCell ref="H84:J84"/>
    <mergeCell ref="K84:L84"/>
    <mergeCell ref="M84:N84"/>
    <mergeCell ref="P84:S88"/>
    <mergeCell ref="T84:U84"/>
    <mergeCell ref="W84:Y84"/>
    <mergeCell ref="Z84:AA84"/>
    <mergeCell ref="H87:J87"/>
    <mergeCell ref="K87:L87"/>
    <mergeCell ref="M87:N87"/>
    <mergeCell ref="W87:Y87"/>
    <mergeCell ref="Z87:AA87"/>
    <mergeCell ref="AB84:AC84"/>
    <mergeCell ref="H85:J85"/>
    <mergeCell ref="K85:L85"/>
    <mergeCell ref="M85:N85"/>
    <mergeCell ref="W85:Y85"/>
    <mergeCell ref="Z85:AA85"/>
    <mergeCell ref="AB85:AC85"/>
    <mergeCell ref="H86:J86"/>
    <mergeCell ref="K86:L86"/>
    <mergeCell ref="M86:N86"/>
    <mergeCell ref="W86:Y86"/>
    <mergeCell ref="Z86:AA86"/>
    <mergeCell ref="AB86:AC86"/>
    <mergeCell ref="AB87:AC87"/>
    <mergeCell ref="H88:J88"/>
    <mergeCell ref="K88:L88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I92:K93"/>
    <mergeCell ref="L92:L93"/>
    <mergeCell ref="T92:V93"/>
    <mergeCell ref="W92:W93"/>
    <mergeCell ref="X92:Z93"/>
    <mergeCell ref="AA92:AA93"/>
    <mergeCell ref="M92:O93"/>
    <mergeCell ref="AB92:AD9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94:D94"/>
    <mergeCell ref="E94:H94"/>
    <mergeCell ref="I94:N94"/>
    <mergeCell ref="Q94:S94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118:AC118"/>
    <mergeCell ref="H119:J119"/>
    <mergeCell ref="K119:L119"/>
    <mergeCell ref="M119:N119"/>
    <mergeCell ref="W119:Y119"/>
    <mergeCell ref="Z119:AA119"/>
    <mergeCell ref="AB119:AC119"/>
    <mergeCell ref="A115:D119"/>
    <mergeCell ref="E115:F115"/>
    <mergeCell ref="H115:J115"/>
    <mergeCell ref="K115:L115"/>
    <mergeCell ref="M115:N115"/>
    <mergeCell ref="P115:S119"/>
    <mergeCell ref="T115:U115"/>
    <mergeCell ref="W115:Y115"/>
    <mergeCell ref="Z115:AA115"/>
    <mergeCell ref="H118:J118"/>
    <mergeCell ref="K118:L118"/>
    <mergeCell ref="M118:N118"/>
    <mergeCell ref="W118:Y118"/>
    <mergeCell ref="Z118:AA118"/>
    <mergeCell ref="AB115:AC115"/>
    <mergeCell ref="H116:J116"/>
    <mergeCell ref="K116:L116"/>
    <mergeCell ref="M116:N116"/>
    <mergeCell ref="W116:Y116"/>
    <mergeCell ref="Z116:AA116"/>
    <mergeCell ref="AB116:AC116"/>
    <mergeCell ref="H117:J117"/>
    <mergeCell ref="K117:L117"/>
    <mergeCell ref="M117:N117"/>
    <mergeCell ref="W117:Y117"/>
    <mergeCell ref="Z117:AA117"/>
    <mergeCell ref="AB117:AC117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  <mergeCell ref="X123:Z124"/>
    <mergeCell ref="AA123:AA124"/>
    <mergeCell ref="AB123:AD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15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32"/>
      <c r="U5" s="33"/>
      <c r="V5" s="48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32"/>
      <c r="U6" s="33"/>
      <c r="V6" s="48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32"/>
      <c r="U7" s="33"/>
      <c r="V7" s="48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32"/>
      <c r="U8" s="33"/>
      <c r="V8" s="48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32"/>
      <c r="F36" s="33"/>
      <c r="G36" s="48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32"/>
      <c r="U36" s="33"/>
      <c r="V36" s="48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32"/>
      <c r="F37" s="33"/>
      <c r="G37" s="48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32"/>
      <c r="U37" s="33"/>
      <c r="V37" s="48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32"/>
      <c r="F38" s="33"/>
      <c r="G38" s="48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32"/>
      <c r="U38" s="33"/>
      <c r="V38" s="48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32"/>
      <c r="U39" s="33"/>
      <c r="V39" s="48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H103:N103"/>
    <mergeCell ref="P103:U103"/>
    <mergeCell ref="A107:F107"/>
    <mergeCell ref="H107:N107"/>
    <mergeCell ref="P107:U107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84:D88"/>
    <mergeCell ref="E84:F84"/>
    <mergeCell ref="H84:J84"/>
    <mergeCell ref="K84:L84"/>
    <mergeCell ref="M84:N84"/>
    <mergeCell ref="P84:S88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A103:F103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73:C73"/>
    <mergeCell ref="E73:F73"/>
    <mergeCell ref="K73:N73"/>
    <mergeCell ref="Q73:R73"/>
    <mergeCell ref="T73:U73"/>
    <mergeCell ref="Z73:AC73"/>
    <mergeCell ref="A72:F72"/>
    <mergeCell ref="H72:N72"/>
    <mergeCell ref="P72:U72"/>
    <mergeCell ref="W72:AC72"/>
    <mergeCell ref="A73:A74"/>
    <mergeCell ref="H73:H74"/>
    <mergeCell ref="P73:P74"/>
    <mergeCell ref="W73:W74"/>
    <mergeCell ref="B74:C74"/>
    <mergeCell ref="E74:F74"/>
    <mergeCell ref="K74:N74"/>
    <mergeCell ref="Q74:R74"/>
    <mergeCell ref="T74:U74"/>
    <mergeCell ref="Z74:AC74"/>
    <mergeCell ref="AB53:AC53"/>
    <mergeCell ref="H53:J53"/>
    <mergeCell ref="K53:L53"/>
    <mergeCell ref="M53:N53"/>
    <mergeCell ref="B63:D63"/>
    <mergeCell ref="E63:H63"/>
    <mergeCell ref="I63:N63"/>
    <mergeCell ref="Q63:S63"/>
    <mergeCell ref="T63:W63"/>
    <mergeCell ref="X63:AC63"/>
    <mergeCell ref="H56:J56"/>
    <mergeCell ref="K56:L56"/>
    <mergeCell ref="M56:N56"/>
    <mergeCell ref="W56:Y56"/>
    <mergeCell ref="Z56:AA56"/>
    <mergeCell ref="AB56:AC56"/>
    <mergeCell ref="W57:Y57"/>
    <mergeCell ref="AB57:AC57"/>
    <mergeCell ref="A59:D62"/>
    <mergeCell ref="E59:G60"/>
    <mergeCell ref="I59:O59"/>
    <mergeCell ref="P59:S62"/>
    <mergeCell ref="T59:V60"/>
    <mergeCell ref="X59:AD59"/>
    <mergeCell ref="A50:A51"/>
    <mergeCell ref="B50:C50"/>
    <mergeCell ref="E50:F50"/>
    <mergeCell ref="H50:H51"/>
    <mergeCell ref="A49:F49"/>
    <mergeCell ref="H49:N49"/>
    <mergeCell ref="P49:U49"/>
    <mergeCell ref="W49:AC49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A42:A43"/>
    <mergeCell ref="B42:C42"/>
    <mergeCell ref="E42:F42"/>
    <mergeCell ref="H42:H43"/>
    <mergeCell ref="Z47:AC47"/>
    <mergeCell ref="A45:F45"/>
    <mergeCell ref="B46:C46"/>
    <mergeCell ref="E46:F46"/>
    <mergeCell ref="H45:N45"/>
    <mergeCell ref="P45:U45"/>
    <mergeCell ref="E28:G29"/>
    <mergeCell ref="T28:V29"/>
    <mergeCell ref="H24:J24"/>
    <mergeCell ref="K24:L24"/>
    <mergeCell ref="M24:N24"/>
    <mergeCell ref="J36:L37"/>
    <mergeCell ref="Y36:AA37"/>
    <mergeCell ref="B32:D32"/>
    <mergeCell ref="E32:H32"/>
    <mergeCell ref="I32:N32"/>
    <mergeCell ref="Q32:S32"/>
    <mergeCell ref="T32:W32"/>
    <mergeCell ref="X32:AC32"/>
    <mergeCell ref="Z26:AA26"/>
    <mergeCell ref="AB26:AC26"/>
    <mergeCell ref="A28:D31"/>
    <mergeCell ref="I28:O28"/>
    <mergeCell ref="P28:S31"/>
    <mergeCell ref="X28:AD28"/>
    <mergeCell ref="I29:O29"/>
    <mergeCell ref="X29:AD29"/>
    <mergeCell ref="E30:G31"/>
    <mergeCell ref="H30:H31"/>
    <mergeCell ref="I30:K31"/>
    <mergeCell ref="H23:J23"/>
    <mergeCell ref="K23:L23"/>
    <mergeCell ref="M23:N23"/>
    <mergeCell ref="W23:Y23"/>
    <mergeCell ref="Z23:AA23"/>
    <mergeCell ref="AB23:AC23"/>
    <mergeCell ref="A22:D26"/>
    <mergeCell ref="E22:F22"/>
    <mergeCell ref="P22:S26"/>
    <mergeCell ref="T22:U22"/>
    <mergeCell ref="H25:J25"/>
    <mergeCell ref="K25:L25"/>
    <mergeCell ref="M25:N25"/>
    <mergeCell ref="W25:Y25"/>
    <mergeCell ref="W24:Y24"/>
    <mergeCell ref="Z24:AA24"/>
    <mergeCell ref="AB24:AC24"/>
    <mergeCell ref="Z25:AA25"/>
    <mergeCell ref="AB25:AC25"/>
    <mergeCell ref="H26:J26"/>
    <mergeCell ref="K26:L26"/>
    <mergeCell ref="M26:N26"/>
    <mergeCell ref="W26:Y26"/>
    <mergeCell ref="A19:A20"/>
    <mergeCell ref="B19:C19"/>
    <mergeCell ref="E19:F19"/>
    <mergeCell ref="H19:H20"/>
    <mergeCell ref="H22:J22"/>
    <mergeCell ref="K22:L22"/>
    <mergeCell ref="M22:N22"/>
    <mergeCell ref="W22:Y22"/>
    <mergeCell ref="Z22:AA22"/>
    <mergeCell ref="K19:N19"/>
    <mergeCell ref="P19:P20"/>
    <mergeCell ref="Q19:R19"/>
    <mergeCell ref="T19:U19"/>
    <mergeCell ref="W19:W20"/>
    <mergeCell ref="Z19:AC19"/>
    <mergeCell ref="B20:C20"/>
    <mergeCell ref="K20:N20"/>
    <mergeCell ref="Q20:R20"/>
    <mergeCell ref="Z20:AC20"/>
    <mergeCell ref="E20:F20"/>
    <mergeCell ref="T20:U20"/>
    <mergeCell ref="AB22:AC22"/>
    <mergeCell ref="K15:N15"/>
    <mergeCell ref="Q15:R15"/>
    <mergeCell ref="T15:U15"/>
    <mergeCell ref="Z15:AC15"/>
    <mergeCell ref="B15:C15"/>
    <mergeCell ref="Q16:R16"/>
    <mergeCell ref="T16:U16"/>
    <mergeCell ref="Z16:AC16"/>
    <mergeCell ref="A18:F18"/>
    <mergeCell ref="H18:N18"/>
    <mergeCell ref="P18:U18"/>
    <mergeCell ref="W18:AC18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M5:O6"/>
    <mergeCell ref="P5:R8"/>
    <mergeCell ref="Y5:AA6"/>
    <mergeCell ref="AB5:AD6"/>
    <mergeCell ref="J7:L8"/>
    <mergeCell ref="M7:M8"/>
    <mergeCell ref="Y7:AA8"/>
    <mergeCell ref="AB7:AB8"/>
    <mergeCell ref="E1:H1"/>
    <mergeCell ref="I1:N1"/>
    <mergeCell ref="Q1:S1"/>
    <mergeCell ref="T1:W1"/>
    <mergeCell ref="A10:F10"/>
    <mergeCell ref="H10:N10"/>
    <mergeCell ref="P10:U10"/>
    <mergeCell ref="W10:AC10"/>
    <mergeCell ref="B1:D1"/>
    <mergeCell ref="E15:F15"/>
    <mergeCell ref="A11:A12"/>
    <mergeCell ref="H11:H12"/>
    <mergeCell ref="A14:F14"/>
    <mergeCell ref="H14:N14"/>
    <mergeCell ref="P14:U14"/>
    <mergeCell ref="W14:AC14"/>
    <mergeCell ref="A15:A16"/>
    <mergeCell ref="H15:H16"/>
    <mergeCell ref="P15:P16"/>
    <mergeCell ref="W15:W16"/>
    <mergeCell ref="B16:C16"/>
    <mergeCell ref="E16:F16"/>
    <mergeCell ref="K16:N16"/>
    <mergeCell ref="X1:AC1"/>
    <mergeCell ref="J3:O4"/>
    <mergeCell ref="Y3:AD4"/>
    <mergeCell ref="A5:C8"/>
    <mergeCell ref="J5:L6"/>
    <mergeCell ref="L30:L31"/>
    <mergeCell ref="M30:O31"/>
    <mergeCell ref="T30:V31"/>
    <mergeCell ref="W30:W31"/>
    <mergeCell ref="X30:Z31"/>
    <mergeCell ref="AA30:AA31"/>
    <mergeCell ref="AB30:AD31"/>
    <mergeCell ref="J34:O35"/>
    <mergeCell ref="Y34:AD35"/>
    <mergeCell ref="A36:C39"/>
    <mergeCell ref="M36:O37"/>
    <mergeCell ref="P36:R39"/>
    <mergeCell ref="AB36:AD37"/>
    <mergeCell ref="J38:L39"/>
    <mergeCell ref="M38:M39"/>
    <mergeCell ref="Y38:AA39"/>
    <mergeCell ref="AB38:AB39"/>
    <mergeCell ref="K42:N42"/>
    <mergeCell ref="P42:P43"/>
    <mergeCell ref="Q42:R42"/>
    <mergeCell ref="T42:U42"/>
    <mergeCell ref="W42:W43"/>
    <mergeCell ref="Z42:AC42"/>
    <mergeCell ref="A41:F41"/>
    <mergeCell ref="H41:N41"/>
    <mergeCell ref="P41:U41"/>
    <mergeCell ref="W41:AC41"/>
    <mergeCell ref="B43:C43"/>
    <mergeCell ref="E43:F43"/>
    <mergeCell ref="K43:N43"/>
    <mergeCell ref="Q43:R43"/>
    <mergeCell ref="T43:U43"/>
    <mergeCell ref="Z43:AC43"/>
    <mergeCell ref="W54:Y54"/>
    <mergeCell ref="Z54:AA54"/>
    <mergeCell ref="H57:J57"/>
    <mergeCell ref="K57:L57"/>
    <mergeCell ref="M57:N57"/>
    <mergeCell ref="E47:F47"/>
    <mergeCell ref="K47:N47"/>
    <mergeCell ref="Q47:R47"/>
    <mergeCell ref="T47:U47"/>
    <mergeCell ref="K50:N50"/>
    <mergeCell ref="P50:P51"/>
    <mergeCell ref="Q50:R50"/>
    <mergeCell ref="T50:U50"/>
    <mergeCell ref="W50:W51"/>
    <mergeCell ref="T61:V62"/>
    <mergeCell ref="W61:W62"/>
    <mergeCell ref="X61:Z62"/>
    <mergeCell ref="AA61:AA62"/>
    <mergeCell ref="AB61:AD62"/>
    <mergeCell ref="Z50:AC50"/>
    <mergeCell ref="B51:C51"/>
    <mergeCell ref="E51:F51"/>
    <mergeCell ref="K51:N51"/>
    <mergeCell ref="Q51:R51"/>
    <mergeCell ref="T51:U51"/>
    <mergeCell ref="Z51:AC51"/>
    <mergeCell ref="AB54:AC54"/>
    <mergeCell ref="H55:J55"/>
    <mergeCell ref="K55:L55"/>
    <mergeCell ref="M55:N55"/>
    <mergeCell ref="W55:Y55"/>
    <mergeCell ref="Z55:AA55"/>
    <mergeCell ref="AB55:AC55"/>
    <mergeCell ref="P53:S57"/>
    <mergeCell ref="T53:U53"/>
    <mergeCell ref="H54:J54"/>
    <mergeCell ref="K54:L54"/>
    <mergeCell ref="M54:N54"/>
    <mergeCell ref="A53:D57"/>
    <mergeCell ref="E53:F53"/>
    <mergeCell ref="Z57:AA57"/>
    <mergeCell ref="W53:Y53"/>
    <mergeCell ref="Z53:AA5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I60:O60"/>
    <mergeCell ref="X60:AD60"/>
    <mergeCell ref="E61:G62"/>
    <mergeCell ref="H61:H62"/>
    <mergeCell ref="I61:K62"/>
    <mergeCell ref="L61:L62"/>
    <mergeCell ref="M61:O62"/>
    <mergeCell ref="A76:F76"/>
    <mergeCell ref="H76:N76"/>
    <mergeCell ref="P76:U76"/>
    <mergeCell ref="W76:AC76"/>
    <mergeCell ref="K77:N77"/>
    <mergeCell ref="P77:P78"/>
    <mergeCell ref="Q77:R77"/>
    <mergeCell ref="T77:U77"/>
    <mergeCell ref="W77:W78"/>
    <mergeCell ref="Z77:AC77"/>
    <mergeCell ref="B78:C78"/>
    <mergeCell ref="K78:N78"/>
    <mergeCell ref="Q78:R78"/>
    <mergeCell ref="Z78:AC78"/>
    <mergeCell ref="T78:U78"/>
    <mergeCell ref="E78:F78"/>
    <mergeCell ref="A77:A78"/>
    <mergeCell ref="B77:C77"/>
    <mergeCell ref="E77:F77"/>
    <mergeCell ref="H77:H78"/>
    <mergeCell ref="T84:U84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6:J86"/>
    <mergeCell ref="K86:L86"/>
    <mergeCell ref="M86:N86"/>
    <mergeCell ref="W86:Y86"/>
    <mergeCell ref="Z86:AA86"/>
    <mergeCell ref="AB86:AC86"/>
    <mergeCell ref="H87:J87"/>
    <mergeCell ref="K87:L87"/>
    <mergeCell ref="M87:N87"/>
    <mergeCell ref="W87:Y87"/>
    <mergeCell ref="Z87:AA87"/>
    <mergeCell ref="AB87:AC87"/>
    <mergeCell ref="H88:J88"/>
    <mergeCell ref="K88:L88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I92:K93"/>
    <mergeCell ref="L92:L93"/>
    <mergeCell ref="T92:V93"/>
    <mergeCell ref="W92:W93"/>
    <mergeCell ref="X92:Z93"/>
    <mergeCell ref="AA92:AA93"/>
    <mergeCell ref="M92:O93"/>
    <mergeCell ref="AB92:AD93"/>
    <mergeCell ref="B94:D94"/>
    <mergeCell ref="E94:H94"/>
    <mergeCell ref="I94:N94"/>
    <mergeCell ref="Q94:S94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11:F111"/>
    <mergeCell ref="H111:N111"/>
    <mergeCell ref="P111:U111"/>
    <mergeCell ref="W111:AC111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AB118:AC118"/>
    <mergeCell ref="H119:J119"/>
    <mergeCell ref="K119:L119"/>
    <mergeCell ref="M119:N119"/>
    <mergeCell ref="W119:Y119"/>
    <mergeCell ref="Z119:AA119"/>
    <mergeCell ref="AB119:AC119"/>
    <mergeCell ref="A115:D119"/>
    <mergeCell ref="E115:F115"/>
    <mergeCell ref="H115:J115"/>
    <mergeCell ref="K115:L115"/>
    <mergeCell ref="M115:N115"/>
    <mergeCell ref="P115:S119"/>
    <mergeCell ref="T115:U115"/>
    <mergeCell ref="W115:Y115"/>
    <mergeCell ref="Z115:AA115"/>
    <mergeCell ref="H118:J118"/>
    <mergeCell ref="K118:L118"/>
    <mergeCell ref="M118:N118"/>
    <mergeCell ref="W118:Y118"/>
    <mergeCell ref="Z118:AA118"/>
    <mergeCell ref="AB115:AC115"/>
    <mergeCell ref="H116:J116"/>
    <mergeCell ref="K116:L116"/>
    <mergeCell ref="M116:N116"/>
    <mergeCell ref="W116:Y116"/>
    <mergeCell ref="Z116:AA116"/>
    <mergeCell ref="AB116:AC116"/>
    <mergeCell ref="H117:J117"/>
    <mergeCell ref="K117:L117"/>
    <mergeCell ref="M117:N117"/>
    <mergeCell ref="W117:Y117"/>
    <mergeCell ref="Z117:AA117"/>
    <mergeCell ref="AB117:AC117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  <mergeCell ref="X123:Z124"/>
    <mergeCell ref="AA123:AA124"/>
    <mergeCell ref="AB123:AD124"/>
  </mergeCells>
  <phoneticPr fontId="9" type="noConversion"/>
  <pageMargins left="0.19685039370078741" right="0.19685039370078741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6"/>
      <c r="F5" s="107"/>
      <c r="G5" s="107"/>
      <c r="J5" s="187" t="s">
        <v>20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6"/>
      <c r="U5" s="107"/>
      <c r="V5" s="107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6"/>
      <c r="F6" s="107"/>
      <c r="G6" s="107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6"/>
      <c r="U6" s="107"/>
      <c r="V6" s="107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6"/>
      <c r="F7" s="107"/>
      <c r="G7" s="107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6"/>
      <c r="U7" s="107"/>
      <c r="V7" s="107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6"/>
      <c r="F8" s="107"/>
      <c r="G8" s="107"/>
      <c r="J8" s="186"/>
      <c r="K8" s="186"/>
      <c r="L8" s="186"/>
      <c r="M8" s="245"/>
      <c r="P8" s="240"/>
      <c r="Q8" s="241"/>
      <c r="R8" s="242"/>
      <c r="S8" s="14" t="s">
        <v>10</v>
      </c>
      <c r="T8" s="106"/>
      <c r="U8" s="107"/>
      <c r="V8" s="107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6"/>
      <c r="F36" s="107"/>
      <c r="G36" s="107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6"/>
      <c r="U36" s="107"/>
      <c r="V36" s="107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6"/>
      <c r="F37" s="107"/>
      <c r="G37" s="107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6"/>
      <c r="U37" s="107"/>
      <c r="V37" s="107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6"/>
      <c r="F38" s="107"/>
      <c r="G38" s="107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6"/>
      <c r="U38" s="107"/>
      <c r="V38" s="107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6"/>
      <c r="F39" s="107"/>
      <c r="G39" s="107"/>
      <c r="J39" s="186"/>
      <c r="K39" s="186"/>
      <c r="L39" s="186"/>
      <c r="M39" s="245"/>
      <c r="P39" s="240"/>
      <c r="Q39" s="241"/>
      <c r="R39" s="242"/>
      <c r="S39" s="14" t="s">
        <v>10</v>
      </c>
      <c r="T39" s="106"/>
      <c r="U39" s="107"/>
      <c r="V39" s="107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B1:D1"/>
    <mergeCell ref="E1:H1"/>
    <mergeCell ref="I1:N1"/>
    <mergeCell ref="Q1:S1"/>
    <mergeCell ref="T1:W1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A11:A12"/>
    <mergeCell ref="B11:C11"/>
    <mergeCell ref="E11:F11"/>
    <mergeCell ref="H11:H12"/>
    <mergeCell ref="K11:N11"/>
    <mergeCell ref="P11:P12"/>
    <mergeCell ref="Y7:AA8"/>
    <mergeCell ref="AB7:AB8"/>
    <mergeCell ref="A10:F10"/>
    <mergeCell ref="H10:N10"/>
    <mergeCell ref="P10:U10"/>
    <mergeCell ref="W10:AC10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W19:W20"/>
    <mergeCell ref="Z19:AC19"/>
    <mergeCell ref="B20:C20"/>
    <mergeCell ref="K20:N20"/>
    <mergeCell ref="Q20:R20"/>
    <mergeCell ref="Z20:AC20"/>
    <mergeCell ref="A22:D26"/>
    <mergeCell ref="E22:F22"/>
    <mergeCell ref="P22:S26"/>
    <mergeCell ref="T22:U22"/>
    <mergeCell ref="T20:U20"/>
    <mergeCell ref="E20:F20"/>
    <mergeCell ref="A19:A20"/>
    <mergeCell ref="B19:C19"/>
    <mergeCell ref="E19:F19"/>
    <mergeCell ref="H19:H20"/>
    <mergeCell ref="K19:N19"/>
    <mergeCell ref="P19:P20"/>
    <mergeCell ref="Q19:R19"/>
    <mergeCell ref="T19:U19"/>
    <mergeCell ref="M23:N23"/>
    <mergeCell ref="W23:Y23"/>
    <mergeCell ref="H22:J22"/>
    <mergeCell ref="K22:L22"/>
    <mergeCell ref="A49:F49"/>
    <mergeCell ref="H49:N49"/>
    <mergeCell ref="P49:U49"/>
    <mergeCell ref="W49:AC49"/>
    <mergeCell ref="A50:A51"/>
    <mergeCell ref="B50:C50"/>
    <mergeCell ref="E50:F50"/>
    <mergeCell ref="M22:N22"/>
    <mergeCell ref="W22:Y22"/>
    <mergeCell ref="Z22:AA22"/>
    <mergeCell ref="AB22:AC22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H46:H47"/>
    <mergeCell ref="W77:W78"/>
    <mergeCell ref="K86:L86"/>
    <mergeCell ref="M86:N86"/>
    <mergeCell ref="W86:Y86"/>
    <mergeCell ref="K46:N46"/>
    <mergeCell ref="P46:P47"/>
    <mergeCell ref="J65:O66"/>
    <mergeCell ref="Y65:AD66"/>
    <mergeCell ref="Y67:AA68"/>
    <mergeCell ref="AB67:AD68"/>
    <mergeCell ref="H57:J57"/>
    <mergeCell ref="K57:L57"/>
    <mergeCell ref="M57:N57"/>
    <mergeCell ref="W57:Y57"/>
    <mergeCell ref="Z57:AA57"/>
    <mergeCell ref="AB57:AC57"/>
    <mergeCell ref="K51:N51"/>
    <mergeCell ref="Q51:R51"/>
    <mergeCell ref="T51:U51"/>
    <mergeCell ref="H53:J53"/>
    <mergeCell ref="K53:L53"/>
    <mergeCell ref="M53:N53"/>
    <mergeCell ref="W53:Y53"/>
    <mergeCell ref="H56:J56"/>
    <mergeCell ref="P77:P78"/>
    <mergeCell ref="Q77:R77"/>
    <mergeCell ref="B73:C73"/>
    <mergeCell ref="E73:F73"/>
    <mergeCell ref="K73:N73"/>
    <mergeCell ref="Q73:R73"/>
    <mergeCell ref="T73:U73"/>
    <mergeCell ref="Q74:R74"/>
    <mergeCell ref="T74:U74"/>
    <mergeCell ref="T77:U77"/>
    <mergeCell ref="B94:D94"/>
    <mergeCell ref="E94:H94"/>
    <mergeCell ref="I94:N94"/>
    <mergeCell ref="Q94:S94"/>
    <mergeCell ref="M92:O93"/>
    <mergeCell ref="AB92:AD93"/>
    <mergeCell ref="A84:D88"/>
    <mergeCell ref="E84:F84"/>
    <mergeCell ref="Z86:AA86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W84:Y84"/>
    <mergeCell ref="H86:J86"/>
    <mergeCell ref="A18:F18"/>
    <mergeCell ref="H18:N18"/>
    <mergeCell ref="P18:U18"/>
    <mergeCell ref="W18:AC18"/>
    <mergeCell ref="A14:F14"/>
    <mergeCell ref="H14:N14"/>
    <mergeCell ref="P14:U14"/>
    <mergeCell ref="W14:AC14"/>
    <mergeCell ref="A15:A16"/>
    <mergeCell ref="H15:H16"/>
    <mergeCell ref="P15:P16"/>
    <mergeCell ref="W15:W16"/>
    <mergeCell ref="B16:C16"/>
    <mergeCell ref="E16:F16"/>
    <mergeCell ref="B15:C15"/>
    <mergeCell ref="E15:F15"/>
    <mergeCell ref="K15:N15"/>
    <mergeCell ref="Q15:R15"/>
    <mergeCell ref="T15:U15"/>
    <mergeCell ref="Z15:AC15"/>
    <mergeCell ref="K16:N16"/>
    <mergeCell ref="Q16:R16"/>
    <mergeCell ref="T16:U16"/>
    <mergeCell ref="Z16:AC16"/>
    <mergeCell ref="M25:N25"/>
    <mergeCell ref="W25:Y25"/>
    <mergeCell ref="Z25:AA25"/>
    <mergeCell ref="AB25:AC25"/>
    <mergeCell ref="H26:J26"/>
    <mergeCell ref="K26:L26"/>
    <mergeCell ref="M26:N26"/>
    <mergeCell ref="W26:Y26"/>
    <mergeCell ref="Z26:AA26"/>
    <mergeCell ref="AB26:AC26"/>
    <mergeCell ref="H25:J25"/>
    <mergeCell ref="K25:L25"/>
    <mergeCell ref="Z23:AA23"/>
    <mergeCell ref="AB23:AC23"/>
    <mergeCell ref="H24:J24"/>
    <mergeCell ref="K24:L24"/>
    <mergeCell ref="M24:N24"/>
    <mergeCell ref="W24:Y24"/>
    <mergeCell ref="Z24:AA24"/>
    <mergeCell ref="AB24:AC24"/>
    <mergeCell ref="H23:J23"/>
    <mergeCell ref="K23:L23"/>
    <mergeCell ref="W30:W31"/>
    <mergeCell ref="X30:Z31"/>
    <mergeCell ref="AA30:AA31"/>
    <mergeCell ref="AB30:AD31"/>
    <mergeCell ref="B32:D32"/>
    <mergeCell ref="E32:H32"/>
    <mergeCell ref="I32:N32"/>
    <mergeCell ref="Q32:S32"/>
    <mergeCell ref="T32:W32"/>
    <mergeCell ref="X32:AC32"/>
    <mergeCell ref="E30:G31"/>
    <mergeCell ref="H30:H31"/>
    <mergeCell ref="I30:K31"/>
    <mergeCell ref="L30:L31"/>
    <mergeCell ref="M30:O31"/>
    <mergeCell ref="T30:V31"/>
    <mergeCell ref="A28:D31"/>
    <mergeCell ref="I28:O28"/>
    <mergeCell ref="T28:V29"/>
    <mergeCell ref="P28:S31"/>
    <mergeCell ref="X28:AD28"/>
    <mergeCell ref="I29:O29"/>
    <mergeCell ref="X29:AD29"/>
    <mergeCell ref="E28:G29"/>
    <mergeCell ref="J34:O35"/>
    <mergeCell ref="Y34:AD35"/>
    <mergeCell ref="A36:C39"/>
    <mergeCell ref="M36:O37"/>
    <mergeCell ref="P36:R39"/>
    <mergeCell ref="AB36:AD37"/>
    <mergeCell ref="J38:L39"/>
    <mergeCell ref="M38:M39"/>
    <mergeCell ref="Y38:AA39"/>
    <mergeCell ref="AB38:AB39"/>
    <mergeCell ref="Y36:AA37"/>
    <mergeCell ref="J36:L37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Q43:R43"/>
    <mergeCell ref="T43:U43"/>
    <mergeCell ref="Z43:AC43"/>
    <mergeCell ref="B43:C43"/>
    <mergeCell ref="E43:F43"/>
    <mergeCell ref="K43:N43"/>
    <mergeCell ref="A41:F41"/>
    <mergeCell ref="H41:N41"/>
    <mergeCell ref="P41:U41"/>
    <mergeCell ref="Z42:AC42"/>
    <mergeCell ref="A45:F45"/>
    <mergeCell ref="H45:N45"/>
    <mergeCell ref="P45:U45"/>
    <mergeCell ref="W45:AC45"/>
    <mergeCell ref="A46:A47"/>
    <mergeCell ref="Z51:AC51"/>
    <mergeCell ref="A53:D57"/>
    <mergeCell ref="E53:F53"/>
    <mergeCell ref="P53:S57"/>
    <mergeCell ref="T53:U53"/>
    <mergeCell ref="H54:J54"/>
    <mergeCell ref="K54:L54"/>
    <mergeCell ref="M54:N54"/>
    <mergeCell ref="W54:Y54"/>
    <mergeCell ref="Z54:AA54"/>
    <mergeCell ref="P50:P51"/>
    <mergeCell ref="Q50:R50"/>
    <mergeCell ref="T50:U50"/>
    <mergeCell ref="W50:W51"/>
    <mergeCell ref="Z50:AC50"/>
    <mergeCell ref="B51:C51"/>
    <mergeCell ref="E51:F51"/>
    <mergeCell ref="Z53:AA53"/>
    <mergeCell ref="AB53:AC53"/>
    <mergeCell ref="K50:N50"/>
    <mergeCell ref="Z56:AA56"/>
    <mergeCell ref="AB56:AC56"/>
    <mergeCell ref="AB54:AC54"/>
    <mergeCell ref="H55:J55"/>
    <mergeCell ref="K55:L55"/>
    <mergeCell ref="M55:N55"/>
    <mergeCell ref="W55:Y55"/>
    <mergeCell ref="Z55:AA55"/>
    <mergeCell ref="AB55:AC55"/>
    <mergeCell ref="K56:L56"/>
    <mergeCell ref="M56:N56"/>
    <mergeCell ref="W56:Y56"/>
    <mergeCell ref="H50:H51"/>
    <mergeCell ref="B63:D63"/>
    <mergeCell ref="E63:H63"/>
    <mergeCell ref="I63:N63"/>
    <mergeCell ref="Q63:S63"/>
    <mergeCell ref="T63:W63"/>
    <mergeCell ref="X63:AC63"/>
    <mergeCell ref="H61:H62"/>
    <mergeCell ref="I61:K62"/>
    <mergeCell ref="L61:L62"/>
    <mergeCell ref="M61:O62"/>
    <mergeCell ref="T61:V62"/>
    <mergeCell ref="W61:W62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X61:Z62"/>
    <mergeCell ref="AA61:AA62"/>
    <mergeCell ref="AB61:AD62"/>
    <mergeCell ref="J69:L70"/>
    <mergeCell ref="M69:M70"/>
    <mergeCell ref="Y69:AA70"/>
    <mergeCell ref="AB69:AB70"/>
    <mergeCell ref="A72:F72"/>
    <mergeCell ref="H72:N72"/>
    <mergeCell ref="P72:U72"/>
    <mergeCell ref="W72:AC72"/>
    <mergeCell ref="Z73:AC73"/>
    <mergeCell ref="A67:C70"/>
    <mergeCell ref="J67:L68"/>
    <mergeCell ref="M67:O68"/>
    <mergeCell ref="P67:R70"/>
    <mergeCell ref="Z77:AC77"/>
    <mergeCell ref="B78:C78"/>
    <mergeCell ref="K78:N78"/>
    <mergeCell ref="Q78:R78"/>
    <mergeCell ref="Z78:AC78"/>
    <mergeCell ref="Z74:AC74"/>
    <mergeCell ref="A76:F76"/>
    <mergeCell ref="H76:N76"/>
    <mergeCell ref="P76:U76"/>
    <mergeCell ref="W76:AC76"/>
    <mergeCell ref="A77:A78"/>
    <mergeCell ref="B77:C77"/>
    <mergeCell ref="E77:F77"/>
    <mergeCell ref="H77:H78"/>
    <mergeCell ref="K77:N77"/>
    <mergeCell ref="A73:A74"/>
    <mergeCell ref="H73:H74"/>
    <mergeCell ref="P73:P74"/>
    <mergeCell ref="W73:W74"/>
    <mergeCell ref="B74:C74"/>
    <mergeCell ref="E74:F74"/>
    <mergeCell ref="K74:N74"/>
    <mergeCell ref="T78:U78"/>
    <mergeCell ref="E78:F78"/>
    <mergeCell ref="Z81:AC81"/>
    <mergeCell ref="B82:C82"/>
    <mergeCell ref="E82:F82"/>
    <mergeCell ref="K82:N82"/>
    <mergeCell ref="Q82:R82"/>
    <mergeCell ref="T82:U82"/>
    <mergeCell ref="Z82:AC82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H88:J88"/>
    <mergeCell ref="K88:L88"/>
    <mergeCell ref="M88:N88"/>
    <mergeCell ref="W88:Y88"/>
    <mergeCell ref="Z88:AA88"/>
    <mergeCell ref="AB88:AC88"/>
    <mergeCell ref="AB86:AC86"/>
    <mergeCell ref="H87:J87"/>
    <mergeCell ref="K87:L87"/>
    <mergeCell ref="M87:N87"/>
    <mergeCell ref="W87:Y87"/>
    <mergeCell ref="Z87:AA87"/>
    <mergeCell ref="AB87:AC87"/>
    <mergeCell ref="I92:K93"/>
    <mergeCell ref="L92:L93"/>
    <mergeCell ref="T92:V93"/>
    <mergeCell ref="W92:W93"/>
    <mergeCell ref="X92:Z93"/>
    <mergeCell ref="AA92:AA93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A107:F107"/>
    <mergeCell ref="H107:N107"/>
    <mergeCell ref="P107:U107"/>
    <mergeCell ref="W107:AC107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J100:L101"/>
    <mergeCell ref="M100:M101"/>
    <mergeCell ref="Y100:AA101"/>
    <mergeCell ref="Z105:AC105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AB100:AB101"/>
    <mergeCell ref="B109:C109"/>
    <mergeCell ref="E109:F109"/>
    <mergeCell ref="K109:N109"/>
    <mergeCell ref="Q109:R109"/>
    <mergeCell ref="T109:U109"/>
    <mergeCell ref="Z109:AC109"/>
    <mergeCell ref="A111:F111"/>
    <mergeCell ref="H111:N111"/>
    <mergeCell ref="P111:U111"/>
    <mergeCell ref="W111:AC111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AB115:AC115"/>
    <mergeCell ref="H116:J116"/>
    <mergeCell ref="K116:L116"/>
    <mergeCell ref="M116:N116"/>
    <mergeCell ref="W116:Y116"/>
    <mergeCell ref="Z116:AA116"/>
    <mergeCell ref="AB116:AC116"/>
    <mergeCell ref="A115:D119"/>
    <mergeCell ref="E115:F115"/>
    <mergeCell ref="H115:J115"/>
    <mergeCell ref="K115:L115"/>
    <mergeCell ref="M115:N115"/>
    <mergeCell ref="P115:S119"/>
    <mergeCell ref="H117:J117"/>
    <mergeCell ref="K117:L117"/>
    <mergeCell ref="M117:N117"/>
    <mergeCell ref="H119:J119"/>
    <mergeCell ref="T115:U115"/>
    <mergeCell ref="W115:Y115"/>
    <mergeCell ref="Z115:AA115"/>
    <mergeCell ref="W117:Y117"/>
    <mergeCell ref="Z117:AA117"/>
    <mergeCell ref="AB117:AC117"/>
    <mergeCell ref="H118:J118"/>
    <mergeCell ref="K118:L118"/>
    <mergeCell ref="M118:N118"/>
    <mergeCell ref="W118:Y118"/>
    <mergeCell ref="Z118:AA118"/>
    <mergeCell ref="AB118:AC118"/>
    <mergeCell ref="K119:L119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3:Z124"/>
    <mergeCell ref="AA123:AA124"/>
    <mergeCell ref="AB123:AD124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</mergeCells>
  <pageMargins left="0.19685039370078741" right="0.19685039370078741" top="0.15748031496062992" bottom="0.15748031496062992" header="0" footer="0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7"/>
      <c r="G5" s="105"/>
      <c r="J5" s="187" t="s">
        <v>20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7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7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7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7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7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7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104"/>
      <c r="U8" s="107"/>
      <c r="V8" s="105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7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7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7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7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7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7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/>
      <c r="F39" s="107"/>
      <c r="G39" s="105"/>
      <c r="J39" s="186"/>
      <c r="K39" s="186"/>
      <c r="L39" s="186"/>
      <c r="M39" s="245"/>
      <c r="P39" s="240"/>
      <c r="Q39" s="241"/>
      <c r="R39" s="242"/>
      <c r="S39" s="14" t="s">
        <v>10</v>
      </c>
      <c r="T39" s="32"/>
      <c r="U39" s="33"/>
      <c r="V39" s="48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/>
      <c r="F67" s="107"/>
      <c r="G67" s="105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104"/>
      <c r="U67" s="107"/>
      <c r="V67" s="105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/>
      <c r="F68" s="107"/>
      <c r="G68" s="105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104"/>
      <c r="U68" s="107"/>
      <c r="V68" s="105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/>
      <c r="F69" s="107"/>
      <c r="G69" s="105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104"/>
      <c r="U69" s="105"/>
      <c r="V69" s="105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/>
      <c r="F70" s="107"/>
      <c r="G70" s="105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B1:D1"/>
    <mergeCell ref="E1:H1"/>
    <mergeCell ref="I1:N1"/>
    <mergeCell ref="Q1:S1"/>
    <mergeCell ref="T1:W1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A11:A12"/>
    <mergeCell ref="B11:C11"/>
    <mergeCell ref="E11:F11"/>
    <mergeCell ref="H11:H12"/>
    <mergeCell ref="K11:N11"/>
    <mergeCell ref="P11:P12"/>
    <mergeCell ref="Y7:AA8"/>
    <mergeCell ref="AB7:AB8"/>
    <mergeCell ref="A10:F10"/>
    <mergeCell ref="H10:N10"/>
    <mergeCell ref="P10:U10"/>
    <mergeCell ref="W10:AC10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W19:W20"/>
    <mergeCell ref="Z19:AC19"/>
    <mergeCell ref="B20:C20"/>
    <mergeCell ref="K20:N20"/>
    <mergeCell ref="Q20:R20"/>
    <mergeCell ref="Z20:AC20"/>
    <mergeCell ref="A22:D26"/>
    <mergeCell ref="E22:F22"/>
    <mergeCell ref="P22:S26"/>
    <mergeCell ref="T22:U22"/>
    <mergeCell ref="T20:U20"/>
    <mergeCell ref="E20:F20"/>
    <mergeCell ref="A19:A20"/>
    <mergeCell ref="B19:C19"/>
    <mergeCell ref="E19:F19"/>
    <mergeCell ref="H19:H20"/>
    <mergeCell ref="K19:N19"/>
    <mergeCell ref="P19:P20"/>
    <mergeCell ref="Q19:R19"/>
    <mergeCell ref="T19:U19"/>
    <mergeCell ref="M23:N23"/>
    <mergeCell ref="W23:Y23"/>
    <mergeCell ref="H22:J22"/>
    <mergeCell ref="K22:L22"/>
    <mergeCell ref="A49:F49"/>
    <mergeCell ref="H49:N49"/>
    <mergeCell ref="P49:U49"/>
    <mergeCell ref="W49:AC49"/>
    <mergeCell ref="A50:A51"/>
    <mergeCell ref="B50:C50"/>
    <mergeCell ref="E50:F50"/>
    <mergeCell ref="M22:N22"/>
    <mergeCell ref="W22:Y22"/>
    <mergeCell ref="Z22:AA22"/>
    <mergeCell ref="AB22:AC22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H46:H47"/>
    <mergeCell ref="W77:W78"/>
    <mergeCell ref="K86:L86"/>
    <mergeCell ref="M86:N86"/>
    <mergeCell ref="W86:Y86"/>
    <mergeCell ref="K46:N46"/>
    <mergeCell ref="P46:P47"/>
    <mergeCell ref="J65:O66"/>
    <mergeCell ref="Y65:AD66"/>
    <mergeCell ref="Y67:AA68"/>
    <mergeCell ref="AB67:AD68"/>
    <mergeCell ref="H57:J57"/>
    <mergeCell ref="K57:L57"/>
    <mergeCell ref="M57:N57"/>
    <mergeCell ref="W57:Y57"/>
    <mergeCell ref="Z57:AA57"/>
    <mergeCell ref="AB57:AC57"/>
    <mergeCell ref="K51:N51"/>
    <mergeCell ref="Q51:R51"/>
    <mergeCell ref="T51:U51"/>
    <mergeCell ref="H53:J53"/>
    <mergeCell ref="K53:L53"/>
    <mergeCell ref="M53:N53"/>
    <mergeCell ref="W53:Y53"/>
    <mergeCell ref="H56:J56"/>
    <mergeCell ref="P77:P78"/>
    <mergeCell ref="Q77:R77"/>
    <mergeCell ref="B73:C73"/>
    <mergeCell ref="E73:F73"/>
    <mergeCell ref="K73:N73"/>
    <mergeCell ref="Q73:R73"/>
    <mergeCell ref="T73:U73"/>
    <mergeCell ref="Q74:R74"/>
    <mergeCell ref="T74:U74"/>
    <mergeCell ref="T77:U77"/>
    <mergeCell ref="B94:D94"/>
    <mergeCell ref="E94:H94"/>
    <mergeCell ref="I94:N94"/>
    <mergeCell ref="Q94:S94"/>
    <mergeCell ref="M92:O93"/>
    <mergeCell ref="AB92:AD93"/>
    <mergeCell ref="A84:D88"/>
    <mergeCell ref="E84:F84"/>
    <mergeCell ref="Z86:AA86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W84:Y84"/>
    <mergeCell ref="H86:J86"/>
    <mergeCell ref="A18:F18"/>
    <mergeCell ref="H18:N18"/>
    <mergeCell ref="P18:U18"/>
    <mergeCell ref="W18:AC18"/>
    <mergeCell ref="A14:F14"/>
    <mergeCell ref="H14:N14"/>
    <mergeCell ref="P14:U14"/>
    <mergeCell ref="W14:AC14"/>
    <mergeCell ref="A15:A16"/>
    <mergeCell ref="H15:H16"/>
    <mergeCell ref="P15:P16"/>
    <mergeCell ref="W15:W16"/>
    <mergeCell ref="B16:C16"/>
    <mergeCell ref="E16:F16"/>
    <mergeCell ref="B15:C15"/>
    <mergeCell ref="E15:F15"/>
    <mergeCell ref="K15:N15"/>
    <mergeCell ref="Q15:R15"/>
    <mergeCell ref="T15:U15"/>
    <mergeCell ref="Z15:AC15"/>
    <mergeCell ref="K16:N16"/>
    <mergeCell ref="Q16:R16"/>
    <mergeCell ref="T16:U16"/>
    <mergeCell ref="Z16:AC16"/>
    <mergeCell ref="M25:N25"/>
    <mergeCell ref="W25:Y25"/>
    <mergeCell ref="Z25:AA25"/>
    <mergeCell ref="AB25:AC25"/>
    <mergeCell ref="H26:J26"/>
    <mergeCell ref="K26:L26"/>
    <mergeCell ref="M26:N26"/>
    <mergeCell ref="W26:Y26"/>
    <mergeCell ref="Z26:AA26"/>
    <mergeCell ref="AB26:AC26"/>
    <mergeCell ref="H25:J25"/>
    <mergeCell ref="K25:L25"/>
    <mergeCell ref="Z23:AA23"/>
    <mergeCell ref="AB23:AC23"/>
    <mergeCell ref="H24:J24"/>
    <mergeCell ref="K24:L24"/>
    <mergeCell ref="M24:N24"/>
    <mergeCell ref="W24:Y24"/>
    <mergeCell ref="Z24:AA24"/>
    <mergeCell ref="AB24:AC24"/>
    <mergeCell ref="H23:J23"/>
    <mergeCell ref="K23:L23"/>
    <mergeCell ref="W30:W31"/>
    <mergeCell ref="X30:Z31"/>
    <mergeCell ref="AA30:AA31"/>
    <mergeCell ref="AB30:AD31"/>
    <mergeCell ref="B32:D32"/>
    <mergeCell ref="E32:H32"/>
    <mergeCell ref="I32:N32"/>
    <mergeCell ref="Q32:S32"/>
    <mergeCell ref="T32:W32"/>
    <mergeCell ref="X32:AC32"/>
    <mergeCell ref="E30:G31"/>
    <mergeCell ref="H30:H31"/>
    <mergeCell ref="I30:K31"/>
    <mergeCell ref="L30:L31"/>
    <mergeCell ref="M30:O31"/>
    <mergeCell ref="T30:V31"/>
    <mergeCell ref="A28:D31"/>
    <mergeCell ref="I28:O28"/>
    <mergeCell ref="T28:V29"/>
    <mergeCell ref="P28:S31"/>
    <mergeCell ref="X28:AD28"/>
    <mergeCell ref="I29:O29"/>
    <mergeCell ref="X29:AD29"/>
    <mergeCell ref="E28:G29"/>
    <mergeCell ref="J34:O35"/>
    <mergeCell ref="Y34:AD35"/>
    <mergeCell ref="A36:C39"/>
    <mergeCell ref="M36:O37"/>
    <mergeCell ref="P36:R39"/>
    <mergeCell ref="AB36:AD37"/>
    <mergeCell ref="J38:L39"/>
    <mergeCell ref="M38:M39"/>
    <mergeCell ref="Y38:AA39"/>
    <mergeCell ref="AB38:AB39"/>
    <mergeCell ref="Y36:AA37"/>
    <mergeCell ref="J36:L37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Q43:R43"/>
    <mergeCell ref="T43:U43"/>
    <mergeCell ref="Z43:AC43"/>
    <mergeCell ref="B43:C43"/>
    <mergeCell ref="E43:F43"/>
    <mergeCell ref="K43:N43"/>
    <mergeCell ref="A41:F41"/>
    <mergeCell ref="H41:N41"/>
    <mergeCell ref="P41:U41"/>
    <mergeCell ref="Z42:AC42"/>
    <mergeCell ref="A45:F45"/>
    <mergeCell ref="H45:N45"/>
    <mergeCell ref="P45:U45"/>
    <mergeCell ref="W45:AC45"/>
    <mergeCell ref="A46:A47"/>
    <mergeCell ref="Z51:AC51"/>
    <mergeCell ref="A53:D57"/>
    <mergeCell ref="E53:F53"/>
    <mergeCell ref="P53:S57"/>
    <mergeCell ref="T53:U53"/>
    <mergeCell ref="H54:J54"/>
    <mergeCell ref="K54:L54"/>
    <mergeCell ref="M54:N54"/>
    <mergeCell ref="W54:Y54"/>
    <mergeCell ref="Z54:AA54"/>
    <mergeCell ref="P50:P51"/>
    <mergeCell ref="Q50:R50"/>
    <mergeCell ref="T50:U50"/>
    <mergeCell ref="W50:W51"/>
    <mergeCell ref="Z50:AC50"/>
    <mergeCell ref="B51:C51"/>
    <mergeCell ref="E51:F51"/>
    <mergeCell ref="Z53:AA53"/>
    <mergeCell ref="AB53:AC53"/>
    <mergeCell ref="K50:N50"/>
    <mergeCell ref="Z56:AA56"/>
    <mergeCell ref="AB56:AC56"/>
    <mergeCell ref="AB54:AC54"/>
    <mergeCell ref="H55:J55"/>
    <mergeCell ref="K55:L55"/>
    <mergeCell ref="M55:N55"/>
    <mergeCell ref="W55:Y55"/>
    <mergeCell ref="Z55:AA55"/>
    <mergeCell ref="AB55:AC55"/>
    <mergeCell ref="K56:L56"/>
    <mergeCell ref="M56:N56"/>
    <mergeCell ref="W56:Y56"/>
    <mergeCell ref="H50:H51"/>
    <mergeCell ref="B63:D63"/>
    <mergeCell ref="E63:H63"/>
    <mergeCell ref="I63:N63"/>
    <mergeCell ref="Q63:S63"/>
    <mergeCell ref="T63:W63"/>
    <mergeCell ref="X63:AC63"/>
    <mergeCell ref="H61:H62"/>
    <mergeCell ref="I61:K62"/>
    <mergeCell ref="L61:L62"/>
    <mergeCell ref="M61:O62"/>
    <mergeCell ref="T61:V62"/>
    <mergeCell ref="W61:W62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X61:Z62"/>
    <mergeCell ref="AA61:AA62"/>
    <mergeCell ref="AB61:AD62"/>
    <mergeCell ref="J69:L70"/>
    <mergeCell ref="M69:M70"/>
    <mergeCell ref="Y69:AA70"/>
    <mergeCell ref="AB69:AB70"/>
    <mergeCell ref="A72:F72"/>
    <mergeCell ref="H72:N72"/>
    <mergeCell ref="P72:U72"/>
    <mergeCell ref="W72:AC72"/>
    <mergeCell ref="Z73:AC73"/>
    <mergeCell ref="A67:C70"/>
    <mergeCell ref="J67:L68"/>
    <mergeCell ref="M67:O68"/>
    <mergeCell ref="P67:R70"/>
    <mergeCell ref="Z77:AC77"/>
    <mergeCell ref="B78:C78"/>
    <mergeCell ref="K78:N78"/>
    <mergeCell ref="Q78:R78"/>
    <mergeCell ref="Z78:AC78"/>
    <mergeCell ref="Z74:AC74"/>
    <mergeCell ref="A76:F76"/>
    <mergeCell ref="H76:N76"/>
    <mergeCell ref="P76:U76"/>
    <mergeCell ref="W76:AC76"/>
    <mergeCell ref="A77:A78"/>
    <mergeCell ref="B77:C77"/>
    <mergeCell ref="E77:F77"/>
    <mergeCell ref="H77:H78"/>
    <mergeCell ref="K77:N77"/>
    <mergeCell ref="A73:A74"/>
    <mergeCell ref="H73:H74"/>
    <mergeCell ref="P73:P74"/>
    <mergeCell ref="W73:W74"/>
    <mergeCell ref="B74:C74"/>
    <mergeCell ref="E74:F74"/>
    <mergeCell ref="K74:N74"/>
    <mergeCell ref="T78:U78"/>
    <mergeCell ref="E78:F78"/>
    <mergeCell ref="Z81:AC81"/>
    <mergeCell ref="B82:C82"/>
    <mergeCell ref="E82:F82"/>
    <mergeCell ref="K82:N82"/>
    <mergeCell ref="Q82:R82"/>
    <mergeCell ref="T82:U82"/>
    <mergeCell ref="Z82:AC82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H88:J88"/>
    <mergeCell ref="K88:L88"/>
    <mergeCell ref="M88:N88"/>
    <mergeCell ref="W88:Y88"/>
    <mergeCell ref="Z88:AA88"/>
    <mergeCell ref="AB88:AC88"/>
    <mergeCell ref="AB86:AC86"/>
    <mergeCell ref="H87:J87"/>
    <mergeCell ref="K87:L87"/>
    <mergeCell ref="M87:N87"/>
    <mergeCell ref="W87:Y87"/>
    <mergeCell ref="Z87:AA87"/>
    <mergeCell ref="AB87:AC87"/>
    <mergeCell ref="I92:K93"/>
    <mergeCell ref="L92:L93"/>
    <mergeCell ref="T92:V93"/>
    <mergeCell ref="W92:W93"/>
    <mergeCell ref="X92:Z93"/>
    <mergeCell ref="AA92:AA93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A107:F107"/>
    <mergeCell ref="H107:N107"/>
    <mergeCell ref="P107:U107"/>
    <mergeCell ref="W107:AC107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J100:L101"/>
    <mergeCell ref="M100:M101"/>
    <mergeCell ref="Y100:AA101"/>
    <mergeCell ref="Z105:AC105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AB100:AB101"/>
    <mergeCell ref="B109:C109"/>
    <mergeCell ref="E109:F109"/>
    <mergeCell ref="K109:N109"/>
    <mergeCell ref="Q109:R109"/>
    <mergeCell ref="T109:U109"/>
    <mergeCell ref="Z109:AC109"/>
    <mergeCell ref="A111:F111"/>
    <mergeCell ref="H111:N111"/>
    <mergeCell ref="P111:U111"/>
    <mergeCell ref="W111:AC111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AB115:AC115"/>
    <mergeCell ref="H116:J116"/>
    <mergeCell ref="K116:L116"/>
    <mergeCell ref="M116:N116"/>
    <mergeCell ref="W116:Y116"/>
    <mergeCell ref="Z116:AA116"/>
    <mergeCell ref="AB116:AC116"/>
    <mergeCell ref="A115:D119"/>
    <mergeCell ref="E115:F115"/>
    <mergeCell ref="H115:J115"/>
    <mergeCell ref="K115:L115"/>
    <mergeCell ref="M115:N115"/>
    <mergeCell ref="P115:S119"/>
    <mergeCell ref="H117:J117"/>
    <mergeCell ref="K117:L117"/>
    <mergeCell ref="M117:N117"/>
    <mergeCell ref="H119:J119"/>
    <mergeCell ref="T115:U115"/>
    <mergeCell ref="W115:Y115"/>
    <mergeCell ref="Z115:AA115"/>
    <mergeCell ref="W117:Y117"/>
    <mergeCell ref="Z117:AA117"/>
    <mergeCell ref="AB117:AC117"/>
    <mergeCell ref="H118:J118"/>
    <mergeCell ref="K118:L118"/>
    <mergeCell ref="M118:N118"/>
    <mergeCell ref="W118:Y118"/>
    <mergeCell ref="Z118:AA118"/>
    <mergeCell ref="AB118:AC118"/>
    <mergeCell ref="K119:L119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3:Z124"/>
    <mergeCell ref="AA123:AA124"/>
    <mergeCell ref="AB123:AD124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22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5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5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5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104"/>
      <c r="U8" s="105"/>
      <c r="V8" s="105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5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5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5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5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5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5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/>
      <c r="F39" s="105"/>
      <c r="G39" s="105"/>
      <c r="J39" s="186"/>
      <c r="K39" s="186"/>
      <c r="L39" s="186"/>
      <c r="M39" s="245"/>
      <c r="P39" s="240"/>
      <c r="Q39" s="241"/>
      <c r="R39" s="242"/>
      <c r="S39" s="14" t="s">
        <v>10</v>
      </c>
      <c r="T39" s="104"/>
      <c r="U39" s="105"/>
      <c r="V39" s="105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/>
      <c r="F67" s="105"/>
      <c r="G67" s="105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/>
      <c r="F68" s="105"/>
      <c r="G68" s="105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/>
      <c r="F69" s="105"/>
      <c r="G69" s="105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/>
      <c r="F70" s="105"/>
      <c r="G70" s="105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B1:D1"/>
    <mergeCell ref="E1:H1"/>
    <mergeCell ref="I1:N1"/>
    <mergeCell ref="Q1:S1"/>
    <mergeCell ref="T1:W1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A11:A12"/>
    <mergeCell ref="B11:C11"/>
    <mergeCell ref="E11:F11"/>
    <mergeCell ref="H11:H12"/>
    <mergeCell ref="K11:N11"/>
    <mergeCell ref="P11:P12"/>
    <mergeCell ref="Y7:AA8"/>
    <mergeCell ref="AB7:AB8"/>
    <mergeCell ref="A10:F10"/>
    <mergeCell ref="H10:N10"/>
    <mergeCell ref="P10:U10"/>
    <mergeCell ref="W10:AC10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W19:W20"/>
    <mergeCell ref="Z19:AC19"/>
    <mergeCell ref="B20:C20"/>
    <mergeCell ref="K20:N20"/>
    <mergeCell ref="Q20:R20"/>
    <mergeCell ref="Z20:AC20"/>
    <mergeCell ref="A22:D26"/>
    <mergeCell ref="E22:F22"/>
    <mergeCell ref="P22:S26"/>
    <mergeCell ref="T22:U22"/>
    <mergeCell ref="T20:U20"/>
    <mergeCell ref="E20:F20"/>
    <mergeCell ref="A19:A20"/>
    <mergeCell ref="B19:C19"/>
    <mergeCell ref="E19:F19"/>
    <mergeCell ref="H19:H20"/>
    <mergeCell ref="K19:N19"/>
    <mergeCell ref="P19:P20"/>
    <mergeCell ref="Q19:R19"/>
    <mergeCell ref="T19:U19"/>
    <mergeCell ref="M23:N23"/>
    <mergeCell ref="W23:Y23"/>
    <mergeCell ref="H22:J22"/>
    <mergeCell ref="K22:L22"/>
    <mergeCell ref="A49:F49"/>
    <mergeCell ref="H49:N49"/>
    <mergeCell ref="P49:U49"/>
    <mergeCell ref="W49:AC49"/>
    <mergeCell ref="A50:A51"/>
    <mergeCell ref="B50:C50"/>
    <mergeCell ref="E50:F50"/>
    <mergeCell ref="M22:N22"/>
    <mergeCell ref="W22:Y22"/>
    <mergeCell ref="Z22:AA22"/>
    <mergeCell ref="AB22:AC22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H46:H47"/>
    <mergeCell ref="W77:W78"/>
    <mergeCell ref="K86:L86"/>
    <mergeCell ref="M86:N86"/>
    <mergeCell ref="W86:Y86"/>
    <mergeCell ref="K46:N46"/>
    <mergeCell ref="P46:P47"/>
    <mergeCell ref="J65:O66"/>
    <mergeCell ref="Y65:AD66"/>
    <mergeCell ref="Y67:AA68"/>
    <mergeCell ref="AB67:AD68"/>
    <mergeCell ref="H57:J57"/>
    <mergeCell ref="K57:L57"/>
    <mergeCell ref="M57:N57"/>
    <mergeCell ref="W57:Y57"/>
    <mergeCell ref="Z57:AA57"/>
    <mergeCell ref="AB57:AC57"/>
    <mergeCell ref="K51:N51"/>
    <mergeCell ref="Q51:R51"/>
    <mergeCell ref="T51:U51"/>
    <mergeCell ref="H53:J53"/>
    <mergeCell ref="K53:L53"/>
    <mergeCell ref="M53:N53"/>
    <mergeCell ref="W53:Y53"/>
    <mergeCell ref="H56:J56"/>
    <mergeCell ref="P77:P78"/>
    <mergeCell ref="Q77:R77"/>
    <mergeCell ref="B73:C73"/>
    <mergeCell ref="E73:F73"/>
    <mergeCell ref="K73:N73"/>
    <mergeCell ref="Q73:R73"/>
    <mergeCell ref="T73:U73"/>
    <mergeCell ref="Q74:R74"/>
    <mergeCell ref="T74:U74"/>
    <mergeCell ref="T77:U77"/>
    <mergeCell ref="B94:D94"/>
    <mergeCell ref="E94:H94"/>
    <mergeCell ref="I94:N94"/>
    <mergeCell ref="Q94:S94"/>
    <mergeCell ref="M92:O93"/>
    <mergeCell ref="AB92:AD93"/>
    <mergeCell ref="A84:D88"/>
    <mergeCell ref="E84:F84"/>
    <mergeCell ref="Z86:AA86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W84:Y84"/>
    <mergeCell ref="H86:J86"/>
    <mergeCell ref="A18:F18"/>
    <mergeCell ref="H18:N18"/>
    <mergeCell ref="P18:U18"/>
    <mergeCell ref="W18:AC18"/>
    <mergeCell ref="A14:F14"/>
    <mergeCell ref="H14:N14"/>
    <mergeCell ref="P14:U14"/>
    <mergeCell ref="W14:AC14"/>
    <mergeCell ref="A15:A16"/>
    <mergeCell ref="H15:H16"/>
    <mergeCell ref="P15:P16"/>
    <mergeCell ref="W15:W16"/>
    <mergeCell ref="B16:C16"/>
    <mergeCell ref="E16:F16"/>
    <mergeCell ref="B15:C15"/>
    <mergeCell ref="E15:F15"/>
    <mergeCell ref="K15:N15"/>
    <mergeCell ref="Q15:R15"/>
    <mergeCell ref="T15:U15"/>
    <mergeCell ref="Z15:AC15"/>
    <mergeCell ref="K16:N16"/>
    <mergeCell ref="Q16:R16"/>
    <mergeCell ref="T16:U16"/>
    <mergeCell ref="Z16:AC16"/>
    <mergeCell ref="M25:N25"/>
    <mergeCell ref="W25:Y25"/>
    <mergeCell ref="Z25:AA25"/>
    <mergeCell ref="AB25:AC25"/>
    <mergeCell ref="H26:J26"/>
    <mergeCell ref="K26:L26"/>
    <mergeCell ref="M26:N26"/>
    <mergeCell ref="W26:Y26"/>
    <mergeCell ref="Z26:AA26"/>
    <mergeCell ref="AB26:AC26"/>
    <mergeCell ref="H25:J25"/>
    <mergeCell ref="K25:L25"/>
    <mergeCell ref="Z23:AA23"/>
    <mergeCell ref="AB23:AC23"/>
    <mergeCell ref="H24:J24"/>
    <mergeCell ref="K24:L24"/>
    <mergeCell ref="M24:N24"/>
    <mergeCell ref="W24:Y24"/>
    <mergeCell ref="Z24:AA24"/>
    <mergeCell ref="AB24:AC24"/>
    <mergeCell ref="H23:J23"/>
    <mergeCell ref="K23:L23"/>
    <mergeCell ref="W30:W31"/>
    <mergeCell ref="X30:Z31"/>
    <mergeCell ref="AA30:AA31"/>
    <mergeCell ref="AB30:AD31"/>
    <mergeCell ref="B32:D32"/>
    <mergeCell ref="E32:H32"/>
    <mergeCell ref="I32:N32"/>
    <mergeCell ref="Q32:S32"/>
    <mergeCell ref="T32:W32"/>
    <mergeCell ref="X32:AC32"/>
    <mergeCell ref="E30:G31"/>
    <mergeCell ref="H30:H31"/>
    <mergeCell ref="I30:K31"/>
    <mergeCell ref="L30:L31"/>
    <mergeCell ref="M30:O31"/>
    <mergeCell ref="T30:V31"/>
    <mergeCell ref="A28:D31"/>
    <mergeCell ref="I28:O28"/>
    <mergeCell ref="T28:V29"/>
    <mergeCell ref="P28:S31"/>
    <mergeCell ref="X28:AD28"/>
    <mergeCell ref="I29:O29"/>
    <mergeCell ref="X29:AD29"/>
    <mergeCell ref="E28:G29"/>
    <mergeCell ref="J34:O35"/>
    <mergeCell ref="Y34:AD35"/>
    <mergeCell ref="A36:C39"/>
    <mergeCell ref="M36:O37"/>
    <mergeCell ref="P36:R39"/>
    <mergeCell ref="AB36:AD37"/>
    <mergeCell ref="J38:L39"/>
    <mergeCell ref="M38:M39"/>
    <mergeCell ref="Y38:AA39"/>
    <mergeCell ref="AB38:AB39"/>
    <mergeCell ref="Y36:AA37"/>
    <mergeCell ref="J36:L37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Q43:R43"/>
    <mergeCell ref="T43:U43"/>
    <mergeCell ref="Z43:AC43"/>
    <mergeCell ref="B43:C43"/>
    <mergeCell ref="E43:F43"/>
    <mergeCell ref="K43:N43"/>
    <mergeCell ref="A41:F41"/>
    <mergeCell ref="H41:N41"/>
    <mergeCell ref="P41:U41"/>
    <mergeCell ref="Z42:AC42"/>
    <mergeCell ref="A45:F45"/>
    <mergeCell ref="H45:N45"/>
    <mergeCell ref="P45:U45"/>
    <mergeCell ref="W45:AC45"/>
    <mergeCell ref="A46:A47"/>
    <mergeCell ref="Z51:AC51"/>
    <mergeCell ref="A53:D57"/>
    <mergeCell ref="E53:F53"/>
    <mergeCell ref="P53:S57"/>
    <mergeCell ref="T53:U53"/>
    <mergeCell ref="H54:J54"/>
    <mergeCell ref="K54:L54"/>
    <mergeCell ref="M54:N54"/>
    <mergeCell ref="W54:Y54"/>
    <mergeCell ref="Z54:AA54"/>
    <mergeCell ref="P50:P51"/>
    <mergeCell ref="Q50:R50"/>
    <mergeCell ref="T50:U50"/>
    <mergeCell ref="W50:W51"/>
    <mergeCell ref="Z50:AC50"/>
    <mergeCell ref="B51:C51"/>
    <mergeCell ref="E51:F51"/>
    <mergeCell ref="Z53:AA53"/>
    <mergeCell ref="AB53:AC53"/>
    <mergeCell ref="K50:N50"/>
    <mergeCell ref="Z56:AA56"/>
    <mergeCell ref="AB56:AC56"/>
    <mergeCell ref="AB54:AC54"/>
    <mergeCell ref="H55:J55"/>
    <mergeCell ref="K55:L55"/>
    <mergeCell ref="M55:N55"/>
    <mergeCell ref="W55:Y55"/>
    <mergeCell ref="Z55:AA55"/>
    <mergeCell ref="AB55:AC55"/>
    <mergeCell ref="K56:L56"/>
    <mergeCell ref="M56:N56"/>
    <mergeCell ref="W56:Y56"/>
    <mergeCell ref="H50:H51"/>
    <mergeCell ref="B63:D63"/>
    <mergeCell ref="E63:H63"/>
    <mergeCell ref="I63:N63"/>
    <mergeCell ref="Q63:S63"/>
    <mergeCell ref="T63:W63"/>
    <mergeCell ref="X63:AC63"/>
    <mergeCell ref="H61:H62"/>
    <mergeCell ref="I61:K62"/>
    <mergeCell ref="L61:L62"/>
    <mergeCell ref="M61:O62"/>
    <mergeCell ref="T61:V62"/>
    <mergeCell ref="W61:W62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X61:Z62"/>
    <mergeCell ref="AA61:AA62"/>
    <mergeCell ref="AB61:AD62"/>
    <mergeCell ref="J69:L70"/>
    <mergeCell ref="M69:M70"/>
    <mergeCell ref="Y69:AA70"/>
    <mergeCell ref="AB69:AB70"/>
    <mergeCell ref="A72:F72"/>
    <mergeCell ref="H72:N72"/>
    <mergeCell ref="P72:U72"/>
    <mergeCell ref="W72:AC72"/>
    <mergeCell ref="Z73:AC73"/>
    <mergeCell ref="A67:C70"/>
    <mergeCell ref="J67:L68"/>
    <mergeCell ref="M67:O68"/>
    <mergeCell ref="P67:R70"/>
    <mergeCell ref="Z77:AC77"/>
    <mergeCell ref="B78:C78"/>
    <mergeCell ref="K78:N78"/>
    <mergeCell ref="Q78:R78"/>
    <mergeCell ref="Z78:AC78"/>
    <mergeCell ref="Z74:AC74"/>
    <mergeCell ref="A76:F76"/>
    <mergeCell ref="H76:N76"/>
    <mergeCell ref="P76:U76"/>
    <mergeCell ref="W76:AC76"/>
    <mergeCell ref="A77:A78"/>
    <mergeCell ref="B77:C77"/>
    <mergeCell ref="E77:F77"/>
    <mergeCell ref="H77:H78"/>
    <mergeCell ref="K77:N77"/>
    <mergeCell ref="A73:A74"/>
    <mergeCell ref="H73:H74"/>
    <mergeCell ref="P73:P74"/>
    <mergeCell ref="W73:W74"/>
    <mergeCell ref="B74:C74"/>
    <mergeCell ref="E74:F74"/>
    <mergeCell ref="K74:N74"/>
    <mergeCell ref="T78:U78"/>
    <mergeCell ref="E78:F78"/>
    <mergeCell ref="Z81:AC81"/>
    <mergeCell ref="B82:C82"/>
    <mergeCell ref="E82:F82"/>
    <mergeCell ref="K82:N82"/>
    <mergeCell ref="Q82:R82"/>
    <mergeCell ref="T82:U82"/>
    <mergeCell ref="Z82:AC82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H88:J88"/>
    <mergeCell ref="K88:L88"/>
    <mergeCell ref="M88:N88"/>
    <mergeCell ref="W88:Y88"/>
    <mergeCell ref="Z88:AA88"/>
    <mergeCell ref="AB88:AC88"/>
    <mergeCell ref="AB86:AC86"/>
    <mergeCell ref="H87:J87"/>
    <mergeCell ref="K87:L87"/>
    <mergeCell ref="M87:N87"/>
    <mergeCell ref="W87:Y87"/>
    <mergeCell ref="Z87:AA87"/>
    <mergeCell ref="AB87:AC87"/>
    <mergeCell ref="I92:K93"/>
    <mergeCell ref="L92:L93"/>
    <mergeCell ref="T92:V93"/>
    <mergeCell ref="W92:W93"/>
    <mergeCell ref="X92:Z93"/>
    <mergeCell ref="AA92:AA93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A107:F107"/>
    <mergeCell ref="H107:N107"/>
    <mergeCell ref="P107:U107"/>
    <mergeCell ref="W107:AC107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J100:L101"/>
    <mergeCell ref="M100:M101"/>
    <mergeCell ref="Y100:AA101"/>
    <mergeCell ref="Z105:AC105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AB100:AB101"/>
    <mergeCell ref="B109:C109"/>
    <mergeCell ref="E109:F109"/>
    <mergeCell ref="K109:N109"/>
    <mergeCell ref="Q109:R109"/>
    <mergeCell ref="T109:U109"/>
    <mergeCell ref="Z109:AC109"/>
    <mergeCell ref="A111:F111"/>
    <mergeCell ref="H111:N111"/>
    <mergeCell ref="P111:U111"/>
    <mergeCell ref="W111:AC111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AB115:AC115"/>
    <mergeCell ref="H116:J116"/>
    <mergeCell ref="K116:L116"/>
    <mergeCell ref="M116:N116"/>
    <mergeCell ref="W116:Y116"/>
    <mergeCell ref="Z116:AA116"/>
    <mergeCell ref="AB116:AC116"/>
    <mergeCell ref="A115:D119"/>
    <mergeCell ref="E115:F115"/>
    <mergeCell ref="H115:J115"/>
    <mergeCell ref="K115:L115"/>
    <mergeCell ref="M115:N115"/>
    <mergeCell ref="P115:S119"/>
    <mergeCell ref="H117:J117"/>
    <mergeCell ref="K117:L117"/>
    <mergeCell ref="M117:N117"/>
    <mergeCell ref="H119:J119"/>
    <mergeCell ref="T115:U115"/>
    <mergeCell ref="W115:Y115"/>
    <mergeCell ref="Z115:AA115"/>
    <mergeCell ref="W117:Y117"/>
    <mergeCell ref="Z117:AA117"/>
    <mergeCell ref="AB117:AC117"/>
    <mergeCell ref="H118:J118"/>
    <mergeCell ref="K118:L118"/>
    <mergeCell ref="M118:N118"/>
    <mergeCell ref="W118:Y118"/>
    <mergeCell ref="Z118:AA118"/>
    <mergeCell ref="AB118:AC118"/>
    <mergeCell ref="K119:L119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3:Z124"/>
    <mergeCell ref="AA123:AA124"/>
    <mergeCell ref="AB123:AD124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22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5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5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5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104"/>
      <c r="U8" s="105"/>
      <c r="V8" s="105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5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5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5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5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5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5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/>
      <c r="F39" s="105"/>
      <c r="G39" s="105"/>
      <c r="J39" s="186"/>
      <c r="K39" s="186"/>
      <c r="L39" s="186"/>
      <c r="M39" s="245"/>
      <c r="P39" s="240"/>
      <c r="Q39" s="241"/>
      <c r="R39" s="242"/>
      <c r="S39" s="14" t="s">
        <v>10</v>
      </c>
      <c r="T39" s="104"/>
      <c r="U39" s="105"/>
      <c r="V39" s="105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/>
      <c r="F67" s="105"/>
      <c r="G67" s="105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104"/>
      <c r="U67" s="105"/>
      <c r="V67" s="105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/>
      <c r="F68" s="105"/>
      <c r="G68" s="105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104"/>
      <c r="U68" s="105"/>
      <c r="V68" s="105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/>
      <c r="F69" s="105"/>
      <c r="G69" s="105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104"/>
      <c r="U69" s="105"/>
      <c r="V69" s="105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/>
      <c r="F70" s="105"/>
      <c r="G70" s="105"/>
      <c r="J70" s="186"/>
      <c r="K70" s="186"/>
      <c r="L70" s="186"/>
      <c r="M70" s="245"/>
      <c r="P70" s="240"/>
      <c r="Q70" s="241"/>
      <c r="R70" s="242"/>
      <c r="S70" s="14" t="s">
        <v>10</v>
      </c>
      <c r="T70" s="104"/>
      <c r="U70" s="105"/>
      <c r="V70" s="105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B15:C15"/>
    <mergeCell ref="E15:F15"/>
    <mergeCell ref="H15:H16"/>
    <mergeCell ref="K15:N15"/>
    <mergeCell ref="P15:P16"/>
    <mergeCell ref="Q15:R15"/>
    <mergeCell ref="T15:U15"/>
    <mergeCell ref="W15:W16"/>
    <mergeCell ref="Z15:AC15"/>
    <mergeCell ref="K16:N16"/>
    <mergeCell ref="Q16:R16"/>
    <mergeCell ref="T16:U16"/>
    <mergeCell ref="Z16:AC16"/>
    <mergeCell ref="A14:F14"/>
    <mergeCell ref="H14:N14"/>
    <mergeCell ref="P14:U14"/>
    <mergeCell ref="B16:C16"/>
    <mergeCell ref="E16:F16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H22:J22"/>
    <mergeCell ref="K22:L22"/>
    <mergeCell ref="M22:N22"/>
    <mergeCell ref="P22:S26"/>
    <mergeCell ref="T22:U22"/>
    <mergeCell ref="H24:J24"/>
    <mergeCell ref="K24:L24"/>
    <mergeCell ref="M24:N24"/>
    <mergeCell ref="H26:J26"/>
    <mergeCell ref="K26:L26"/>
    <mergeCell ref="W24:Y24"/>
    <mergeCell ref="Z24:AA24"/>
    <mergeCell ref="AB24:AC24"/>
    <mergeCell ref="H25:J25"/>
    <mergeCell ref="K25:L25"/>
    <mergeCell ref="M26:N26"/>
    <mergeCell ref="W26:Y26"/>
    <mergeCell ref="Z26:AA26"/>
    <mergeCell ref="AB26:AC26"/>
    <mergeCell ref="A28:D31"/>
    <mergeCell ref="E28:G29"/>
    <mergeCell ref="I28:O28"/>
    <mergeCell ref="P28:S31"/>
    <mergeCell ref="T28:V29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A22:D26"/>
    <mergeCell ref="E22:F22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B32:D32"/>
    <mergeCell ref="E32:H32"/>
    <mergeCell ref="I32:N32"/>
    <mergeCell ref="Q32:S32"/>
    <mergeCell ref="T32:W32"/>
    <mergeCell ref="M25:N25"/>
    <mergeCell ref="W25:Y25"/>
    <mergeCell ref="Z25:AA25"/>
    <mergeCell ref="AB25:AC25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W45:AC45"/>
    <mergeCell ref="A46:A47"/>
    <mergeCell ref="B46:C46"/>
    <mergeCell ref="E46:F46"/>
    <mergeCell ref="H46:H47"/>
    <mergeCell ref="K46:N46"/>
    <mergeCell ref="P46:P47"/>
    <mergeCell ref="Q46:R46"/>
    <mergeCell ref="T46:U46"/>
    <mergeCell ref="W46:W47"/>
    <mergeCell ref="Z46:AC46"/>
    <mergeCell ref="K47:N47"/>
    <mergeCell ref="Q47:R47"/>
    <mergeCell ref="T47:U47"/>
    <mergeCell ref="Z47:AC47"/>
    <mergeCell ref="B47:C47"/>
    <mergeCell ref="E47:F47"/>
    <mergeCell ref="A45:F45"/>
    <mergeCell ref="H45:N45"/>
    <mergeCell ref="P45:U45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Q63:S63"/>
    <mergeCell ref="T63:W63"/>
    <mergeCell ref="X63:AC63"/>
    <mergeCell ref="J65:O66"/>
    <mergeCell ref="Y65:AD66"/>
    <mergeCell ref="B63:D63"/>
    <mergeCell ref="E63:H63"/>
    <mergeCell ref="I63:N63"/>
    <mergeCell ref="M56:N56"/>
    <mergeCell ref="W56:Y56"/>
    <mergeCell ref="Z56:AA56"/>
    <mergeCell ref="AB56:AC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A72:F72"/>
    <mergeCell ref="H72:N72"/>
    <mergeCell ref="P72:U72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6:F76"/>
    <mergeCell ref="H76:N76"/>
    <mergeCell ref="P76:U76"/>
    <mergeCell ref="W76:AC76"/>
    <mergeCell ref="A77:A78"/>
    <mergeCell ref="B77:C77"/>
    <mergeCell ref="E77:F77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B94:D94"/>
    <mergeCell ref="E94:H94"/>
    <mergeCell ref="I94:N94"/>
    <mergeCell ref="Q94:S94"/>
    <mergeCell ref="T94:W94"/>
    <mergeCell ref="M87:N87"/>
    <mergeCell ref="W87:Y87"/>
    <mergeCell ref="Z87:AA87"/>
    <mergeCell ref="AB87:AC87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A103:F103"/>
    <mergeCell ref="H103:N103"/>
    <mergeCell ref="P103:U103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W117:Y117"/>
    <mergeCell ref="Z117:AA117"/>
    <mergeCell ref="AB117:AC117"/>
    <mergeCell ref="H118:J118"/>
    <mergeCell ref="A111:F111"/>
    <mergeCell ref="H111:N111"/>
    <mergeCell ref="P111:U111"/>
    <mergeCell ref="W111:AC111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M119:N119"/>
    <mergeCell ref="AA123:AA124"/>
    <mergeCell ref="AB123:AD124"/>
    <mergeCell ref="A115:D119"/>
    <mergeCell ref="E115:F115"/>
    <mergeCell ref="K118:L118"/>
    <mergeCell ref="M118:N118"/>
    <mergeCell ref="W118:Y118"/>
    <mergeCell ref="Z118:AA118"/>
    <mergeCell ref="AB118:AC118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23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5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5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5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104"/>
      <c r="U8" s="105"/>
      <c r="V8" s="105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5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5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5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5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5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5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/>
      <c r="F39" s="105"/>
      <c r="G39" s="105"/>
      <c r="J39" s="186"/>
      <c r="K39" s="186"/>
      <c r="L39" s="186"/>
      <c r="M39" s="245"/>
      <c r="P39" s="240"/>
      <c r="Q39" s="241"/>
      <c r="R39" s="242"/>
      <c r="S39" s="14" t="s">
        <v>10</v>
      </c>
      <c r="T39" s="104"/>
      <c r="U39" s="105"/>
      <c r="V39" s="105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/>
      <c r="F67" s="105"/>
      <c r="G67" s="105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104"/>
      <c r="U67" s="105"/>
      <c r="V67" s="105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/>
      <c r="F68" s="105"/>
      <c r="G68" s="105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104"/>
      <c r="U68" s="105"/>
      <c r="V68" s="105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/>
      <c r="F69" s="105"/>
      <c r="G69" s="105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104"/>
      <c r="U69" s="105"/>
      <c r="V69" s="105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/>
      <c r="F70" s="105"/>
      <c r="G70" s="105"/>
      <c r="J70" s="186"/>
      <c r="K70" s="186"/>
      <c r="L70" s="186"/>
      <c r="M70" s="245"/>
      <c r="P70" s="240"/>
      <c r="Q70" s="241"/>
      <c r="R70" s="242"/>
      <c r="S70" s="14" t="s">
        <v>10</v>
      </c>
      <c r="T70" s="104"/>
      <c r="U70" s="105"/>
      <c r="V70" s="105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104"/>
      <c r="F98" s="105"/>
      <c r="G98" s="105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104"/>
      <c r="F99" s="105"/>
      <c r="G99" s="105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104"/>
      <c r="F100" s="105"/>
      <c r="G100" s="105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104"/>
      <c r="F101" s="105"/>
      <c r="G101" s="105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23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5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5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5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32"/>
      <c r="F8" s="33"/>
      <c r="G8" s="48"/>
      <c r="J8" s="186"/>
      <c r="K8" s="186"/>
      <c r="L8" s="186"/>
      <c r="M8" s="245"/>
      <c r="P8" s="240"/>
      <c r="Q8" s="241"/>
      <c r="R8" s="242"/>
      <c r="S8" s="14" t="s">
        <v>10</v>
      </c>
      <c r="T8" s="104"/>
      <c r="U8" s="105"/>
      <c r="V8" s="105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5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5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5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5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5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5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104"/>
      <c r="U39" s="105"/>
      <c r="V39" s="105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24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5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5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5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104"/>
      <c r="U8" s="105"/>
      <c r="V8" s="105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5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5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5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5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5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5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/>
      <c r="F39" s="105"/>
      <c r="G39" s="105"/>
      <c r="J39" s="186"/>
      <c r="K39" s="186"/>
      <c r="L39" s="186"/>
      <c r="M39" s="245"/>
      <c r="P39" s="240"/>
      <c r="Q39" s="241"/>
      <c r="R39" s="242"/>
      <c r="S39" s="14" t="s">
        <v>10</v>
      </c>
      <c r="T39" s="104"/>
      <c r="U39" s="105"/>
      <c r="V39" s="105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/>
      <c r="F67" s="105"/>
      <c r="G67" s="105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/>
      <c r="F68" s="105"/>
      <c r="G68" s="105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/>
      <c r="F69" s="105"/>
      <c r="G69" s="105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/>
      <c r="F70" s="105"/>
      <c r="G70" s="105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24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5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5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5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32"/>
      <c r="F8" s="33"/>
      <c r="G8" s="48"/>
      <c r="J8" s="186"/>
      <c r="K8" s="186"/>
      <c r="L8" s="186"/>
      <c r="M8" s="245"/>
      <c r="P8" s="240"/>
      <c r="Q8" s="241"/>
      <c r="R8" s="242"/>
      <c r="S8" s="14" t="s">
        <v>10</v>
      </c>
      <c r="T8" s="32"/>
      <c r="U8" s="33"/>
      <c r="V8" s="48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5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5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5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5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5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5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104"/>
      <c r="U39" s="105"/>
      <c r="V39" s="105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/>
      <c r="F67" s="105"/>
      <c r="G67" s="105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104"/>
      <c r="U67" s="105"/>
      <c r="V67" s="105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/>
      <c r="F68" s="105"/>
      <c r="G68" s="105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104"/>
      <c r="U68" s="105"/>
      <c r="V68" s="105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/>
      <c r="F69" s="105"/>
      <c r="G69" s="105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104"/>
      <c r="U69" s="105"/>
      <c r="V69" s="105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/>
      <c r="F70" s="105"/>
      <c r="G70" s="105"/>
      <c r="J70" s="186"/>
      <c r="K70" s="186"/>
      <c r="L70" s="186"/>
      <c r="M70" s="245"/>
      <c r="P70" s="240"/>
      <c r="Q70" s="241"/>
      <c r="R70" s="242"/>
      <c r="S70" s="14" t="s">
        <v>10</v>
      </c>
      <c r="T70" s="104"/>
      <c r="U70" s="105"/>
      <c r="V70" s="105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25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/>
      <c r="U5" s="105"/>
      <c r="V5" s="105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/>
      <c r="U6" s="105"/>
      <c r="V6" s="105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/>
      <c r="U7" s="105"/>
      <c r="V7" s="105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104"/>
      <c r="U8" s="105"/>
      <c r="V8" s="105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32"/>
      <c r="F36" s="33"/>
      <c r="G36" s="48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32"/>
      <c r="U36" s="33"/>
      <c r="V36" s="48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32"/>
      <c r="F37" s="33"/>
      <c r="G37" s="48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32"/>
      <c r="U37" s="33"/>
      <c r="V37" s="48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32"/>
      <c r="F38" s="33"/>
      <c r="G38" s="48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32"/>
      <c r="U38" s="33"/>
      <c r="V38" s="48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32"/>
      <c r="U39" s="33"/>
      <c r="V39" s="48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25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32"/>
      <c r="U5" s="33"/>
      <c r="V5" s="48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32"/>
      <c r="U6" s="33"/>
      <c r="V6" s="48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32"/>
      <c r="U7" s="33"/>
      <c r="V7" s="48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32"/>
      <c r="U8" s="33"/>
      <c r="V8" s="48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32"/>
      <c r="F36" s="33"/>
      <c r="G36" s="48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32"/>
      <c r="U36" s="33"/>
      <c r="V36" s="48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32"/>
      <c r="F37" s="33"/>
      <c r="G37" s="48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32"/>
      <c r="U37" s="33"/>
      <c r="V37" s="48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32"/>
      <c r="F38" s="33"/>
      <c r="G38" s="48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32"/>
      <c r="U38" s="33"/>
      <c r="V38" s="48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32"/>
      <c r="U39" s="33"/>
      <c r="V39" s="48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honeticPr fontId="9" type="noConversion"/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BASE</vt:lpstr>
      <vt:lpstr> BABYS F</vt:lpstr>
      <vt:lpstr>BABYS G</vt:lpstr>
      <vt:lpstr>PUPILLES F</vt:lpstr>
      <vt:lpstr>PUPILLES G</vt:lpstr>
      <vt:lpstr>BENJAMINS F</vt:lpstr>
      <vt:lpstr>BENJAMINS G</vt:lpstr>
      <vt:lpstr>MINIMES F</vt:lpstr>
      <vt:lpstr>MINIMES G</vt:lpstr>
      <vt:lpstr>CADETS F</vt:lpstr>
      <vt:lpstr>CADETS G</vt:lpstr>
      <vt:lpstr>JUNIORS F</vt:lpstr>
      <vt:lpstr>JUNIORS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daniel allard</cp:lastModifiedBy>
  <cp:lastPrinted>2024-05-28T15:29:26Z</cp:lastPrinted>
  <dcterms:created xsi:type="dcterms:W3CDTF">2023-06-27T13:07:09Z</dcterms:created>
  <dcterms:modified xsi:type="dcterms:W3CDTF">2024-07-15T15:26:14Z</dcterms:modified>
</cp:coreProperties>
</file>